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/>
  <bookViews>
    <workbookView xWindow="-30" yWindow="405" windowWidth="10470" windowHeight="7965"/>
  </bookViews>
  <sheets>
    <sheet name="alapszak" sheetId="1" r:id="rId1"/>
    <sheet name="mintatanterv Neptunba" sheetId="3" r:id="rId2"/>
  </sheets>
  <externalReferences>
    <externalReference r:id="rId3"/>
  </externalReferences>
  <definedNames>
    <definedName name="_xlnm._FilterDatabase" localSheetId="0" hidden="1">alapszak!$A$1:$U$362</definedName>
    <definedName name="bejegyzéstipus">[1]segédtábla!$B$2:$B$9</definedName>
    <definedName name="Előadás">[1]segédtábla!$C$2:$C$3</definedName>
    <definedName name="Gyakorlat">[1]segédtábla!$D$2:$D$4</definedName>
    <definedName name="Labor">[1]segédtábla!$E$2</definedName>
    <definedName name="Tárgyfelvételtípus">[1]segédtábla!$A$2:$A$4</definedName>
  </definedNames>
  <calcPr calcId="125725"/>
</workbook>
</file>

<file path=xl/calcChain.xml><?xml version="1.0" encoding="utf-8"?>
<calcChain xmlns="http://schemas.openxmlformats.org/spreadsheetml/2006/main">
  <c r="H236" i="1"/>
  <c r="G236"/>
  <c r="F236"/>
  <c r="E236"/>
  <c r="D236"/>
  <c r="C236"/>
  <c r="H235"/>
  <c r="G235"/>
  <c r="F235"/>
  <c r="E235"/>
  <c r="D235"/>
  <c r="C235"/>
  <c r="H229"/>
  <c r="G229"/>
  <c r="F229"/>
  <c r="E229"/>
  <c r="D229"/>
  <c r="C229"/>
  <c r="H228"/>
  <c r="G228"/>
  <c r="F228"/>
  <c r="E228"/>
  <c r="D228"/>
  <c r="C228"/>
  <c r="H221"/>
  <c r="G221"/>
  <c r="F221"/>
  <c r="E221"/>
  <c r="D221"/>
  <c r="C221"/>
  <c r="H220"/>
  <c r="G220"/>
  <c r="F220"/>
  <c r="E220"/>
  <c r="D220"/>
  <c r="C220"/>
  <c r="H203"/>
  <c r="G203"/>
  <c r="F203"/>
  <c r="E203"/>
  <c r="D203"/>
  <c r="C203"/>
  <c r="H202"/>
  <c r="G202"/>
  <c r="F202"/>
  <c r="E202"/>
  <c r="D202"/>
  <c r="C202"/>
  <c r="H185"/>
  <c r="G185"/>
  <c r="F185"/>
  <c r="E185"/>
  <c r="D185"/>
  <c r="C185"/>
  <c r="H184"/>
  <c r="G184"/>
  <c r="F184"/>
  <c r="E184"/>
  <c r="D184"/>
  <c r="C184"/>
  <c r="H163"/>
  <c r="G163"/>
  <c r="F163"/>
  <c r="E163"/>
  <c r="D163"/>
  <c r="C163"/>
  <c r="H162"/>
  <c r="G162"/>
  <c r="F162"/>
  <c r="E162"/>
  <c r="D162"/>
  <c r="C162"/>
  <c r="H132"/>
  <c r="G132"/>
  <c r="F132"/>
  <c r="E132"/>
  <c r="D132"/>
  <c r="C132"/>
  <c r="H131"/>
  <c r="G131"/>
  <c r="F131"/>
  <c r="E131"/>
  <c r="D131"/>
  <c r="C131"/>
  <c r="H102"/>
  <c r="G102"/>
  <c r="F102"/>
  <c r="E102"/>
  <c r="D102"/>
  <c r="C102"/>
  <c r="H101"/>
  <c r="G101"/>
  <c r="F101"/>
  <c r="E101"/>
  <c r="D101"/>
  <c r="C101"/>
  <c r="H84"/>
  <c r="G84"/>
  <c r="F84"/>
  <c r="E84"/>
  <c r="D84"/>
  <c r="C84"/>
  <c r="H83"/>
  <c r="G83"/>
  <c r="F83"/>
  <c r="E83"/>
  <c r="D83"/>
  <c r="C83"/>
  <c r="H77"/>
  <c r="G77"/>
  <c r="F77"/>
  <c r="E77"/>
  <c r="D77"/>
  <c r="C77"/>
  <c r="H76"/>
  <c r="G76"/>
  <c r="F76"/>
  <c r="E76"/>
  <c r="D76"/>
  <c r="C76"/>
  <c r="H68"/>
  <c r="G68"/>
  <c r="F68"/>
  <c r="E68"/>
  <c r="D68"/>
  <c r="C68"/>
  <c r="H67"/>
  <c r="G67"/>
  <c r="F67"/>
  <c r="E67"/>
  <c r="D67"/>
  <c r="C67"/>
  <c r="H53"/>
  <c r="G53"/>
  <c r="F53"/>
  <c r="E53"/>
  <c r="D53"/>
  <c r="C53"/>
  <c r="H52"/>
  <c r="G52"/>
  <c r="F52"/>
  <c r="E52"/>
  <c r="D52"/>
  <c r="C52"/>
  <c r="H45"/>
  <c r="G45"/>
  <c r="F45"/>
  <c r="E45"/>
  <c r="D45"/>
  <c r="C45"/>
  <c r="H44"/>
  <c r="G44"/>
  <c r="F44"/>
  <c r="E44"/>
  <c r="D44"/>
  <c r="C44"/>
  <c r="H31"/>
  <c r="G31"/>
  <c r="F31"/>
  <c r="E31"/>
  <c r="D31"/>
  <c r="C31"/>
  <c r="H30"/>
  <c r="G30"/>
  <c r="F30"/>
  <c r="E30"/>
  <c r="D30"/>
  <c r="C30"/>
  <c r="H23"/>
  <c r="G23"/>
  <c r="F23"/>
  <c r="E23"/>
  <c r="D23"/>
  <c r="C23"/>
  <c r="H22"/>
  <c r="G22"/>
  <c r="F22"/>
  <c r="E22"/>
  <c r="D22"/>
  <c r="C22"/>
  <c r="H8"/>
  <c r="G8"/>
  <c r="F8"/>
  <c r="E8"/>
  <c r="D8"/>
  <c r="H7"/>
  <c r="G7"/>
  <c r="F7"/>
  <c r="E7"/>
  <c r="D7"/>
  <c r="C7"/>
  <c r="C90" l="1"/>
  <c r="G90"/>
  <c r="I44"/>
  <c r="I131"/>
  <c r="F90"/>
  <c r="I76"/>
  <c r="I184"/>
  <c r="I7"/>
  <c r="I68"/>
  <c r="I102"/>
  <c r="I163"/>
  <c r="D90"/>
  <c r="H90"/>
  <c r="I220"/>
  <c r="I23"/>
  <c r="I203"/>
  <c r="I22"/>
  <c r="I45"/>
  <c r="I67"/>
  <c r="I77"/>
  <c r="E90"/>
  <c r="I101"/>
  <c r="I132"/>
  <c r="I162"/>
  <c r="I185"/>
  <c r="I202"/>
  <c r="I221"/>
  <c r="D89"/>
  <c r="H89"/>
  <c r="E89"/>
  <c r="F89"/>
  <c r="C89"/>
  <c r="G89"/>
</calcChain>
</file>

<file path=xl/sharedStrings.xml><?xml version="1.0" encoding="utf-8"?>
<sst xmlns="http://schemas.openxmlformats.org/spreadsheetml/2006/main" count="802" uniqueCount="380">
  <si>
    <t>Kód</t>
  </si>
  <si>
    <t>Tantárgy</t>
  </si>
  <si>
    <t>Szemeszter</t>
  </si>
  <si>
    <t>Óra</t>
  </si>
  <si>
    <t>Kr.</t>
  </si>
  <si>
    <t>Ért.</t>
  </si>
  <si>
    <t>Előfeltétel I.</t>
  </si>
  <si>
    <t>Előfeltétel II.</t>
  </si>
  <si>
    <t>Előfeltétel III.</t>
  </si>
  <si>
    <t>Tantárgyfelelős</t>
  </si>
  <si>
    <t>Ea</t>
  </si>
  <si>
    <t>Gy</t>
  </si>
  <si>
    <t>Lgy</t>
  </si>
  <si>
    <t>konz</t>
  </si>
  <si>
    <t>Kritérium tárgyak (0 kredit)</t>
  </si>
  <si>
    <t>x</t>
  </si>
  <si>
    <t>Kf</t>
  </si>
  <si>
    <t>összes kontaktóra</t>
  </si>
  <si>
    <t>összes kredit</t>
  </si>
  <si>
    <t>összes kollokvium</t>
  </si>
  <si>
    <t>K</t>
  </si>
  <si>
    <t>Gyj</t>
  </si>
  <si>
    <t>a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</si>
  <si>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</si>
  <si>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</si>
  <si>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</si>
  <si>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</si>
  <si>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</si>
  <si>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</si>
  <si>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</si>
  <si>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</si>
  <si>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</si>
  <si>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(t) = társfelvétel</t>
  </si>
  <si>
    <t>Tárgykód</t>
  </si>
  <si>
    <t>Tárgycsoport kódja</t>
  </si>
  <si>
    <t>Félév szám</t>
  </si>
  <si>
    <t>Tárgyfelvétel típusa</t>
  </si>
  <si>
    <t>Tárgykövetelmény</t>
  </si>
  <si>
    <t>Hozzárendelt kurzusok</t>
  </si>
  <si>
    <t>Saját jelentkezési időszak kezdete</t>
  </si>
  <si>
    <t>Saját jelentkezési időszak vége</t>
  </si>
  <si>
    <t>Saját jelentkezési időintervallum féléve</t>
  </si>
  <si>
    <t>Tárgy kredit</t>
  </si>
  <si>
    <t>Előadás heti óraszám</t>
  </si>
  <si>
    <t>Gyakorlat heti óraszám</t>
  </si>
  <si>
    <t>Labor heti óraszám</t>
  </si>
  <si>
    <t>Heti óraszám4</t>
  </si>
  <si>
    <t>Előadás</t>
  </si>
  <si>
    <t>Gyakorlat</t>
  </si>
  <si>
    <t>Labor</t>
  </si>
  <si>
    <t>Kurzus típusa4</t>
  </si>
  <si>
    <t>Előadás féléves óraszám</t>
  </si>
  <si>
    <t>Gyakorlat féléves óraszám</t>
  </si>
  <si>
    <t>Labor féléves óraszám</t>
  </si>
  <si>
    <t>Féléves óraszám4</t>
  </si>
  <si>
    <t>Előkövetelmény</t>
  </si>
  <si>
    <t>Végleges követelmény</t>
  </si>
  <si>
    <t>Előkövetelmény leírás</t>
  </si>
  <si>
    <t>Végleges követelmény leírás</t>
  </si>
  <si>
    <t>Mintatanterv tárgyfelelős Neptun kódja</t>
  </si>
  <si>
    <t>Földrajz alapszak tantervi háló 2017. szeptembertől</t>
  </si>
  <si>
    <t>1. ALAPOZÓ ISMERETEK</t>
  </si>
  <si>
    <t>1.1. TERMÉSZET- ÉS TÁRSADALOM-TUDOMÁNY MODUL</t>
  </si>
  <si>
    <t>Kötelező</t>
  </si>
  <si>
    <t>Szabó Pál</t>
  </si>
  <si>
    <t>Telbisz Tamás</t>
  </si>
  <si>
    <t>Kukely György</t>
  </si>
  <si>
    <t>Lőcsei Hajnalka</t>
  </si>
  <si>
    <t>Szalkai Gábor</t>
  </si>
  <si>
    <t>Mari László</t>
  </si>
  <si>
    <t>CK</t>
  </si>
  <si>
    <t>Választandó</t>
  </si>
  <si>
    <t>Farkas György</t>
  </si>
  <si>
    <t>Varga Imre</t>
  </si>
  <si>
    <t>Szabó Mária</t>
  </si>
  <si>
    <t>Timár Gábor</t>
  </si>
  <si>
    <t>1.2. FÖLDRAJZ-FÖLDTUDOMÁNY MODUL</t>
  </si>
  <si>
    <t xml:space="preserve">2. SZAKMAI TÖRZSANYAG </t>
  </si>
  <si>
    <t>2.1. ÁLTALÁNOS TERMÉSZETFÖLDRAJZ MODUL</t>
  </si>
  <si>
    <t>2.2. ÁLTALÁNOS TÁRSADALOMFÖLDRAJZ MODUL</t>
  </si>
  <si>
    <t>2.3. REGIONÁLIS FÖLDRAJZ MODUL</t>
  </si>
  <si>
    <t xml:space="preserve">3. DIFFERENCIÁLT SZAKMAI ISMERETEK </t>
  </si>
  <si>
    <t>3.1. SPECIALIZÁCIÓK ELŐKÉSZÍTÉSE</t>
  </si>
  <si>
    <t>3.2. KÖRNYEZETVÉDELEM</t>
  </si>
  <si>
    <t>3.3. TEREPGYAKORLATOK</t>
  </si>
  <si>
    <t>3.4. SPECIALIZÁCIÓ</t>
  </si>
  <si>
    <t>3.4.1. Táj- és környezetföldrajz specializáció</t>
  </si>
  <si>
    <t>3.4.2. Regionális elemző specializáció</t>
  </si>
  <si>
    <t>3.4.3. Terület- és településfejlesztő specializáció</t>
  </si>
  <si>
    <t>3.4.4. Turizmus specializáció</t>
  </si>
  <si>
    <t xml:space="preserve">Modulokhoz nem kötött szabadon választható tárgyak </t>
  </si>
  <si>
    <t>Szakmai gyakorlat (6 hét)</t>
  </si>
  <si>
    <t>Weiszburg Tamás</t>
  </si>
  <si>
    <t>Bartholy Judit</t>
  </si>
  <si>
    <t>Leél-Őssy Szabolcs</t>
  </si>
  <si>
    <t>Nagy Balázs</t>
  </si>
  <si>
    <t>Szakmány György</t>
  </si>
  <si>
    <t>Munkácsy Béla</t>
  </si>
  <si>
    <t>Kázmér Miklós</t>
  </si>
  <si>
    <t>Gyuris Ferenc</t>
  </si>
  <si>
    <t>Csüllög Gábor</t>
  </si>
  <si>
    <t>Karátson Dávid</t>
  </si>
  <si>
    <t>Varga György</t>
  </si>
  <si>
    <t>Szalai Zoltán</t>
  </si>
  <si>
    <t>Czirfusz Márton</t>
  </si>
  <si>
    <t>Berki Márton</t>
  </si>
  <si>
    <t>0 vagy 1</t>
  </si>
  <si>
    <t>Izsák Éva</t>
  </si>
  <si>
    <t>Győri Róbert</t>
  </si>
  <si>
    <t>Bottlik Zsolt</t>
  </si>
  <si>
    <t>Novothny Ágnes</t>
  </si>
  <si>
    <t>Kiss János Péter</t>
  </si>
  <si>
    <t>Gábris Gyula</t>
  </si>
  <si>
    <t>Ballabás Gábor</t>
  </si>
  <si>
    <t>3nap</t>
  </si>
  <si>
    <t>5nap</t>
  </si>
  <si>
    <t>Sági Tamás</t>
  </si>
  <si>
    <t>Péró Csaba</t>
  </si>
  <si>
    <t>H. Darabos Gabriella</t>
  </si>
  <si>
    <t>Móga János</t>
  </si>
  <si>
    <t>Jakobi Ákos</t>
  </si>
  <si>
    <t>Nemes Nagy József</t>
  </si>
  <si>
    <t>A turizmus elmélete és gazdaságtana</t>
  </si>
  <si>
    <t>Magyarország turizmusföldrajza</t>
  </si>
  <si>
    <t>Vállalkozási ismeretek</t>
  </si>
  <si>
    <t>Vendéglátás és szálláshelyi ismeretek</t>
  </si>
  <si>
    <t>Egészség- és Ökoturizmus</t>
  </si>
  <si>
    <t>Természeti értékek, természetjárás</t>
  </si>
  <si>
    <t>Néprajzi tájak, falusi turizmus</t>
  </si>
  <si>
    <t>Szakmai nyelv (angol, német)</t>
  </si>
  <si>
    <t>Bor- és gasztroturizmus</t>
  </si>
  <si>
    <t>Gyógy-és termálvizek földrajza</t>
  </si>
  <si>
    <t>Kommunikáció alapjai</t>
  </si>
  <si>
    <t>Schwertner János</t>
  </si>
  <si>
    <t>Tolnai Gábor</t>
  </si>
  <si>
    <t>Timár Judit</t>
  </si>
  <si>
    <t>Palkovits István</t>
  </si>
  <si>
    <t>Lenner Tibor</t>
  </si>
  <si>
    <t>Baranyai Gábor</t>
  </si>
  <si>
    <t>Németh Sándor</t>
  </si>
  <si>
    <t>Tóth Gábor</t>
  </si>
  <si>
    <t>Balogh András</t>
  </si>
  <si>
    <t>Horváthné Molnár Katalin, Takács Dóra</t>
  </si>
  <si>
    <t>Velics Gabriella</t>
  </si>
  <si>
    <t>0-4</t>
  </si>
  <si>
    <t>4. EGYÉB</t>
  </si>
  <si>
    <t>foldalapl17ga</t>
  </si>
  <si>
    <t>matfoldl17ga</t>
  </si>
  <si>
    <t>kozgazd1l17ea</t>
  </si>
  <si>
    <t>kozgazd2l17ea</t>
  </si>
  <si>
    <t>altstatl17ea</t>
  </si>
  <si>
    <t>szamprezl17la</t>
  </si>
  <si>
    <t>eul17ea</t>
  </si>
  <si>
    <t>tablazatl17la</t>
  </si>
  <si>
    <t>teml17la</t>
  </si>
  <si>
    <t>taverzekl17ea</t>
  </si>
  <si>
    <t>firl17ea</t>
  </si>
  <si>
    <t>demografl17ga</t>
  </si>
  <si>
    <t>biookoalapl17ea</t>
  </si>
  <si>
    <t>terkepisml17ea</t>
  </si>
  <si>
    <t>kornygazdl17ea</t>
  </si>
  <si>
    <t>regiokutl17ea</t>
  </si>
  <si>
    <t>bevtajfoldl17ea</t>
  </si>
  <si>
    <t>belsoeroeal17ea</t>
  </si>
  <si>
    <t>belsoerogyl17ga</t>
  </si>
  <si>
    <t>kulsoeroeal17ea</t>
  </si>
  <si>
    <t>kulsoerogyl17ga</t>
  </si>
  <si>
    <t>termszineal17ea</t>
  </si>
  <si>
    <t>termszingyl17ga</t>
  </si>
  <si>
    <t>gazdfr1l17ea</t>
  </si>
  <si>
    <t>gazdfr2l17ea</t>
  </si>
  <si>
    <t>neptelepeal17ea</t>
  </si>
  <si>
    <t>neptelepgyl17ga</t>
  </si>
  <si>
    <t>gazdfrgyl17ga</t>
  </si>
  <si>
    <t>kulturfrgyl17ga</t>
  </si>
  <si>
    <t>kulturfreal17ea</t>
  </si>
  <si>
    <t>polfold1l17ea</t>
  </si>
  <si>
    <t>polfold2l17ea</t>
  </si>
  <si>
    <t>karpat1eal17ea</t>
  </si>
  <si>
    <t>karpat2eal17ea</t>
  </si>
  <si>
    <t>karpatgyl17ga</t>
  </si>
  <si>
    <t>motarsf1eal17ea</t>
  </si>
  <si>
    <t>motarsf2eal17ea</t>
  </si>
  <si>
    <t>motarsf2gyl17ga</t>
  </si>
  <si>
    <t>eutarsf1eal17ea</t>
  </si>
  <si>
    <t>eutarsf2eal17ea</t>
  </si>
  <si>
    <t>eutarsf1gyl17ga</t>
  </si>
  <si>
    <t>eutarsf2gyl17ga</t>
  </si>
  <si>
    <t>karpatbiol17ga</t>
  </si>
  <si>
    <t>eutermfl17ea</t>
  </si>
  <si>
    <t>etnikuml17ea</t>
  </si>
  <si>
    <t>terszervl17ea</t>
  </si>
  <si>
    <t>euregpoll17ea</t>
  </si>
  <si>
    <t>antropogenl17ea</t>
  </si>
  <si>
    <t>nagytajl17ea</t>
  </si>
  <si>
    <t>foldrtortl17ea</t>
  </si>
  <si>
    <t>karpattortl17ea</t>
  </si>
  <si>
    <t>kornypoll17ea</t>
  </si>
  <si>
    <t>bevtermvedl17ea</t>
  </si>
  <si>
    <t>energial17ea</t>
  </si>
  <si>
    <t>mokornypoll17ea</t>
  </si>
  <si>
    <t>etarsftgyl17ta</t>
  </si>
  <si>
    <t>etermftgyl17ta</t>
  </si>
  <si>
    <t>ntarsftgyl17ta</t>
  </si>
  <si>
    <t>ntermftgyl17ta</t>
  </si>
  <si>
    <t>hidrol17ea</t>
  </si>
  <si>
    <t>talajfreal17ea</t>
  </si>
  <si>
    <t>talajtaneal17ea</t>
  </si>
  <si>
    <t>biogeoeal17ea</t>
  </si>
  <si>
    <t>biogeogyl17ga</t>
  </si>
  <si>
    <t>vizfoldreal17ea</t>
  </si>
  <si>
    <t>vizfoldrgyl17ga</t>
  </si>
  <si>
    <t>talajfrgyl17la</t>
  </si>
  <si>
    <t>talajtangyl17la</t>
  </si>
  <si>
    <t>statterml17la</t>
  </si>
  <si>
    <t>tajvaltl17ea</t>
  </si>
  <si>
    <t>biogeomorfl17ea</t>
  </si>
  <si>
    <t>frovezetl17ea</t>
  </si>
  <si>
    <t>hnfadatl17ga</t>
  </si>
  <si>
    <t>szocadatl17ga</t>
  </si>
  <si>
    <t>frosszel17la</t>
  </si>
  <si>
    <t>sztftl17la</t>
  </si>
  <si>
    <t>varosmodl17ga</t>
  </si>
  <si>
    <t>regiomodl17ga</t>
  </si>
  <si>
    <t>terfejl1l17ea</t>
  </si>
  <si>
    <t>terfejl2l17ea</t>
  </si>
  <si>
    <t>infral17ga</t>
  </si>
  <si>
    <t>globall17ga</t>
  </si>
  <si>
    <t>varoskutl17ea</t>
  </si>
  <si>
    <t>telepfejl1l17ea</t>
  </si>
  <si>
    <t>telepfejl2l17ea</t>
  </si>
  <si>
    <t>videkl17ga</t>
  </si>
  <si>
    <t>tarskarpatl17ea</t>
  </si>
  <si>
    <t>turizmusl17ea</t>
  </si>
  <si>
    <t>moturizmusl17ga</t>
  </si>
  <si>
    <t>vallalkozl17ga</t>
  </si>
  <si>
    <t>vendegl17ga</t>
  </si>
  <si>
    <t>egeszokol17ea</t>
  </si>
  <si>
    <t>termertekl17ga</t>
  </si>
  <si>
    <t>neprajztajl17ea</t>
  </si>
  <si>
    <t>szaknyelvl17ga</t>
  </si>
  <si>
    <t>borgasztrol17ga</t>
  </si>
  <si>
    <t>gyogyvizl17ea</t>
  </si>
  <si>
    <t>kommunl17ga</t>
  </si>
  <si>
    <t>szakdfrajzl17da</t>
  </si>
  <si>
    <t>szakgyak6l17za</t>
  </si>
  <si>
    <t>Választandó (3 kredit)</t>
  </si>
  <si>
    <t>Választandó (6 kredit)</t>
  </si>
  <si>
    <t>Választandó (2 kredit)</t>
  </si>
  <si>
    <t>Választandó (9 kredit)</t>
  </si>
  <si>
    <t>A 3. félévtől minden tárgynak erős előfeltétele a két kritériumtárgy.</t>
  </si>
  <si>
    <t>Hf</t>
  </si>
  <si>
    <t>tortfoldrl17ga</t>
  </si>
  <si>
    <t>*szorgalmi időszakon kívül teljesítendő kreditek</t>
  </si>
  <si>
    <t>Szakdolgozati szeminárium</t>
  </si>
  <si>
    <t>Terepi vulkanológia</t>
  </si>
  <si>
    <t>terepivulkl17ga</t>
  </si>
  <si>
    <t xml:space="preserve">Földrajzi alapismeretek </t>
  </si>
  <si>
    <t xml:space="preserve">Matematika a földrajzban </t>
  </si>
  <si>
    <t xml:space="preserve">Közgazdaságtan I. </t>
  </si>
  <si>
    <t xml:space="preserve">Közgazdaságtan II. </t>
  </si>
  <si>
    <t xml:space="preserve">Általános és területi statisztika ea. </t>
  </si>
  <si>
    <t xml:space="preserve">Számítógépes prezentációs technikák </t>
  </si>
  <si>
    <t xml:space="preserve">Az Európai Unió </t>
  </si>
  <si>
    <t xml:space="preserve">Táblázatkezelés </t>
  </si>
  <si>
    <t xml:space="preserve">Területi egyenlőtlenségi mutatók </t>
  </si>
  <si>
    <t xml:space="preserve">Távérzékelés </t>
  </si>
  <si>
    <t xml:space="preserve">Földrajzi információs rendszerek </t>
  </si>
  <si>
    <t xml:space="preserve">Demográfia </t>
  </si>
  <si>
    <t xml:space="preserve">Kémiai alapismeretek a földrajzban </t>
  </si>
  <si>
    <t xml:space="preserve">Biológiai–ökológiai alapismeretek a földrajzban </t>
  </si>
  <si>
    <t xml:space="preserve">Fizika - földfizikai alapok </t>
  </si>
  <si>
    <t xml:space="preserve">Ásványtan ea. </t>
  </si>
  <si>
    <t xml:space="preserve">Ásványtan gy. </t>
  </si>
  <si>
    <t xml:space="preserve">Csillagászati földrajz ea. </t>
  </si>
  <si>
    <t xml:space="preserve">Csillagászati földrajz gyak. </t>
  </si>
  <si>
    <t xml:space="preserve">Meteorológia </t>
  </si>
  <si>
    <t xml:space="preserve">Éghajlattan </t>
  </si>
  <si>
    <t xml:space="preserve">Földtan </t>
  </si>
  <si>
    <t xml:space="preserve">Térképismeret </t>
  </si>
  <si>
    <t xml:space="preserve">Kőzettan ea. </t>
  </si>
  <si>
    <t xml:space="preserve">A környezetgazdálkodás alapjai </t>
  </si>
  <si>
    <t xml:space="preserve">A Föld és az élet fejlődése </t>
  </si>
  <si>
    <t xml:space="preserve">A régiókutatás alapjai </t>
  </si>
  <si>
    <t xml:space="preserve">Bevezetés a tájföldrajzba </t>
  </si>
  <si>
    <t xml:space="preserve">A belső erők földrajza ea. </t>
  </si>
  <si>
    <t xml:space="preserve">A belső erők földrajza gyak. </t>
  </si>
  <si>
    <t xml:space="preserve">Vízföldrajz ea. </t>
  </si>
  <si>
    <t xml:space="preserve">A külső erők földrajza ea. </t>
  </si>
  <si>
    <t xml:space="preserve">A külső erők földrajza gyak. </t>
  </si>
  <si>
    <t xml:space="preserve">Természetföldrajzi szintézis ea. </t>
  </si>
  <si>
    <t xml:space="preserve">Természetföldrajzi szintézis gyak. </t>
  </si>
  <si>
    <t xml:space="preserve">Talajtan ea. </t>
  </si>
  <si>
    <t xml:space="preserve">Biogeográfia ea. </t>
  </si>
  <si>
    <t xml:space="preserve">Népesség- és településföldrajz ea. </t>
  </si>
  <si>
    <t xml:space="preserve">Gazdaságföldrajz I. ea. </t>
  </si>
  <si>
    <t xml:space="preserve">Gazdaságföldrajz II. ea. </t>
  </si>
  <si>
    <t xml:space="preserve">Kulturális földrajz ea. </t>
  </si>
  <si>
    <t xml:space="preserve">Népesség- és településföldrajz gyak. </t>
  </si>
  <si>
    <t xml:space="preserve">Gazdaságföldrajz gyak. </t>
  </si>
  <si>
    <t xml:space="preserve">Kulturális földrajz gyak. </t>
  </si>
  <si>
    <t xml:space="preserve">Politikai földrajz 1 </t>
  </si>
  <si>
    <t xml:space="preserve">Politikai földrajz 2 </t>
  </si>
  <si>
    <t xml:space="preserve">A Kárpát-medence természetföldrajza I. ea. </t>
  </si>
  <si>
    <t xml:space="preserve">A Kárpát-medence természetföldrajza II. ea </t>
  </si>
  <si>
    <t xml:space="preserve">Magyarország társadalom- és gazdaságföldrajza I. ea. </t>
  </si>
  <si>
    <t xml:space="preserve">Magyarország társadalom- és gazdaságföldrajza II.ea </t>
  </si>
  <si>
    <t xml:space="preserve">Európa regionális társadalomföldrajza I. ea </t>
  </si>
  <si>
    <t xml:space="preserve">Európa regionális társadalomföldrajza II. ea </t>
  </si>
  <si>
    <t xml:space="preserve">Európa természetföldrajza ea. </t>
  </si>
  <si>
    <t xml:space="preserve">Magyarország társadalom- és gazdaságföldrajza II.  gyak. </t>
  </si>
  <si>
    <t xml:space="preserve">Európa társadalomföldrajza I. gyak.  </t>
  </si>
  <si>
    <t xml:space="preserve">Európa társadalomföldrajza II. gyak.  </t>
  </si>
  <si>
    <t xml:space="preserve">A Kárpát-medence természetföldrajza gyak. </t>
  </si>
  <si>
    <t xml:space="preserve">A Kárpát-medence biogeográfiája </t>
  </si>
  <si>
    <t xml:space="preserve">Etnikumok és vallások földrajza </t>
  </si>
  <si>
    <t xml:space="preserve">Térszervezési szintek Magyarországon </t>
  </si>
  <si>
    <t xml:space="preserve">Európai regionális politikák </t>
  </si>
  <si>
    <t xml:space="preserve">Antropogén geomorfológia </t>
  </si>
  <si>
    <t xml:space="preserve">Nagytájaink változó természeti képe </t>
  </si>
  <si>
    <t xml:space="preserve">A földrajztudomány története </t>
  </si>
  <si>
    <t xml:space="preserve">A Kárpát-medence történeti földrajza </t>
  </si>
  <si>
    <t xml:space="preserve">Történeti földrajzi elemzések </t>
  </si>
  <si>
    <t xml:space="preserve">A környezetpolitika alapjai </t>
  </si>
  <si>
    <t xml:space="preserve">Bevezetés a természet- és környezetvédelembe </t>
  </si>
  <si>
    <t xml:space="preserve">Energiaföldrajz </t>
  </si>
  <si>
    <t xml:space="preserve">Magyarország környezetpolitikája </t>
  </si>
  <si>
    <t>Társadalomföldrajz – évközi terepgyakorlat</t>
  </si>
  <si>
    <t>Természetföldrajz – évközi terepgyakorlat</t>
  </si>
  <si>
    <t>Térképészet terepgyakorlat</t>
  </si>
  <si>
    <t xml:space="preserve">Hidrológia </t>
  </si>
  <si>
    <t xml:space="preserve">Talajföldrajz ea. </t>
  </si>
  <si>
    <t xml:space="preserve">Talajföldrajz gyak. </t>
  </si>
  <si>
    <t xml:space="preserve">Talajtan gyak. </t>
  </si>
  <si>
    <t xml:space="preserve">Statisztika a természetföldrajzban </t>
  </si>
  <si>
    <t xml:space="preserve">Vízföldrajz gyak. </t>
  </si>
  <si>
    <t xml:space="preserve">Biogeográfia gyak. </t>
  </si>
  <si>
    <t xml:space="preserve">Kőzettan gyak. </t>
  </si>
  <si>
    <t xml:space="preserve">Planetológia </t>
  </si>
  <si>
    <t xml:space="preserve">Klímaváltozás </t>
  </si>
  <si>
    <t xml:space="preserve">Tájváltozási folyamatok </t>
  </si>
  <si>
    <t xml:space="preserve">Magyarország földtana </t>
  </si>
  <si>
    <t>Biogeomorfológia</t>
  </si>
  <si>
    <t xml:space="preserve">A földrajzi övezetesség </t>
  </si>
  <si>
    <t xml:space="preserve">Hazai és nemzetközi földrajzi adatbázisok </t>
  </si>
  <si>
    <t xml:space="preserve">Szociológiai adatfelvétel és adatfeldolgozás </t>
  </si>
  <si>
    <t xml:space="preserve">Földrajzi összefüggés-elemzés </t>
  </si>
  <si>
    <t xml:space="preserve">Számítógépes társadalom-földrajzi térképezés </t>
  </si>
  <si>
    <t xml:space="preserve">Városkutatási  módszerek </t>
  </si>
  <si>
    <t xml:space="preserve">Régiókutatási  módszerek </t>
  </si>
  <si>
    <t xml:space="preserve">Területfejlesztés II. </t>
  </si>
  <si>
    <t xml:space="preserve">Infrastruktúra </t>
  </si>
  <si>
    <t xml:space="preserve">A globalizáció térségi hatásai </t>
  </si>
  <si>
    <t xml:space="preserve">Városkutatás </t>
  </si>
  <si>
    <t xml:space="preserve">Területfejlesztés I. </t>
  </si>
  <si>
    <t xml:space="preserve">Településfejlesztés I. </t>
  </si>
  <si>
    <t xml:space="preserve">Településfejlesztés II. </t>
  </si>
  <si>
    <t xml:space="preserve">Vidékkutatás, vidékfejlesztés </t>
  </si>
  <si>
    <t xml:space="preserve">Társadalmi és gazdasági fejlődés a Kárpát-medencében </t>
  </si>
  <si>
    <t>x = kötelező</t>
  </si>
  <si>
    <t>a = alternatív</t>
  </si>
  <si>
    <t>Zentai László</t>
  </si>
  <si>
    <t>Társadalomföldrajz – nyári terepgyakorlat*</t>
  </si>
  <si>
    <t>Természet- és környezetföldrajz – nyári terepgyakorlat*</t>
  </si>
  <si>
    <t>asvanyeag17ea</t>
  </si>
  <si>
    <t>asvanygyg17la</t>
  </si>
  <si>
    <t>meteog17ea</t>
  </si>
  <si>
    <t>kozettaneag17ea</t>
  </si>
  <si>
    <t>foldeseletg17ea</t>
  </si>
  <si>
    <t>klimavaltg17ea</t>
  </si>
  <si>
    <t>mofoldtang17ga</t>
  </si>
  <si>
    <t>kozettangyg17ga</t>
  </si>
  <si>
    <t>terktgyt17ta</t>
  </si>
  <si>
    <t>csillagfeal17ea</t>
  </si>
  <si>
    <t>csillagfgyl17ga</t>
  </si>
  <si>
    <t>fizfoldfizg17ea</t>
  </si>
  <si>
    <t>kemalapk17ga</t>
  </si>
  <si>
    <t>eghajlatg17ea</t>
  </si>
  <si>
    <t>foldtang17ea</t>
  </si>
  <si>
    <t>ft2planet0g17ea</t>
  </si>
</sst>
</file>

<file path=xl/styles.xml><?xml version="1.0" encoding="utf-8"?>
<styleSheet xmlns="http://schemas.openxmlformats.org/spreadsheetml/2006/main">
  <numFmts count="1">
    <numFmt numFmtId="164" formatCode="0;;;@"/>
  </numFmts>
  <fonts count="19">
    <font>
      <sz val="11"/>
      <color theme="1"/>
      <name val="Calibri"/>
      <family val="2"/>
      <charset val="238"/>
      <scheme val="minor"/>
    </font>
    <font>
      <sz val="18"/>
      <name val="Arial"/>
      <family val="2"/>
      <charset val="238"/>
    </font>
    <font>
      <sz val="2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53"/>
      <name val="Arial"/>
      <family val="2"/>
      <charset val="238"/>
    </font>
    <font>
      <b/>
      <sz val="10"/>
      <color indexed="49"/>
      <name val="Arial"/>
      <family val="2"/>
      <charset val="238"/>
    </font>
    <font>
      <b/>
      <sz val="10"/>
      <color indexed="57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Calibri"/>
      <family val="2"/>
      <charset val="238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7" fillId="0" borderId="0"/>
    <xf numFmtId="0" fontId="16" fillId="0" borderId="0"/>
    <xf numFmtId="0" fontId="6" fillId="0" borderId="0"/>
  </cellStyleXfs>
  <cellXfs count="14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5" xfId="3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6" fillId="4" borderId="0" xfId="2" applyFill="1"/>
    <xf numFmtId="0" fontId="16" fillId="0" borderId="0" xfId="2"/>
    <xf numFmtId="0" fontId="16" fillId="5" borderId="0" xfId="2" applyFill="1"/>
    <xf numFmtId="0" fontId="16" fillId="6" borderId="0" xfId="2" applyFill="1"/>
    <xf numFmtId="0" fontId="16" fillId="4" borderId="2" xfId="2" applyFill="1" applyBorder="1"/>
    <xf numFmtId="0" fontId="16" fillId="0" borderId="2" xfId="2" applyBorder="1"/>
    <xf numFmtId="0" fontId="16" fillId="5" borderId="2" xfId="2" applyFill="1" applyBorder="1"/>
    <xf numFmtId="0" fontId="16" fillId="6" borderId="2" xfId="2" applyFill="1" applyBorder="1"/>
    <xf numFmtId="0" fontId="5" fillId="3" borderId="8" xfId="3" applyFont="1" applyFill="1" applyBorder="1" applyAlignment="1">
      <alignment horizontal="left" vertical="center"/>
    </xf>
    <xf numFmtId="0" fontId="5" fillId="3" borderId="7" xfId="3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9" fillId="3" borderId="8" xfId="3" applyFont="1" applyFill="1" applyBorder="1" applyAlignment="1">
      <alignment horizontal="right" vertical="center"/>
    </xf>
    <xf numFmtId="0" fontId="9" fillId="3" borderId="7" xfId="3" applyFont="1" applyFill="1" applyBorder="1" applyAlignment="1">
      <alignment horizontal="right" vertical="center"/>
    </xf>
    <xf numFmtId="164" fontId="9" fillId="3" borderId="8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7" xfId="0" applyNumberFormat="1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3" fillId="0" borderId="5" xfId="3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0" borderId="5" xfId="3" applyFont="1" applyFill="1" applyBorder="1" applyAlignment="1">
      <alignment horizontal="left" vertical="center"/>
    </xf>
    <xf numFmtId="0" fontId="14" fillId="2" borderId="4" xfId="0" applyFont="1" applyFill="1" applyBorder="1" applyAlignment="1">
      <alignment vertical="center"/>
    </xf>
    <xf numFmtId="0" fontId="15" fillId="2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3" borderId="8" xfId="3" applyFont="1" applyFill="1" applyBorder="1" applyAlignment="1">
      <alignment horizontal="left" vertical="center"/>
    </xf>
    <xf numFmtId="0" fontId="9" fillId="3" borderId="8" xfId="3" applyFont="1" applyFill="1" applyBorder="1" applyAlignment="1">
      <alignment horizontal="right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164" fontId="9" fillId="3" borderId="8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4" xfId="0" applyFont="1" applyFill="1" applyBorder="1" applyAlignment="1">
      <alignment vertical="center"/>
    </xf>
    <xf numFmtId="0" fontId="5" fillId="0" borderId="5" xfId="3" applyFont="1" applyFill="1" applyBorder="1" applyAlignment="1">
      <alignment vertical="center"/>
    </xf>
    <xf numFmtId="0" fontId="10" fillId="3" borderId="7" xfId="3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8" fillId="0" borderId="0" xfId="0" applyFont="1" applyAlignment="1"/>
    <xf numFmtId="164" fontId="8" fillId="3" borderId="8" xfId="0" applyNumberFormat="1" applyFont="1" applyFill="1" applyBorder="1" applyAlignment="1">
      <alignment horizontal="center" vertical="center"/>
    </xf>
    <xf numFmtId="164" fontId="8" fillId="3" borderId="5" xfId="0" applyNumberFormat="1" applyFont="1" applyFill="1" applyBorder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3" applyFont="1" applyFill="1" applyBorder="1" applyAlignment="1">
      <alignment horizontal="left" vertical="center"/>
    </xf>
    <xf numFmtId="0" fontId="5" fillId="3" borderId="7" xfId="3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164" fontId="7" fillId="3" borderId="8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164" fontId="9" fillId="3" borderId="8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8" fillId="3" borderId="8" xfId="3" applyFont="1" applyFill="1" applyBorder="1" applyAlignment="1">
      <alignment horizontal="right" vertical="center"/>
    </xf>
    <xf numFmtId="0" fontId="8" fillId="3" borderId="7" xfId="3" applyFont="1" applyFill="1" applyBorder="1" applyAlignment="1">
      <alignment horizontal="right" vertical="center"/>
    </xf>
    <xf numFmtId="0" fontId="7" fillId="3" borderId="8" xfId="3" applyFont="1" applyFill="1" applyBorder="1" applyAlignment="1">
      <alignment horizontal="right" vertical="center"/>
    </xf>
    <xf numFmtId="0" fontId="7" fillId="3" borderId="7" xfId="3" applyFont="1" applyFill="1" applyBorder="1" applyAlignment="1">
      <alignment horizontal="right" vertical="center"/>
    </xf>
    <xf numFmtId="0" fontId="8" fillId="3" borderId="8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7" fillId="3" borderId="8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center"/>
    </xf>
    <xf numFmtId="0" fontId="7" fillId="3" borderId="7" xfId="0" applyNumberFormat="1" applyFont="1" applyFill="1" applyBorder="1" applyAlignment="1">
      <alignment horizontal="center" vertical="center"/>
    </xf>
    <xf numFmtId="0" fontId="9" fillId="3" borderId="8" xfId="3" applyFont="1" applyFill="1" applyBorder="1" applyAlignment="1">
      <alignment horizontal="right" vertical="center"/>
    </xf>
    <xf numFmtId="0" fontId="9" fillId="3" borderId="7" xfId="3" applyFont="1" applyFill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left" vertical="center"/>
    </xf>
  </cellXfs>
  <cellStyles count="4">
    <cellStyle name="Normál" xfId="0" builtinId="0"/>
    <cellStyle name="Normál 2" xfId="1"/>
    <cellStyle name="Normál 3" xfId="2"/>
    <cellStyle name="Normál_Közö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s/AppData/Local/Microsoft/Windows/Temporary%20Internet%20Files/Content.IE5/5A8IKLLA/tantervi%20h&#225;l&#243;_BSc%20&#250;j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c"/>
      <sheetName val="Mintatanterv neptunba"/>
      <sheetName val="Munka1"/>
      <sheetName val="segédtábla"/>
    </sheetNames>
    <sheetDataSet>
      <sheetData sheetId="0"/>
      <sheetData sheetId="1"/>
      <sheetData sheetId="2"/>
      <sheetData sheetId="3">
        <row r="2">
          <cell r="A2" t="str">
            <v>Kötelező</v>
          </cell>
          <cell r="B2" t="str">
            <v>aláírás (2)</v>
          </cell>
          <cell r="C2" t="str">
            <v>Előadás</v>
          </cell>
          <cell r="D2" t="str">
            <v>Gyakorlat</v>
          </cell>
          <cell r="E2" t="str">
            <v>Labor</v>
          </cell>
        </row>
        <row r="3">
          <cell r="A3" t="str">
            <v>Kötelezően választható</v>
          </cell>
          <cell r="B3" t="str">
            <v>gyakorlati jegy (2)</v>
          </cell>
          <cell r="C3" t="str">
            <v>Szeminárium</v>
          </cell>
          <cell r="D3" t="str">
            <v>Szakdolgozati konzultáció</v>
          </cell>
        </row>
        <row r="4">
          <cell r="A4" t="str">
            <v>Szabadon választható</v>
          </cell>
          <cell r="B4" t="str">
            <v>gyakorlati jegy (3)</v>
          </cell>
          <cell r="D4" t="str">
            <v>Szeminárium</v>
          </cell>
        </row>
        <row r="5">
          <cell r="B5" t="str">
            <v>gyakorlati jegy (5)</v>
          </cell>
        </row>
        <row r="6">
          <cell r="B6" t="str">
            <v>kollokvium (5)</v>
          </cell>
        </row>
        <row r="7">
          <cell r="B7" t="str">
            <v>C/D típusú kollokvium (5)</v>
          </cell>
        </row>
        <row r="8">
          <cell r="B8" t="str">
            <v>Szigorlat (5)</v>
          </cell>
        </row>
        <row r="9">
          <cell r="B9" t="str">
            <v>beszámoló (3)</v>
          </cell>
        </row>
      </sheetData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62"/>
  <sheetViews>
    <sheetView tabSelected="1" zoomScaleNormal="70" workbookViewId="0">
      <pane xSplit="2" ySplit="2" topLeftCell="C135" activePane="bottomRight" state="frozen"/>
      <selection pane="topRight" activeCell="C1" sqref="C1"/>
      <selection pane="bottomLeft" activeCell="A3" sqref="A3"/>
      <selection pane="bottomRight" activeCell="Q155" sqref="Q155:R155"/>
    </sheetView>
  </sheetViews>
  <sheetFormatPr defaultColWidth="10.7109375" defaultRowHeight="12.75"/>
  <cols>
    <col min="1" max="1" width="15.42578125" style="3" customWidth="1"/>
    <col min="2" max="2" width="54" style="35" customWidth="1"/>
    <col min="3" max="13" width="4.28515625" style="4" customWidth="1"/>
    <col min="14" max="14" width="4.28515625" style="5" customWidth="1"/>
    <col min="15" max="15" width="15.42578125" style="3" customWidth="1"/>
    <col min="16" max="16" width="41.140625" style="3" customWidth="1"/>
    <col min="17" max="17" width="15.42578125" style="3" customWidth="1"/>
    <col min="18" max="18" width="41.140625" style="3" customWidth="1"/>
    <col min="19" max="19" width="15.42578125" style="3" customWidth="1"/>
    <col min="20" max="20" width="41.140625" style="3" customWidth="1"/>
    <col min="21" max="21" width="38.140625" style="3" bestFit="1" customWidth="1"/>
    <col min="22" max="16384" width="10.7109375" style="35"/>
  </cols>
  <sheetData>
    <row r="1" spans="1:21" s="5" customFormat="1" ht="26.25" thickBot="1">
      <c r="A1" s="61" t="s">
        <v>60</v>
      </c>
      <c r="B1" s="6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1"/>
      <c r="Q1" s="3"/>
      <c r="R1" s="3"/>
      <c r="S1" s="3"/>
      <c r="T1" s="3"/>
      <c r="U1" s="4"/>
    </row>
    <row r="2" spans="1:21" customFormat="1" ht="18" customHeight="1" thickTop="1">
      <c r="A2" s="136" t="s">
        <v>0</v>
      </c>
      <c r="B2" s="134" t="s">
        <v>1</v>
      </c>
      <c r="C2" s="140" t="s">
        <v>2</v>
      </c>
      <c r="D2" s="141"/>
      <c r="E2" s="141"/>
      <c r="F2" s="141"/>
      <c r="G2" s="141"/>
      <c r="H2" s="142"/>
      <c r="I2" s="140" t="s">
        <v>3</v>
      </c>
      <c r="J2" s="141"/>
      <c r="K2" s="141"/>
      <c r="L2" s="141"/>
      <c r="M2" s="143" t="s">
        <v>4</v>
      </c>
      <c r="N2" s="138" t="s">
        <v>5</v>
      </c>
      <c r="O2" s="136" t="s">
        <v>6</v>
      </c>
      <c r="P2" s="134"/>
      <c r="Q2" s="134" t="s">
        <v>7</v>
      </c>
      <c r="R2" s="134"/>
      <c r="S2" s="134" t="s">
        <v>8</v>
      </c>
      <c r="T2" s="134"/>
      <c r="U2" s="134" t="s">
        <v>9</v>
      </c>
    </row>
    <row r="3" spans="1:21" customFormat="1" ht="12.75" customHeight="1">
      <c r="A3" s="137"/>
      <c r="B3" s="135"/>
      <c r="C3" s="6">
        <v>1</v>
      </c>
      <c r="D3" s="7">
        <v>2</v>
      </c>
      <c r="E3" s="7">
        <v>3</v>
      </c>
      <c r="F3" s="7">
        <v>4</v>
      </c>
      <c r="G3" s="7">
        <v>5</v>
      </c>
      <c r="H3" s="8">
        <v>6</v>
      </c>
      <c r="I3" s="6" t="s">
        <v>10</v>
      </c>
      <c r="J3" s="7" t="s">
        <v>11</v>
      </c>
      <c r="K3" s="7" t="s">
        <v>12</v>
      </c>
      <c r="L3" s="7" t="s">
        <v>13</v>
      </c>
      <c r="M3" s="144"/>
      <c r="N3" s="139"/>
      <c r="O3" s="137"/>
      <c r="P3" s="135"/>
      <c r="Q3" s="135"/>
      <c r="R3" s="135"/>
      <c r="S3" s="135"/>
      <c r="T3" s="135"/>
      <c r="U3" s="135"/>
    </row>
    <row r="4" spans="1:21" s="9" customFormat="1">
      <c r="A4" s="106" t="s">
        <v>14</v>
      </c>
      <c r="B4" s="107"/>
      <c r="C4" s="103"/>
      <c r="D4" s="104"/>
      <c r="E4" s="104"/>
      <c r="F4" s="104"/>
      <c r="G4" s="104"/>
      <c r="H4" s="105"/>
      <c r="I4" s="103"/>
      <c r="J4" s="104"/>
      <c r="K4" s="104"/>
      <c r="L4" s="104"/>
      <c r="M4" s="104"/>
      <c r="N4" s="105"/>
      <c r="O4" s="103"/>
      <c r="P4" s="104"/>
      <c r="Q4" s="104"/>
      <c r="R4" s="104"/>
      <c r="S4" s="104"/>
      <c r="T4" s="104"/>
      <c r="U4" s="105"/>
    </row>
    <row r="5" spans="1:21" s="9" customFormat="1">
      <c r="A5" s="10" t="s">
        <v>146</v>
      </c>
      <c r="B5" s="11" t="s">
        <v>257</v>
      </c>
      <c r="C5" s="12" t="s">
        <v>15</v>
      </c>
      <c r="D5" s="13"/>
      <c r="E5" s="13"/>
      <c r="F5" s="13"/>
      <c r="G5" s="13"/>
      <c r="H5" s="14"/>
      <c r="I5" s="15"/>
      <c r="J5" s="16">
        <v>2</v>
      </c>
      <c r="K5" s="16"/>
      <c r="L5" s="17"/>
      <c r="M5" s="18">
        <v>0</v>
      </c>
      <c r="N5" s="18" t="s">
        <v>16</v>
      </c>
      <c r="O5" s="66"/>
      <c r="P5" s="67"/>
      <c r="Q5" s="68"/>
      <c r="R5" s="69"/>
      <c r="S5" s="68"/>
      <c r="T5" s="68"/>
      <c r="U5" s="25" t="s">
        <v>64</v>
      </c>
    </row>
    <row r="6" spans="1:21" s="9" customFormat="1">
      <c r="A6" s="10" t="s">
        <v>147</v>
      </c>
      <c r="B6" s="11" t="s">
        <v>258</v>
      </c>
      <c r="C6" s="12" t="s">
        <v>15</v>
      </c>
      <c r="D6" s="13"/>
      <c r="E6" s="13"/>
      <c r="F6" s="13"/>
      <c r="G6" s="13"/>
      <c r="H6" s="14"/>
      <c r="I6" s="15"/>
      <c r="J6" s="16">
        <v>2</v>
      </c>
      <c r="K6" s="16"/>
      <c r="L6" s="17"/>
      <c r="M6" s="18">
        <v>0</v>
      </c>
      <c r="N6" s="18" t="s">
        <v>16</v>
      </c>
      <c r="O6" s="66"/>
      <c r="P6" s="70"/>
      <c r="Q6" s="68"/>
      <c r="R6" s="69"/>
      <c r="S6" s="68"/>
      <c r="T6" s="68"/>
      <c r="U6" s="25" t="s">
        <v>65</v>
      </c>
    </row>
    <row r="7" spans="1:21" s="9" customFormat="1">
      <c r="A7" s="124" t="s">
        <v>17</v>
      </c>
      <c r="B7" s="125"/>
      <c r="C7" s="26">
        <f t="shared" ref="C7:H7" si="0">SUMIF(C5:C6,"=x",$I5:$I6)+SUMIF(C5:C6,"=x",$J5:$J6)+SUMIF(C5:C6,"=x",$K5:$K6)</f>
        <v>4</v>
      </c>
      <c r="D7" s="27">
        <f t="shared" si="0"/>
        <v>0</v>
      </c>
      <c r="E7" s="27">
        <f t="shared" si="0"/>
        <v>0</v>
      </c>
      <c r="F7" s="27">
        <f t="shared" si="0"/>
        <v>0</v>
      </c>
      <c r="G7" s="27">
        <f t="shared" si="0"/>
        <v>0</v>
      </c>
      <c r="H7" s="28">
        <f t="shared" si="0"/>
        <v>0</v>
      </c>
      <c r="I7" s="111">
        <f>SUM(C7:H7)</f>
        <v>4</v>
      </c>
      <c r="J7" s="112"/>
      <c r="K7" s="112"/>
      <c r="L7" s="112"/>
      <c r="M7" s="112"/>
      <c r="N7" s="113"/>
      <c r="O7" s="108"/>
      <c r="P7" s="109"/>
      <c r="Q7" s="109"/>
      <c r="R7" s="109"/>
      <c r="S7" s="109"/>
      <c r="T7" s="109"/>
      <c r="U7" s="110"/>
    </row>
    <row r="8" spans="1:21" s="9" customFormat="1">
      <c r="A8" s="122" t="s">
        <v>18</v>
      </c>
      <c r="B8" s="123"/>
      <c r="C8" s="65">
        <v>0</v>
      </c>
      <c r="D8" s="30">
        <f>SUMIF(D5:D6,"=x",$M5:$M6)</f>
        <v>0</v>
      </c>
      <c r="E8" s="30">
        <f>SUMIF(E5:E6,"=x",$M5:$M6)</f>
        <v>0</v>
      </c>
      <c r="F8" s="30">
        <f>SUMIF(F5:F6,"=x",$M5:$M6)</f>
        <v>0</v>
      </c>
      <c r="G8" s="30">
        <f>SUMIF(G5:G6,"=x",$M5:$M6)</f>
        <v>0</v>
      </c>
      <c r="H8" s="31">
        <f>SUMIF(H5:H6,"=x",$M5:$M6)</f>
        <v>0</v>
      </c>
      <c r="I8" s="126">
        <v>0</v>
      </c>
      <c r="J8" s="127"/>
      <c r="K8" s="127"/>
      <c r="L8" s="127"/>
      <c r="M8" s="127"/>
      <c r="N8" s="128"/>
      <c r="O8" s="108"/>
      <c r="P8" s="109"/>
      <c r="Q8" s="109"/>
      <c r="R8" s="109"/>
      <c r="S8" s="109"/>
      <c r="T8" s="109"/>
      <c r="U8" s="110"/>
    </row>
    <row r="9" spans="1:21" s="9" customFormat="1">
      <c r="A9" s="132" t="s">
        <v>19</v>
      </c>
      <c r="B9" s="133"/>
      <c r="C9" s="32"/>
      <c r="D9" s="33"/>
      <c r="E9" s="33"/>
      <c r="F9" s="33"/>
      <c r="G9" s="33"/>
      <c r="H9" s="34"/>
      <c r="I9" s="119">
        <v>0</v>
      </c>
      <c r="J9" s="120"/>
      <c r="K9" s="120"/>
      <c r="L9" s="120"/>
      <c r="M9" s="120"/>
      <c r="N9" s="121"/>
      <c r="O9" s="108"/>
      <c r="P9" s="109"/>
      <c r="Q9" s="109"/>
      <c r="R9" s="109"/>
      <c r="S9" s="109"/>
      <c r="T9" s="109"/>
      <c r="U9" s="110"/>
    </row>
    <row r="10" spans="1:21" s="9" customFormat="1">
      <c r="A10" s="106" t="s">
        <v>61</v>
      </c>
      <c r="B10" s="107"/>
      <c r="C10" s="103"/>
      <c r="D10" s="104"/>
      <c r="E10" s="104"/>
      <c r="F10" s="104"/>
      <c r="G10" s="104"/>
      <c r="H10" s="105"/>
      <c r="I10" s="103"/>
      <c r="J10" s="104"/>
      <c r="K10" s="104"/>
      <c r="L10" s="104"/>
      <c r="M10" s="104"/>
      <c r="N10" s="105"/>
      <c r="O10" s="108"/>
      <c r="P10" s="109"/>
      <c r="Q10" s="109"/>
      <c r="R10" s="109"/>
      <c r="S10" s="109"/>
      <c r="T10" s="109"/>
      <c r="U10" s="110"/>
    </row>
    <row r="11" spans="1:21" s="9" customFormat="1">
      <c r="A11" s="51" t="s">
        <v>62</v>
      </c>
      <c r="B11" s="64"/>
      <c r="C11" s="53"/>
      <c r="D11" s="54"/>
      <c r="E11" s="54"/>
      <c r="F11" s="54"/>
      <c r="G11" s="54"/>
      <c r="H11" s="55"/>
      <c r="I11" s="53"/>
      <c r="J11" s="54"/>
      <c r="K11" s="54"/>
      <c r="L11" s="54"/>
      <c r="M11" s="54"/>
      <c r="N11" s="55"/>
      <c r="O11" s="71"/>
      <c r="P11" s="71"/>
      <c r="Q11" s="71"/>
      <c r="R11" s="71"/>
      <c r="S11" s="71"/>
      <c r="T11" s="71"/>
      <c r="U11" s="72"/>
    </row>
    <row r="12" spans="1:21" s="9" customFormat="1">
      <c r="A12" s="51" t="s">
        <v>63</v>
      </c>
      <c r="B12" s="64"/>
      <c r="C12" s="53"/>
      <c r="D12" s="54"/>
      <c r="E12" s="54"/>
      <c r="F12" s="54"/>
      <c r="G12" s="54"/>
      <c r="H12" s="55"/>
      <c r="I12" s="53"/>
      <c r="J12" s="54"/>
      <c r="K12" s="54"/>
      <c r="L12" s="54"/>
      <c r="M12" s="54"/>
      <c r="N12" s="55"/>
      <c r="O12" s="71"/>
      <c r="P12" s="71"/>
      <c r="Q12" s="71"/>
      <c r="R12" s="71"/>
      <c r="S12" s="71"/>
      <c r="T12" s="71"/>
      <c r="U12" s="72"/>
    </row>
    <row r="13" spans="1:21" s="9" customFormat="1">
      <c r="A13" s="10" t="s">
        <v>148</v>
      </c>
      <c r="B13" s="11" t="s">
        <v>259</v>
      </c>
      <c r="C13" s="12" t="s">
        <v>15</v>
      </c>
      <c r="D13" s="13"/>
      <c r="E13" s="13"/>
      <c r="F13" s="13"/>
      <c r="G13" s="13"/>
      <c r="H13" s="14"/>
      <c r="I13" s="15">
        <v>2</v>
      </c>
      <c r="J13" s="16"/>
      <c r="K13" s="16"/>
      <c r="L13" s="17"/>
      <c r="M13" s="18">
        <v>2</v>
      </c>
      <c r="N13" s="18" t="s">
        <v>70</v>
      </c>
      <c r="O13" s="66"/>
      <c r="P13" s="67"/>
      <c r="Q13" s="68"/>
      <c r="R13" s="69"/>
      <c r="S13" s="68"/>
      <c r="T13" s="68"/>
      <c r="U13" s="25" t="s">
        <v>66</v>
      </c>
    </row>
    <row r="14" spans="1:21" s="9" customFormat="1">
      <c r="A14" s="10" t="s">
        <v>149</v>
      </c>
      <c r="B14" s="11" t="s">
        <v>260</v>
      </c>
      <c r="C14" s="12"/>
      <c r="D14" s="13" t="s">
        <v>15</v>
      </c>
      <c r="E14" s="13"/>
      <c r="F14" s="13"/>
      <c r="G14" s="13"/>
      <c r="H14" s="14"/>
      <c r="I14" s="15">
        <v>2</v>
      </c>
      <c r="J14" s="16"/>
      <c r="K14" s="16"/>
      <c r="L14" s="17"/>
      <c r="M14" s="18">
        <v>2</v>
      </c>
      <c r="N14" s="18" t="s">
        <v>70</v>
      </c>
      <c r="O14" s="66"/>
      <c r="P14" s="70"/>
      <c r="Q14" s="68"/>
      <c r="R14" s="69"/>
      <c r="S14" s="68"/>
      <c r="T14" s="68"/>
      <c r="U14" s="25" t="s">
        <v>66</v>
      </c>
    </row>
    <row r="15" spans="1:21" s="9" customFormat="1">
      <c r="A15" s="10" t="s">
        <v>150</v>
      </c>
      <c r="B15" s="11" t="s">
        <v>261</v>
      </c>
      <c r="C15" s="12"/>
      <c r="D15" s="13" t="s">
        <v>15</v>
      </c>
      <c r="E15" s="13"/>
      <c r="F15" s="13"/>
      <c r="G15" s="13"/>
      <c r="H15" s="14"/>
      <c r="I15" s="15">
        <v>2</v>
      </c>
      <c r="J15" s="16"/>
      <c r="K15" s="16"/>
      <c r="L15" s="17"/>
      <c r="M15" s="18">
        <v>2</v>
      </c>
      <c r="N15" s="18" t="s">
        <v>70</v>
      </c>
      <c r="O15" s="66"/>
      <c r="P15" s="69"/>
      <c r="Q15" s="68"/>
      <c r="R15" s="69"/>
      <c r="S15" s="68"/>
      <c r="T15" s="68"/>
      <c r="U15" s="73" t="s">
        <v>67</v>
      </c>
    </row>
    <row r="16" spans="1:21" s="9" customFormat="1">
      <c r="A16" s="10" t="s">
        <v>151</v>
      </c>
      <c r="B16" s="11" t="s">
        <v>262</v>
      </c>
      <c r="C16" s="12"/>
      <c r="D16" s="13" t="s">
        <v>15</v>
      </c>
      <c r="E16" s="13"/>
      <c r="F16" s="13"/>
      <c r="G16" s="13"/>
      <c r="H16" s="14"/>
      <c r="I16" s="15"/>
      <c r="J16" s="16"/>
      <c r="K16" s="16">
        <v>1</v>
      </c>
      <c r="L16" s="17"/>
      <c r="M16" s="18">
        <v>2</v>
      </c>
      <c r="N16" s="18" t="s">
        <v>21</v>
      </c>
      <c r="O16" s="74"/>
      <c r="P16" s="75"/>
      <c r="Q16" s="68"/>
      <c r="R16" s="69"/>
      <c r="S16" s="68"/>
      <c r="T16" s="68"/>
      <c r="U16" s="25" t="s">
        <v>65</v>
      </c>
    </row>
    <row r="17" spans="1:21" s="9" customFormat="1">
      <c r="A17" s="10" t="s">
        <v>152</v>
      </c>
      <c r="B17" s="11" t="s">
        <v>263</v>
      </c>
      <c r="C17" s="12"/>
      <c r="D17" s="13" t="s">
        <v>15</v>
      </c>
      <c r="E17" s="13"/>
      <c r="F17" s="13"/>
      <c r="G17" s="13"/>
      <c r="H17" s="14"/>
      <c r="I17" s="15">
        <v>2</v>
      </c>
      <c r="J17" s="16"/>
      <c r="K17" s="16"/>
      <c r="L17" s="17"/>
      <c r="M17" s="18">
        <v>2</v>
      </c>
      <c r="N17" s="18" t="s">
        <v>16</v>
      </c>
      <c r="O17" s="66"/>
      <c r="P17" s="70"/>
      <c r="Q17" s="68"/>
      <c r="R17" s="69"/>
      <c r="S17" s="68"/>
      <c r="T17" s="68"/>
      <c r="U17" s="25" t="s">
        <v>64</v>
      </c>
    </row>
    <row r="18" spans="1:21" s="9" customFormat="1">
      <c r="A18" s="10" t="s">
        <v>153</v>
      </c>
      <c r="B18" s="11" t="s">
        <v>264</v>
      </c>
      <c r="C18" s="12"/>
      <c r="D18" s="13" t="s">
        <v>15</v>
      </c>
      <c r="E18" s="13"/>
      <c r="F18" s="13"/>
      <c r="G18" s="13"/>
      <c r="H18" s="14"/>
      <c r="I18" s="15"/>
      <c r="J18" s="16"/>
      <c r="K18" s="16">
        <v>2</v>
      </c>
      <c r="L18" s="17"/>
      <c r="M18" s="18">
        <v>3</v>
      </c>
      <c r="N18" s="18" t="s">
        <v>21</v>
      </c>
      <c r="O18" s="66"/>
      <c r="P18" s="70"/>
      <c r="Q18" s="68"/>
      <c r="R18" s="69"/>
      <c r="S18" s="68"/>
      <c r="T18" s="68"/>
      <c r="U18" s="25" t="s">
        <v>68</v>
      </c>
    </row>
    <row r="19" spans="1:21" s="9" customFormat="1">
      <c r="A19" s="10" t="s">
        <v>154</v>
      </c>
      <c r="B19" s="11" t="s">
        <v>265</v>
      </c>
      <c r="C19" s="12"/>
      <c r="D19" s="13"/>
      <c r="E19" s="13" t="s">
        <v>15</v>
      </c>
      <c r="F19" s="13"/>
      <c r="G19" s="13"/>
      <c r="H19" s="14"/>
      <c r="I19" s="15"/>
      <c r="J19" s="16"/>
      <c r="K19" s="16">
        <v>2</v>
      </c>
      <c r="L19" s="17"/>
      <c r="M19" s="18">
        <v>2</v>
      </c>
      <c r="N19" s="18" t="s">
        <v>21</v>
      </c>
      <c r="O19" s="66" t="s">
        <v>153</v>
      </c>
      <c r="P19" s="70" t="s">
        <v>264</v>
      </c>
      <c r="Q19" s="68"/>
      <c r="R19" s="69"/>
      <c r="S19" s="68"/>
      <c r="T19" s="68"/>
      <c r="U19" s="25" t="s">
        <v>68</v>
      </c>
    </row>
    <row r="20" spans="1:21" s="9" customFormat="1">
      <c r="A20" s="10" t="s">
        <v>155</v>
      </c>
      <c r="B20" s="11" t="s">
        <v>266</v>
      </c>
      <c r="C20" s="12"/>
      <c r="D20" s="13" t="s">
        <v>15</v>
      </c>
      <c r="E20" s="13"/>
      <c r="F20" s="13"/>
      <c r="G20" s="13"/>
      <c r="H20" s="14"/>
      <c r="I20" s="15">
        <v>2</v>
      </c>
      <c r="J20" s="16"/>
      <c r="K20" s="16"/>
      <c r="L20" s="17"/>
      <c r="M20" s="18">
        <v>3</v>
      </c>
      <c r="N20" s="18" t="s">
        <v>20</v>
      </c>
      <c r="O20" s="66"/>
      <c r="P20" s="70"/>
      <c r="Q20" s="68"/>
      <c r="R20" s="69"/>
      <c r="S20" s="68"/>
      <c r="T20" s="68"/>
      <c r="U20" s="25" t="s">
        <v>69</v>
      </c>
    </row>
    <row r="21" spans="1:21" s="9" customFormat="1">
      <c r="A21" s="10" t="s">
        <v>156</v>
      </c>
      <c r="B21" s="11" t="s">
        <v>267</v>
      </c>
      <c r="C21" s="12"/>
      <c r="D21" s="13"/>
      <c r="E21" s="13" t="s">
        <v>15</v>
      </c>
      <c r="F21" s="13"/>
      <c r="G21" s="13"/>
      <c r="H21" s="14"/>
      <c r="I21" s="15">
        <v>1</v>
      </c>
      <c r="J21" s="16"/>
      <c r="K21" s="16"/>
      <c r="L21" s="17"/>
      <c r="M21" s="18">
        <v>2</v>
      </c>
      <c r="N21" s="18" t="s">
        <v>20</v>
      </c>
      <c r="O21" s="66" t="s">
        <v>155</v>
      </c>
      <c r="P21" s="70" t="s">
        <v>266</v>
      </c>
      <c r="Q21" s="68"/>
      <c r="R21" s="69"/>
      <c r="S21" s="68"/>
      <c r="T21" s="68"/>
      <c r="U21" s="25" t="s">
        <v>69</v>
      </c>
    </row>
    <row r="22" spans="1:21" s="9" customFormat="1">
      <c r="A22" s="124" t="s">
        <v>17</v>
      </c>
      <c r="B22" s="125"/>
      <c r="C22" s="26">
        <f t="shared" ref="C22:H22" si="1">SUMIF(C13:C21,"=x",$I13:$I21)+SUMIF(C13:C21,"=x",$J13:$J21)+SUMIF(C13:C21,"=x",$K13:$K21)</f>
        <v>2</v>
      </c>
      <c r="D22" s="27">
        <f t="shared" si="1"/>
        <v>11</v>
      </c>
      <c r="E22" s="27">
        <f t="shared" si="1"/>
        <v>3</v>
      </c>
      <c r="F22" s="27">
        <f t="shared" si="1"/>
        <v>0</v>
      </c>
      <c r="G22" s="27">
        <f t="shared" si="1"/>
        <v>0</v>
      </c>
      <c r="H22" s="28">
        <f t="shared" si="1"/>
        <v>0</v>
      </c>
      <c r="I22" s="111">
        <f>SUM(C22:H22)</f>
        <v>16</v>
      </c>
      <c r="J22" s="112"/>
      <c r="K22" s="112"/>
      <c r="L22" s="112"/>
      <c r="M22" s="112"/>
      <c r="N22" s="113"/>
      <c r="O22" s="108"/>
      <c r="P22" s="109"/>
      <c r="Q22" s="109"/>
      <c r="R22" s="109"/>
      <c r="S22" s="109"/>
      <c r="T22" s="109"/>
      <c r="U22" s="110"/>
    </row>
    <row r="23" spans="1:21" s="9" customFormat="1">
      <c r="A23" s="122" t="s">
        <v>18</v>
      </c>
      <c r="B23" s="123"/>
      <c r="C23" s="29">
        <f t="shared" ref="C23:H23" si="2">SUMIF(C13:C21,"=x",$M13:$M21)</f>
        <v>2</v>
      </c>
      <c r="D23" s="30">
        <f t="shared" si="2"/>
        <v>14</v>
      </c>
      <c r="E23" s="30">
        <f t="shared" si="2"/>
        <v>4</v>
      </c>
      <c r="F23" s="30">
        <f t="shared" si="2"/>
        <v>0</v>
      </c>
      <c r="G23" s="30">
        <f t="shared" si="2"/>
        <v>0</v>
      </c>
      <c r="H23" s="31">
        <f t="shared" si="2"/>
        <v>0</v>
      </c>
      <c r="I23" s="100">
        <f>SUM(C23:H23)</f>
        <v>20</v>
      </c>
      <c r="J23" s="114"/>
      <c r="K23" s="114"/>
      <c r="L23" s="114"/>
      <c r="M23" s="114"/>
      <c r="N23" s="115"/>
      <c r="O23" s="108"/>
      <c r="P23" s="109"/>
      <c r="Q23" s="109"/>
      <c r="R23" s="109"/>
      <c r="S23" s="109"/>
      <c r="T23" s="109"/>
      <c r="U23" s="110"/>
    </row>
    <row r="24" spans="1:21" s="9" customFormat="1">
      <c r="A24" s="132" t="s">
        <v>19</v>
      </c>
      <c r="B24" s="133"/>
      <c r="C24" s="32"/>
      <c r="D24" s="33"/>
      <c r="E24" s="33"/>
      <c r="F24" s="33"/>
      <c r="G24" s="33"/>
      <c r="H24" s="34"/>
      <c r="I24" s="116">
        <v>2</v>
      </c>
      <c r="J24" s="117"/>
      <c r="K24" s="117"/>
      <c r="L24" s="117"/>
      <c r="M24" s="117"/>
      <c r="N24" s="118"/>
      <c r="O24" s="108"/>
      <c r="P24" s="109"/>
      <c r="Q24" s="109"/>
      <c r="R24" s="109"/>
      <c r="S24" s="109"/>
      <c r="T24" s="109"/>
      <c r="U24" s="110"/>
    </row>
    <row r="25" spans="1:21" s="9" customFormat="1">
      <c r="A25" s="106" t="s">
        <v>246</v>
      </c>
      <c r="B25" s="107"/>
      <c r="C25" s="103"/>
      <c r="D25" s="104"/>
      <c r="E25" s="104"/>
      <c r="F25" s="104"/>
      <c r="G25" s="104"/>
      <c r="H25" s="105"/>
      <c r="I25" s="103"/>
      <c r="J25" s="104"/>
      <c r="K25" s="104"/>
      <c r="L25" s="104"/>
      <c r="M25" s="104"/>
      <c r="N25" s="105"/>
      <c r="O25" s="108"/>
      <c r="P25" s="109"/>
      <c r="Q25" s="109"/>
      <c r="R25" s="109"/>
      <c r="S25" s="109"/>
      <c r="T25" s="109"/>
      <c r="U25" s="110"/>
    </row>
    <row r="26" spans="1:21" s="9" customFormat="1">
      <c r="A26" s="10" t="s">
        <v>157</v>
      </c>
      <c r="B26" s="11" t="s">
        <v>268</v>
      </c>
      <c r="C26" s="12"/>
      <c r="D26" s="13" t="s">
        <v>22</v>
      </c>
      <c r="E26" s="13"/>
      <c r="F26" s="13"/>
      <c r="G26" s="13"/>
      <c r="H26" s="14"/>
      <c r="I26" s="15"/>
      <c r="J26" s="16">
        <v>2</v>
      </c>
      <c r="K26" s="16"/>
      <c r="L26" s="17"/>
      <c r="M26" s="18">
        <v>3</v>
      </c>
      <c r="N26" s="18" t="s">
        <v>21</v>
      </c>
      <c r="O26" s="66"/>
      <c r="P26" s="67"/>
      <c r="Q26" s="68"/>
      <c r="R26" s="69"/>
      <c r="S26" s="68"/>
      <c r="T26" s="68"/>
      <c r="U26" s="25" t="s">
        <v>72</v>
      </c>
    </row>
    <row r="27" spans="1:21" s="9" customFormat="1">
      <c r="A27" s="10" t="s">
        <v>376</v>
      </c>
      <c r="B27" s="11" t="s">
        <v>269</v>
      </c>
      <c r="C27" s="12" t="s">
        <v>22</v>
      </c>
      <c r="D27" s="13"/>
      <c r="E27" s="13"/>
      <c r="F27" s="13"/>
      <c r="G27" s="13"/>
      <c r="H27" s="14"/>
      <c r="I27" s="15"/>
      <c r="J27" s="16">
        <v>2</v>
      </c>
      <c r="K27" s="16"/>
      <c r="L27" s="17"/>
      <c r="M27" s="18">
        <v>3</v>
      </c>
      <c r="N27" s="18" t="s">
        <v>21</v>
      </c>
      <c r="O27" s="66"/>
      <c r="P27" s="70"/>
      <c r="Q27" s="68"/>
      <c r="R27" s="69"/>
      <c r="S27" s="68"/>
      <c r="T27" s="68"/>
      <c r="U27" s="25" t="s">
        <v>73</v>
      </c>
    </row>
    <row r="28" spans="1:21" s="9" customFormat="1">
      <c r="A28" s="78" t="s">
        <v>158</v>
      </c>
      <c r="B28" s="11" t="s">
        <v>270</v>
      </c>
      <c r="C28" s="15" t="s">
        <v>22</v>
      </c>
      <c r="D28" s="16"/>
      <c r="E28" s="16"/>
      <c r="F28" s="16"/>
      <c r="G28" s="16"/>
      <c r="H28" s="79"/>
      <c r="I28" s="15">
        <v>2</v>
      </c>
      <c r="J28" s="16"/>
      <c r="K28" s="16"/>
      <c r="L28" s="17"/>
      <c r="M28" s="18">
        <v>3</v>
      </c>
      <c r="N28" s="18" t="s">
        <v>70</v>
      </c>
      <c r="O28" s="80"/>
      <c r="P28" s="81"/>
      <c r="Q28" s="82"/>
      <c r="R28" s="81"/>
      <c r="S28" s="82"/>
      <c r="T28" s="82"/>
      <c r="U28" s="73" t="s">
        <v>74</v>
      </c>
    </row>
    <row r="29" spans="1:21" s="9" customFormat="1">
      <c r="A29" s="10" t="s">
        <v>375</v>
      </c>
      <c r="B29" s="11" t="s">
        <v>271</v>
      </c>
      <c r="C29" s="12" t="s">
        <v>22</v>
      </c>
      <c r="D29" s="13"/>
      <c r="E29" s="13"/>
      <c r="F29" s="13"/>
      <c r="G29" s="13"/>
      <c r="H29" s="14"/>
      <c r="I29" s="15">
        <v>2</v>
      </c>
      <c r="J29" s="16"/>
      <c r="K29" s="16"/>
      <c r="L29" s="17"/>
      <c r="M29" s="18">
        <v>3</v>
      </c>
      <c r="N29" s="18" t="s">
        <v>20</v>
      </c>
      <c r="O29" s="74"/>
      <c r="P29" s="75"/>
      <c r="Q29" s="68"/>
      <c r="R29" s="69"/>
      <c r="S29" s="68"/>
      <c r="T29" s="68"/>
      <c r="U29" s="25" t="s">
        <v>75</v>
      </c>
    </row>
    <row r="30" spans="1:21" s="9" customFormat="1">
      <c r="A30" s="124" t="s">
        <v>17</v>
      </c>
      <c r="B30" s="125"/>
      <c r="C30" s="26">
        <f t="shared" ref="C30:H30" si="3">SUMIF(C26:C29,"=x",$I26:$I29)+SUMIF(C26:C29,"=x",$J26:$J29)+SUMIF(C26:C29,"=x",$K26:$K29)</f>
        <v>0</v>
      </c>
      <c r="D30" s="27">
        <f t="shared" si="3"/>
        <v>0</v>
      </c>
      <c r="E30" s="27">
        <f t="shared" si="3"/>
        <v>0</v>
      </c>
      <c r="F30" s="27">
        <f t="shared" si="3"/>
        <v>0</v>
      </c>
      <c r="G30" s="27">
        <f t="shared" si="3"/>
        <v>0</v>
      </c>
      <c r="H30" s="28">
        <f t="shared" si="3"/>
        <v>0</v>
      </c>
      <c r="I30" s="111">
        <v>2</v>
      </c>
      <c r="J30" s="112"/>
      <c r="K30" s="112"/>
      <c r="L30" s="112"/>
      <c r="M30" s="112"/>
      <c r="N30" s="113"/>
      <c r="O30" s="108"/>
      <c r="P30" s="109"/>
      <c r="Q30" s="109"/>
      <c r="R30" s="109"/>
      <c r="S30" s="109"/>
      <c r="T30" s="109"/>
      <c r="U30" s="110"/>
    </row>
    <row r="31" spans="1:21" s="9" customFormat="1">
      <c r="A31" s="122" t="s">
        <v>18</v>
      </c>
      <c r="B31" s="123"/>
      <c r="C31" s="29">
        <f t="shared" ref="C31:H31" si="4">SUMIF(C26:C29,"=x",$M26:$M29)</f>
        <v>0</v>
      </c>
      <c r="D31" s="30">
        <f t="shared" si="4"/>
        <v>0</v>
      </c>
      <c r="E31" s="30">
        <f t="shared" si="4"/>
        <v>0</v>
      </c>
      <c r="F31" s="30">
        <f t="shared" si="4"/>
        <v>0</v>
      </c>
      <c r="G31" s="30">
        <f t="shared" si="4"/>
        <v>0</v>
      </c>
      <c r="H31" s="31">
        <f t="shared" si="4"/>
        <v>0</v>
      </c>
      <c r="I31" s="100">
        <v>3</v>
      </c>
      <c r="J31" s="114"/>
      <c r="K31" s="114"/>
      <c r="L31" s="114"/>
      <c r="M31" s="114"/>
      <c r="N31" s="115"/>
      <c r="O31" s="108"/>
      <c r="P31" s="109"/>
      <c r="Q31" s="109"/>
      <c r="R31" s="109"/>
      <c r="S31" s="109"/>
      <c r="T31" s="109"/>
      <c r="U31" s="110"/>
    </row>
    <row r="32" spans="1:21" s="9" customFormat="1">
      <c r="A32" s="132" t="s">
        <v>19</v>
      </c>
      <c r="B32" s="133"/>
      <c r="C32" s="32"/>
      <c r="D32" s="33"/>
      <c r="E32" s="33"/>
      <c r="F32" s="33"/>
      <c r="G32" s="33"/>
      <c r="H32" s="34"/>
      <c r="I32" s="116" t="s">
        <v>106</v>
      </c>
      <c r="J32" s="117"/>
      <c r="K32" s="117"/>
      <c r="L32" s="117"/>
      <c r="M32" s="117"/>
      <c r="N32" s="118"/>
      <c r="O32" s="108"/>
      <c r="P32" s="109"/>
      <c r="Q32" s="109"/>
      <c r="R32" s="109"/>
      <c r="S32" s="109"/>
      <c r="T32" s="109"/>
      <c r="U32" s="110"/>
    </row>
    <row r="33" spans="1:21" s="9" customFormat="1">
      <c r="A33" s="106" t="s">
        <v>76</v>
      </c>
      <c r="B33" s="107"/>
      <c r="C33" s="103"/>
      <c r="D33" s="104"/>
      <c r="E33" s="104"/>
      <c r="F33" s="104"/>
      <c r="G33" s="104"/>
      <c r="H33" s="105"/>
      <c r="I33" s="103"/>
      <c r="J33" s="104"/>
      <c r="K33" s="104"/>
      <c r="L33" s="104"/>
      <c r="M33" s="104"/>
      <c r="N33" s="105"/>
      <c r="O33" s="108"/>
      <c r="P33" s="109"/>
      <c r="Q33" s="109"/>
      <c r="R33" s="109"/>
      <c r="S33" s="109"/>
      <c r="T33" s="109"/>
      <c r="U33" s="110"/>
    </row>
    <row r="34" spans="1:21" s="9" customFormat="1">
      <c r="A34" s="106" t="s">
        <v>63</v>
      </c>
      <c r="B34" s="107"/>
      <c r="C34" s="53"/>
      <c r="D34" s="54"/>
      <c r="E34" s="54"/>
      <c r="F34" s="54"/>
      <c r="G34" s="54"/>
      <c r="H34" s="55"/>
      <c r="I34" s="53"/>
      <c r="J34" s="54"/>
      <c r="K34" s="54"/>
      <c r="L34" s="54"/>
      <c r="M34" s="54"/>
      <c r="N34" s="55"/>
      <c r="O34" s="71"/>
      <c r="P34" s="71"/>
      <c r="Q34" s="71"/>
      <c r="R34" s="71"/>
      <c r="S34" s="71"/>
      <c r="T34" s="71"/>
      <c r="U34" s="72"/>
    </row>
    <row r="35" spans="1:21" s="9" customFormat="1">
      <c r="A35" s="10" t="s">
        <v>364</v>
      </c>
      <c r="B35" s="11" t="s">
        <v>272</v>
      </c>
      <c r="C35" s="12" t="s">
        <v>15</v>
      </c>
      <c r="D35" s="13"/>
      <c r="E35" s="13"/>
      <c r="F35" s="13"/>
      <c r="G35" s="13"/>
      <c r="H35" s="14"/>
      <c r="I35" s="15">
        <v>1</v>
      </c>
      <c r="J35" s="16"/>
      <c r="K35" s="16"/>
      <c r="L35" s="17"/>
      <c r="M35" s="18">
        <v>1</v>
      </c>
      <c r="N35" s="18" t="s">
        <v>20</v>
      </c>
      <c r="O35" s="66"/>
      <c r="P35" s="67"/>
      <c r="Q35" s="68"/>
      <c r="R35" s="69"/>
      <c r="S35" s="68"/>
      <c r="T35" s="68"/>
      <c r="U35" s="25" t="s">
        <v>92</v>
      </c>
    </row>
    <row r="36" spans="1:21" s="9" customFormat="1">
      <c r="A36" s="10" t="s">
        <v>365</v>
      </c>
      <c r="B36" s="11" t="s">
        <v>273</v>
      </c>
      <c r="C36" s="12" t="s">
        <v>15</v>
      </c>
      <c r="D36" s="13"/>
      <c r="E36" s="13"/>
      <c r="F36" s="13"/>
      <c r="G36" s="13"/>
      <c r="H36" s="14"/>
      <c r="I36" s="15"/>
      <c r="J36" s="16"/>
      <c r="K36" s="16">
        <v>1</v>
      </c>
      <c r="L36" s="17"/>
      <c r="M36" s="18">
        <v>2</v>
      </c>
      <c r="N36" s="18" t="s">
        <v>21</v>
      </c>
      <c r="O36" s="66"/>
      <c r="P36" s="70"/>
      <c r="Q36" s="68"/>
      <c r="R36" s="69"/>
      <c r="S36" s="68"/>
      <c r="T36" s="68"/>
      <c r="U36" s="25" t="s">
        <v>92</v>
      </c>
    </row>
    <row r="37" spans="1:21" s="9" customFormat="1">
      <c r="A37" s="10" t="s">
        <v>373</v>
      </c>
      <c r="B37" s="11" t="s">
        <v>274</v>
      </c>
      <c r="C37" s="12" t="s">
        <v>15</v>
      </c>
      <c r="D37" s="13"/>
      <c r="E37" s="13"/>
      <c r="F37" s="13"/>
      <c r="G37" s="13"/>
      <c r="H37" s="14"/>
      <c r="I37" s="15">
        <v>2</v>
      </c>
      <c r="J37" s="16"/>
      <c r="K37" s="16"/>
      <c r="L37" s="17"/>
      <c r="M37" s="18">
        <v>2</v>
      </c>
      <c r="N37" s="18" t="s">
        <v>70</v>
      </c>
      <c r="O37" s="66"/>
      <c r="P37" s="70"/>
      <c r="Q37" s="68"/>
      <c r="R37" s="69"/>
      <c r="S37" s="68"/>
      <c r="T37" s="68"/>
      <c r="U37" s="25" t="s">
        <v>65</v>
      </c>
    </row>
    <row r="38" spans="1:21" s="9" customFormat="1">
      <c r="A38" s="10" t="s">
        <v>374</v>
      </c>
      <c r="B38" s="11" t="s">
        <v>275</v>
      </c>
      <c r="C38" s="12" t="s">
        <v>15</v>
      </c>
      <c r="D38" s="13"/>
      <c r="E38" s="13"/>
      <c r="F38" s="13"/>
      <c r="G38" s="13"/>
      <c r="H38" s="14"/>
      <c r="I38" s="15"/>
      <c r="J38" s="16">
        <v>1</v>
      </c>
      <c r="K38" s="16"/>
      <c r="L38" s="17"/>
      <c r="M38" s="18">
        <v>2</v>
      </c>
      <c r="N38" s="18" t="s">
        <v>21</v>
      </c>
      <c r="O38" s="66"/>
      <c r="P38" s="70"/>
      <c r="Q38" s="68"/>
      <c r="R38" s="69"/>
      <c r="S38" s="68"/>
      <c r="T38" s="68"/>
      <c r="U38" s="25" t="s">
        <v>65</v>
      </c>
    </row>
    <row r="39" spans="1:21" s="9" customFormat="1">
      <c r="A39" s="10" t="s">
        <v>366</v>
      </c>
      <c r="B39" s="11" t="s">
        <v>276</v>
      </c>
      <c r="C39" s="12" t="s">
        <v>15</v>
      </c>
      <c r="D39" s="13"/>
      <c r="E39" s="13"/>
      <c r="F39" s="13"/>
      <c r="G39" s="13"/>
      <c r="H39" s="14"/>
      <c r="I39" s="15">
        <v>2</v>
      </c>
      <c r="J39" s="16"/>
      <c r="K39" s="16"/>
      <c r="L39" s="17"/>
      <c r="M39" s="18">
        <v>2</v>
      </c>
      <c r="N39" s="18" t="s">
        <v>20</v>
      </c>
      <c r="O39" s="66"/>
      <c r="P39" s="69"/>
      <c r="Q39" s="68"/>
      <c r="R39" s="69"/>
      <c r="S39" s="68"/>
      <c r="T39" s="68"/>
      <c r="U39" s="73" t="s">
        <v>93</v>
      </c>
    </row>
    <row r="40" spans="1:21" s="9" customFormat="1">
      <c r="A40" s="10" t="s">
        <v>377</v>
      </c>
      <c r="B40" s="11" t="s">
        <v>277</v>
      </c>
      <c r="C40" s="12"/>
      <c r="D40" s="13" t="s">
        <v>15</v>
      </c>
      <c r="E40" s="13"/>
      <c r="F40" s="13"/>
      <c r="G40" s="13"/>
      <c r="H40" s="14"/>
      <c r="I40" s="15">
        <v>1</v>
      </c>
      <c r="J40" s="16"/>
      <c r="K40" s="16"/>
      <c r="L40" s="17"/>
      <c r="M40" s="18">
        <v>1</v>
      </c>
      <c r="N40" s="18" t="s">
        <v>20</v>
      </c>
      <c r="O40" s="76" t="s">
        <v>366</v>
      </c>
      <c r="P40" s="70" t="s">
        <v>276</v>
      </c>
      <c r="Q40" s="68"/>
      <c r="R40" s="69"/>
      <c r="S40" s="68"/>
      <c r="T40" s="68"/>
      <c r="U40" s="25" t="s">
        <v>93</v>
      </c>
    </row>
    <row r="41" spans="1:21" s="9" customFormat="1">
      <c r="A41" s="10" t="s">
        <v>378</v>
      </c>
      <c r="B41" s="11" t="s">
        <v>278</v>
      </c>
      <c r="C41" s="12"/>
      <c r="D41" s="13" t="s">
        <v>15</v>
      </c>
      <c r="E41" s="13"/>
      <c r="F41" s="13"/>
      <c r="G41" s="13"/>
      <c r="H41" s="14"/>
      <c r="I41" s="15">
        <v>2</v>
      </c>
      <c r="J41" s="16"/>
      <c r="K41" s="16"/>
      <c r="L41" s="17"/>
      <c r="M41" s="18">
        <v>2</v>
      </c>
      <c r="N41" s="18" t="s">
        <v>20</v>
      </c>
      <c r="O41" s="66"/>
      <c r="P41" s="70"/>
      <c r="Q41" s="68"/>
      <c r="R41" s="69"/>
      <c r="S41" s="68"/>
      <c r="T41" s="68"/>
      <c r="U41" s="25" t="s">
        <v>94</v>
      </c>
    </row>
    <row r="42" spans="1:21" s="9" customFormat="1">
      <c r="A42" s="10" t="s">
        <v>159</v>
      </c>
      <c r="B42" s="11" t="s">
        <v>279</v>
      </c>
      <c r="C42" s="12"/>
      <c r="D42" s="13" t="s">
        <v>15</v>
      </c>
      <c r="E42" s="13"/>
      <c r="F42" s="13"/>
      <c r="G42" s="13"/>
      <c r="H42" s="14"/>
      <c r="I42" s="15">
        <v>2</v>
      </c>
      <c r="J42" s="16"/>
      <c r="K42" s="16"/>
      <c r="L42" s="17"/>
      <c r="M42" s="18">
        <v>2</v>
      </c>
      <c r="N42" s="18" t="s">
        <v>20</v>
      </c>
      <c r="O42" s="66"/>
      <c r="P42" s="70"/>
      <c r="Q42" s="68"/>
      <c r="R42" s="69"/>
      <c r="S42" s="68"/>
      <c r="T42" s="68"/>
      <c r="U42" s="25" t="s">
        <v>95</v>
      </c>
    </row>
    <row r="43" spans="1:21" s="9" customFormat="1">
      <c r="A43" s="10" t="s">
        <v>367</v>
      </c>
      <c r="B43" s="11" t="s">
        <v>280</v>
      </c>
      <c r="C43" s="12"/>
      <c r="D43" s="13"/>
      <c r="E43" s="13" t="s">
        <v>15</v>
      </c>
      <c r="F43" s="13"/>
      <c r="G43" s="13"/>
      <c r="H43" s="14"/>
      <c r="I43" s="15">
        <v>1</v>
      </c>
      <c r="J43" s="16"/>
      <c r="K43" s="16"/>
      <c r="L43" s="17"/>
      <c r="M43" s="18">
        <v>1</v>
      </c>
      <c r="N43" s="18" t="s">
        <v>20</v>
      </c>
      <c r="O43" s="76" t="s">
        <v>364</v>
      </c>
      <c r="P43" s="70" t="s">
        <v>272</v>
      </c>
      <c r="Q43" s="68"/>
      <c r="R43" s="69"/>
      <c r="S43" s="68"/>
      <c r="T43" s="68"/>
      <c r="U43" s="25" t="s">
        <v>96</v>
      </c>
    </row>
    <row r="44" spans="1:21" s="9" customFormat="1">
      <c r="A44" s="124" t="s">
        <v>17</v>
      </c>
      <c r="B44" s="125"/>
      <c r="C44" s="26">
        <f t="shared" ref="C44:H44" si="5">SUMIF(C35:C43,"=x",$I35:$I43)+SUMIF(C35:C43,"=x",$J35:$J43)+SUMIF(C35:C43,"=x",$K35:$K43)</f>
        <v>7</v>
      </c>
      <c r="D44" s="27">
        <f t="shared" si="5"/>
        <v>5</v>
      </c>
      <c r="E44" s="27">
        <f t="shared" si="5"/>
        <v>1</v>
      </c>
      <c r="F44" s="27">
        <f t="shared" si="5"/>
        <v>0</v>
      </c>
      <c r="G44" s="27">
        <f t="shared" si="5"/>
        <v>0</v>
      </c>
      <c r="H44" s="28">
        <f t="shared" si="5"/>
        <v>0</v>
      </c>
      <c r="I44" s="111">
        <f>SUM(C44:H44)</f>
        <v>13</v>
      </c>
      <c r="J44" s="112"/>
      <c r="K44" s="112"/>
      <c r="L44" s="112"/>
      <c r="M44" s="112"/>
      <c r="N44" s="113"/>
      <c r="O44" s="108"/>
      <c r="P44" s="109"/>
      <c r="Q44" s="109"/>
      <c r="R44" s="109"/>
      <c r="S44" s="109"/>
      <c r="T44" s="109"/>
      <c r="U44" s="110"/>
    </row>
    <row r="45" spans="1:21" s="9" customFormat="1">
      <c r="A45" s="122" t="s">
        <v>18</v>
      </c>
      <c r="B45" s="123"/>
      <c r="C45" s="29">
        <f t="shared" ref="C45:H45" si="6">SUMIF(C35:C43,"=x",$M35:$M43)</f>
        <v>9</v>
      </c>
      <c r="D45" s="30">
        <f t="shared" si="6"/>
        <v>5</v>
      </c>
      <c r="E45" s="30">
        <f t="shared" si="6"/>
        <v>1</v>
      </c>
      <c r="F45" s="30">
        <f t="shared" si="6"/>
        <v>0</v>
      </c>
      <c r="G45" s="30">
        <f t="shared" si="6"/>
        <v>0</v>
      </c>
      <c r="H45" s="31">
        <f t="shared" si="6"/>
        <v>0</v>
      </c>
      <c r="I45" s="100">
        <f>SUM(C45:H45)</f>
        <v>15</v>
      </c>
      <c r="J45" s="114"/>
      <c r="K45" s="114"/>
      <c r="L45" s="114"/>
      <c r="M45" s="114"/>
      <c r="N45" s="115"/>
      <c r="O45" s="108"/>
      <c r="P45" s="109"/>
      <c r="Q45" s="109"/>
      <c r="R45" s="109"/>
      <c r="S45" s="109"/>
      <c r="T45" s="109"/>
      <c r="U45" s="110"/>
    </row>
    <row r="46" spans="1:21" s="9" customFormat="1">
      <c r="A46" s="132" t="s">
        <v>19</v>
      </c>
      <c r="B46" s="133"/>
      <c r="C46" s="32"/>
      <c r="D46" s="33"/>
      <c r="E46" s="33"/>
      <c r="F46" s="33"/>
      <c r="G46" s="33"/>
      <c r="H46" s="34"/>
      <c r="I46" s="116">
        <v>6</v>
      </c>
      <c r="J46" s="117"/>
      <c r="K46" s="117"/>
      <c r="L46" s="117"/>
      <c r="M46" s="117"/>
      <c r="N46" s="118"/>
      <c r="O46" s="108"/>
      <c r="P46" s="109"/>
      <c r="Q46" s="109"/>
      <c r="R46" s="109"/>
      <c r="S46" s="109"/>
      <c r="T46" s="109"/>
      <c r="U46" s="110"/>
    </row>
    <row r="47" spans="1:21" s="9" customFormat="1">
      <c r="A47" s="106" t="s">
        <v>247</v>
      </c>
      <c r="B47" s="107"/>
      <c r="C47" s="53"/>
      <c r="D47" s="54"/>
      <c r="E47" s="54"/>
      <c r="F47" s="54"/>
      <c r="G47" s="54"/>
      <c r="H47" s="55"/>
      <c r="I47" s="53"/>
      <c r="J47" s="54"/>
      <c r="K47" s="54"/>
      <c r="L47" s="54"/>
      <c r="M47" s="54"/>
      <c r="N47" s="55"/>
      <c r="O47" s="71"/>
      <c r="P47" s="71"/>
      <c r="Q47" s="71"/>
      <c r="R47" s="71"/>
      <c r="S47" s="71"/>
      <c r="T47" s="71"/>
      <c r="U47" s="72"/>
    </row>
    <row r="48" spans="1:21" s="9" customFormat="1">
      <c r="A48" s="10" t="s">
        <v>160</v>
      </c>
      <c r="B48" s="11" t="s">
        <v>281</v>
      </c>
      <c r="C48" s="12"/>
      <c r="D48" s="13"/>
      <c r="E48" s="13" t="s">
        <v>22</v>
      </c>
      <c r="F48" s="13"/>
      <c r="G48" s="13"/>
      <c r="H48" s="14"/>
      <c r="I48" s="15">
        <v>2</v>
      </c>
      <c r="J48" s="16"/>
      <c r="K48" s="16"/>
      <c r="L48" s="17"/>
      <c r="M48" s="18">
        <v>3</v>
      </c>
      <c r="N48" s="18" t="s">
        <v>20</v>
      </c>
      <c r="O48" s="66"/>
      <c r="P48" s="67"/>
      <c r="Q48" s="68"/>
      <c r="R48" s="69"/>
      <c r="S48" s="68"/>
      <c r="T48" s="68"/>
      <c r="U48" s="25" t="s">
        <v>97</v>
      </c>
    </row>
    <row r="49" spans="1:21" s="9" customFormat="1">
      <c r="A49" s="10" t="s">
        <v>368</v>
      </c>
      <c r="B49" s="11" t="s">
        <v>282</v>
      </c>
      <c r="C49" s="12"/>
      <c r="D49" s="13"/>
      <c r="E49" s="13" t="s">
        <v>22</v>
      </c>
      <c r="F49" s="13"/>
      <c r="G49" s="13"/>
      <c r="H49" s="14"/>
      <c r="I49" s="15">
        <v>2</v>
      </c>
      <c r="J49" s="16"/>
      <c r="K49" s="16"/>
      <c r="L49" s="17"/>
      <c r="M49" s="18">
        <v>3</v>
      </c>
      <c r="N49" s="18" t="s">
        <v>20</v>
      </c>
      <c r="O49" s="66"/>
      <c r="P49" s="70"/>
      <c r="Q49" s="68"/>
      <c r="R49" s="69"/>
      <c r="S49" s="68"/>
      <c r="T49" s="68"/>
      <c r="U49" s="25" t="s">
        <v>98</v>
      </c>
    </row>
    <row r="50" spans="1:21" s="9" customFormat="1">
      <c r="A50" s="10" t="s">
        <v>161</v>
      </c>
      <c r="B50" s="11" t="s">
        <v>283</v>
      </c>
      <c r="C50" s="12" t="s">
        <v>22</v>
      </c>
      <c r="D50" s="13"/>
      <c r="E50" s="13"/>
      <c r="F50" s="13"/>
      <c r="G50" s="13"/>
      <c r="H50" s="14"/>
      <c r="I50" s="15">
        <v>2</v>
      </c>
      <c r="J50" s="16"/>
      <c r="K50" s="16"/>
      <c r="L50" s="17"/>
      <c r="M50" s="18">
        <v>3</v>
      </c>
      <c r="N50" s="18" t="s">
        <v>20</v>
      </c>
      <c r="O50" s="66"/>
      <c r="P50" s="70"/>
      <c r="Q50" s="68"/>
      <c r="R50" s="69"/>
      <c r="S50" s="68"/>
      <c r="T50" s="68"/>
      <c r="U50" s="25" t="s">
        <v>99</v>
      </c>
    </row>
    <row r="51" spans="1:21" s="9" customFormat="1">
      <c r="A51" s="10" t="s">
        <v>162</v>
      </c>
      <c r="B51" s="11" t="s">
        <v>284</v>
      </c>
      <c r="C51" s="12"/>
      <c r="D51" s="13" t="s">
        <v>22</v>
      </c>
      <c r="E51" s="13"/>
      <c r="F51" s="13"/>
      <c r="G51" s="13"/>
      <c r="H51" s="14"/>
      <c r="I51" s="15">
        <v>2</v>
      </c>
      <c r="J51" s="16"/>
      <c r="K51" s="16"/>
      <c r="L51" s="17"/>
      <c r="M51" s="18">
        <v>3</v>
      </c>
      <c r="N51" s="18" t="s">
        <v>20</v>
      </c>
      <c r="O51" s="66"/>
      <c r="P51" s="70"/>
      <c r="Q51" s="68"/>
      <c r="R51" s="69"/>
      <c r="S51" s="68"/>
      <c r="T51" s="68"/>
      <c r="U51" s="25" t="s">
        <v>100</v>
      </c>
    </row>
    <row r="52" spans="1:21" s="9" customFormat="1">
      <c r="A52" s="124" t="s">
        <v>17</v>
      </c>
      <c r="B52" s="125"/>
      <c r="C52" s="26">
        <f t="shared" ref="C52:H52" si="7">SUMIF(C48:C51,"=x",$I48:$I51)+SUMIF(C48:C51,"=x",$J48:$J51)+SUMIF(C48:C51,"=x",$K48:$K51)</f>
        <v>0</v>
      </c>
      <c r="D52" s="27">
        <f t="shared" si="7"/>
        <v>0</v>
      </c>
      <c r="E52" s="27">
        <f t="shared" si="7"/>
        <v>0</v>
      </c>
      <c r="F52" s="27">
        <f t="shared" si="7"/>
        <v>0</v>
      </c>
      <c r="G52" s="27">
        <f t="shared" si="7"/>
        <v>0</v>
      </c>
      <c r="H52" s="28">
        <f t="shared" si="7"/>
        <v>0</v>
      </c>
      <c r="I52" s="129">
        <v>4</v>
      </c>
      <c r="J52" s="130"/>
      <c r="K52" s="130"/>
      <c r="L52" s="130"/>
      <c r="M52" s="130"/>
      <c r="N52" s="131"/>
      <c r="O52" s="108"/>
      <c r="P52" s="109"/>
      <c r="Q52" s="109"/>
      <c r="R52" s="109"/>
      <c r="S52" s="109"/>
      <c r="T52" s="109"/>
      <c r="U52" s="110"/>
    </row>
    <row r="53" spans="1:21" s="9" customFormat="1">
      <c r="A53" s="122" t="s">
        <v>18</v>
      </c>
      <c r="B53" s="123"/>
      <c r="C53" s="29">
        <f t="shared" ref="C53:H53" si="8">SUMIF(C48:C51,"=x",$M48:$M51)</f>
        <v>0</v>
      </c>
      <c r="D53" s="30">
        <f t="shared" si="8"/>
        <v>0</v>
      </c>
      <c r="E53" s="30">
        <f t="shared" si="8"/>
        <v>0</v>
      </c>
      <c r="F53" s="30">
        <f t="shared" si="8"/>
        <v>0</v>
      </c>
      <c r="G53" s="30">
        <f t="shared" si="8"/>
        <v>0</v>
      </c>
      <c r="H53" s="31">
        <f t="shared" si="8"/>
        <v>0</v>
      </c>
      <c r="I53" s="126">
        <v>6</v>
      </c>
      <c r="J53" s="127"/>
      <c r="K53" s="127"/>
      <c r="L53" s="127"/>
      <c r="M53" s="127"/>
      <c r="N53" s="128"/>
      <c r="O53" s="108"/>
      <c r="P53" s="109"/>
      <c r="Q53" s="109"/>
      <c r="R53" s="109"/>
      <c r="S53" s="109"/>
      <c r="T53" s="109"/>
      <c r="U53" s="110"/>
    </row>
    <row r="54" spans="1:21" s="9" customFormat="1">
      <c r="A54" s="132" t="s">
        <v>19</v>
      </c>
      <c r="B54" s="133"/>
      <c r="C54" s="32"/>
      <c r="D54" s="33"/>
      <c r="E54" s="33"/>
      <c r="F54" s="33"/>
      <c r="G54" s="33"/>
      <c r="H54" s="34"/>
      <c r="I54" s="116">
        <v>2</v>
      </c>
      <c r="J54" s="117"/>
      <c r="K54" s="117"/>
      <c r="L54" s="117"/>
      <c r="M54" s="117"/>
      <c r="N54" s="118"/>
      <c r="O54" s="108"/>
      <c r="P54" s="109"/>
      <c r="Q54" s="109"/>
      <c r="R54" s="109"/>
      <c r="S54" s="109"/>
      <c r="T54" s="109"/>
      <c r="U54" s="110"/>
    </row>
    <row r="55" spans="1:21" s="9" customFormat="1">
      <c r="A55" s="106" t="s">
        <v>77</v>
      </c>
      <c r="B55" s="107"/>
      <c r="C55" s="103"/>
      <c r="D55" s="104"/>
      <c r="E55" s="104"/>
      <c r="F55" s="104"/>
      <c r="G55" s="104"/>
      <c r="H55" s="105"/>
      <c r="I55" s="103"/>
      <c r="J55" s="104"/>
      <c r="K55" s="104"/>
      <c r="L55" s="104"/>
      <c r="M55" s="104"/>
      <c r="N55" s="105"/>
      <c r="O55" s="108"/>
      <c r="P55" s="109"/>
      <c r="Q55" s="109"/>
      <c r="R55" s="109"/>
      <c r="S55" s="109"/>
      <c r="T55" s="109"/>
      <c r="U55" s="110"/>
    </row>
    <row r="56" spans="1:21" s="9" customFormat="1">
      <c r="A56" s="51" t="s">
        <v>78</v>
      </c>
      <c r="B56" s="52"/>
      <c r="C56" s="53"/>
      <c r="D56" s="54"/>
      <c r="E56" s="54"/>
      <c r="F56" s="54"/>
      <c r="G56" s="54"/>
      <c r="H56" s="55"/>
      <c r="I56" s="53"/>
      <c r="J56" s="54"/>
      <c r="K56" s="54"/>
      <c r="L56" s="54"/>
      <c r="M56" s="54"/>
      <c r="N56" s="55"/>
      <c r="O56" s="71"/>
      <c r="P56" s="71"/>
      <c r="Q56" s="71"/>
      <c r="R56" s="71"/>
      <c r="S56" s="71"/>
      <c r="T56" s="71"/>
      <c r="U56" s="72"/>
    </row>
    <row r="57" spans="1:21" s="9" customFormat="1">
      <c r="A57" s="106" t="s">
        <v>63</v>
      </c>
      <c r="B57" s="107"/>
      <c r="C57" s="53"/>
      <c r="D57" s="54"/>
      <c r="E57" s="54"/>
      <c r="F57" s="54"/>
      <c r="G57" s="54"/>
      <c r="H57" s="55"/>
      <c r="I57" s="53"/>
      <c r="J57" s="54"/>
      <c r="K57" s="54"/>
      <c r="L57" s="54"/>
      <c r="M57" s="54"/>
      <c r="N57" s="55"/>
      <c r="O57" s="71"/>
      <c r="P57" s="71"/>
      <c r="Q57" s="71"/>
      <c r="R57" s="71"/>
      <c r="S57" s="71"/>
      <c r="T57" s="71"/>
      <c r="U57" s="72"/>
    </row>
    <row r="58" spans="1:21" s="9" customFormat="1">
      <c r="A58" s="10" t="s">
        <v>163</v>
      </c>
      <c r="B58" s="11" t="s">
        <v>285</v>
      </c>
      <c r="C58" s="12"/>
      <c r="D58" s="13" t="s">
        <v>15</v>
      </c>
      <c r="E58" s="13"/>
      <c r="F58" s="13"/>
      <c r="G58" s="13"/>
      <c r="H58" s="14"/>
      <c r="I58" s="15">
        <v>2</v>
      </c>
      <c r="J58" s="16"/>
      <c r="K58" s="16"/>
      <c r="L58" s="17"/>
      <c r="M58" s="18">
        <v>2</v>
      </c>
      <c r="N58" s="18" t="s">
        <v>20</v>
      </c>
      <c r="O58" s="66"/>
      <c r="P58" s="67"/>
      <c r="Q58" s="68"/>
      <c r="R58" s="69"/>
      <c r="S58" s="68"/>
      <c r="T58" s="68"/>
      <c r="U58" s="25" t="s">
        <v>101</v>
      </c>
    </row>
    <row r="59" spans="1:21" s="9" customFormat="1">
      <c r="A59" s="10" t="s">
        <v>164</v>
      </c>
      <c r="B59" s="11" t="s">
        <v>286</v>
      </c>
      <c r="C59" s="12"/>
      <c r="D59" s="13" t="s">
        <v>15</v>
      </c>
      <c r="E59" s="13"/>
      <c r="F59" s="13"/>
      <c r="G59" s="13"/>
      <c r="H59" s="14"/>
      <c r="I59" s="15"/>
      <c r="J59" s="16">
        <v>2</v>
      </c>
      <c r="K59" s="16"/>
      <c r="L59" s="17"/>
      <c r="M59" s="18">
        <v>3</v>
      </c>
      <c r="N59" s="18" t="s">
        <v>21</v>
      </c>
      <c r="O59" s="66"/>
      <c r="P59" s="70"/>
      <c r="Q59" s="68"/>
      <c r="R59" s="69"/>
      <c r="S59" s="68"/>
      <c r="T59" s="68"/>
      <c r="U59" s="25" t="s">
        <v>101</v>
      </c>
    </row>
    <row r="60" spans="1:21" s="9" customFormat="1">
      <c r="A60" s="10" t="s">
        <v>210</v>
      </c>
      <c r="B60" s="11" t="s">
        <v>287</v>
      </c>
      <c r="C60" s="12"/>
      <c r="D60" s="13"/>
      <c r="E60" s="13"/>
      <c r="F60" s="13" t="s">
        <v>15</v>
      </c>
      <c r="G60" s="13"/>
      <c r="H60" s="14"/>
      <c r="I60" s="15">
        <v>2</v>
      </c>
      <c r="J60" s="16"/>
      <c r="K60" s="16"/>
      <c r="L60" s="17"/>
      <c r="M60" s="18">
        <v>2</v>
      </c>
      <c r="N60" s="18" t="s">
        <v>70</v>
      </c>
      <c r="O60" s="66"/>
      <c r="P60" s="70"/>
      <c r="Q60" s="68"/>
      <c r="R60" s="69"/>
      <c r="S60" s="68"/>
      <c r="T60" s="68"/>
      <c r="U60" s="25" t="s">
        <v>102</v>
      </c>
    </row>
    <row r="61" spans="1:21" s="9" customFormat="1">
      <c r="A61" s="10" t="s">
        <v>165</v>
      </c>
      <c r="B61" s="11" t="s">
        <v>288</v>
      </c>
      <c r="C61" s="12"/>
      <c r="D61" s="13"/>
      <c r="E61" s="13" t="s">
        <v>15</v>
      </c>
      <c r="F61" s="13"/>
      <c r="G61" s="13"/>
      <c r="H61" s="14"/>
      <c r="I61" s="15">
        <v>2</v>
      </c>
      <c r="J61" s="16"/>
      <c r="K61" s="16"/>
      <c r="L61" s="17"/>
      <c r="M61" s="18">
        <v>2</v>
      </c>
      <c r="N61" s="18" t="s">
        <v>20</v>
      </c>
      <c r="O61" s="66"/>
      <c r="P61" s="70"/>
      <c r="Q61" s="68"/>
      <c r="R61" s="69"/>
      <c r="S61" s="68"/>
      <c r="T61" s="68"/>
      <c r="U61" s="25" t="s">
        <v>95</v>
      </c>
    </row>
    <row r="62" spans="1:21" s="9" customFormat="1">
      <c r="A62" s="10" t="s">
        <v>166</v>
      </c>
      <c r="B62" s="11" t="s">
        <v>289</v>
      </c>
      <c r="C62" s="12"/>
      <c r="D62" s="13"/>
      <c r="E62" s="13" t="s">
        <v>15</v>
      </c>
      <c r="F62" s="13"/>
      <c r="G62" s="13"/>
      <c r="H62" s="14"/>
      <c r="I62" s="15"/>
      <c r="J62" s="16">
        <v>2</v>
      </c>
      <c r="K62" s="16"/>
      <c r="L62" s="17"/>
      <c r="M62" s="18">
        <v>3</v>
      </c>
      <c r="N62" s="18" t="s">
        <v>21</v>
      </c>
      <c r="O62" s="66"/>
      <c r="P62" s="69"/>
      <c r="Q62" s="68"/>
      <c r="R62" s="69"/>
      <c r="S62" s="68"/>
      <c r="T62" s="68"/>
      <c r="U62" s="73" t="s">
        <v>95</v>
      </c>
    </row>
    <row r="63" spans="1:21" s="9" customFormat="1">
      <c r="A63" s="10" t="s">
        <v>167</v>
      </c>
      <c r="B63" s="11" t="s">
        <v>290</v>
      </c>
      <c r="C63" s="12"/>
      <c r="D63" s="13"/>
      <c r="E63" s="13"/>
      <c r="F63" s="13" t="s">
        <v>15</v>
      </c>
      <c r="G63" s="13"/>
      <c r="H63" s="14"/>
      <c r="I63" s="15">
        <v>2</v>
      </c>
      <c r="J63" s="16"/>
      <c r="K63" s="16"/>
      <c r="L63" s="17"/>
      <c r="M63" s="18">
        <v>2</v>
      </c>
      <c r="N63" s="18" t="s">
        <v>20</v>
      </c>
      <c r="O63" s="74"/>
      <c r="P63" s="75"/>
      <c r="Q63" s="68"/>
      <c r="R63" s="69"/>
      <c r="S63" s="68"/>
      <c r="T63" s="68"/>
      <c r="U63" s="25" t="s">
        <v>69</v>
      </c>
    </row>
    <row r="64" spans="1:21" s="9" customFormat="1">
      <c r="A64" s="10" t="s">
        <v>168</v>
      </c>
      <c r="B64" s="11" t="s">
        <v>291</v>
      </c>
      <c r="C64" s="12"/>
      <c r="D64" s="13"/>
      <c r="E64" s="13"/>
      <c r="F64" s="13" t="s">
        <v>15</v>
      </c>
      <c r="G64" s="13"/>
      <c r="H64" s="14"/>
      <c r="I64" s="15"/>
      <c r="J64" s="16">
        <v>2</v>
      </c>
      <c r="K64" s="16"/>
      <c r="L64" s="17"/>
      <c r="M64" s="18">
        <v>2</v>
      </c>
      <c r="N64" s="18" t="s">
        <v>21</v>
      </c>
      <c r="O64" s="66"/>
      <c r="P64" s="70"/>
      <c r="Q64" s="68"/>
      <c r="R64" s="69"/>
      <c r="S64" s="68"/>
      <c r="T64" s="68"/>
      <c r="U64" s="25" t="s">
        <v>69</v>
      </c>
    </row>
    <row r="65" spans="1:21" s="9" customFormat="1">
      <c r="A65" s="10" t="s">
        <v>207</v>
      </c>
      <c r="B65" s="11" t="s">
        <v>292</v>
      </c>
      <c r="C65" s="12"/>
      <c r="D65" s="13"/>
      <c r="E65" s="13" t="s">
        <v>15</v>
      </c>
      <c r="F65" s="13"/>
      <c r="G65" s="13"/>
      <c r="H65" s="14"/>
      <c r="I65" s="15">
        <v>2</v>
      </c>
      <c r="J65" s="16"/>
      <c r="K65" s="16"/>
      <c r="L65" s="17"/>
      <c r="M65" s="18">
        <v>2</v>
      </c>
      <c r="N65" s="18" t="s">
        <v>20</v>
      </c>
      <c r="O65" s="66"/>
      <c r="P65" s="70"/>
      <c r="Q65" s="68"/>
      <c r="R65" s="69"/>
      <c r="S65" s="68"/>
      <c r="T65" s="68"/>
      <c r="U65" s="25" t="s">
        <v>103</v>
      </c>
    </row>
    <row r="66" spans="1:21" s="9" customFormat="1">
      <c r="A66" s="10" t="s">
        <v>208</v>
      </c>
      <c r="B66" s="11" t="s">
        <v>293</v>
      </c>
      <c r="C66" s="12"/>
      <c r="D66" s="13"/>
      <c r="E66" s="13"/>
      <c r="F66" s="13" t="s">
        <v>15</v>
      </c>
      <c r="G66" s="13"/>
      <c r="H66" s="14"/>
      <c r="I66" s="15">
        <v>2</v>
      </c>
      <c r="J66" s="16"/>
      <c r="K66" s="16"/>
      <c r="L66" s="17"/>
      <c r="M66" s="18">
        <v>2</v>
      </c>
      <c r="N66" s="18" t="s">
        <v>20</v>
      </c>
      <c r="O66" s="66"/>
      <c r="P66" s="67"/>
      <c r="Q66" s="68"/>
      <c r="R66" s="69"/>
      <c r="S66" s="68"/>
      <c r="T66" s="68"/>
      <c r="U66" s="25" t="s">
        <v>74</v>
      </c>
    </row>
    <row r="67" spans="1:21" s="9" customFormat="1">
      <c r="A67" s="124" t="s">
        <v>17</v>
      </c>
      <c r="B67" s="125"/>
      <c r="C67" s="26">
        <f t="shared" ref="C67:H67" si="9">SUMIF(C58:C66,"=x",$I58:$I66)+SUMIF(C58:C66,"=x",$J58:$J66)+SUMIF(C58:C66,"=x",$K58:$K66)</f>
        <v>0</v>
      </c>
      <c r="D67" s="27">
        <f t="shared" si="9"/>
        <v>4</v>
      </c>
      <c r="E67" s="27">
        <f t="shared" si="9"/>
        <v>6</v>
      </c>
      <c r="F67" s="27">
        <f t="shared" si="9"/>
        <v>8</v>
      </c>
      <c r="G67" s="27">
        <f t="shared" si="9"/>
        <v>0</v>
      </c>
      <c r="H67" s="28">
        <f t="shared" si="9"/>
        <v>0</v>
      </c>
      <c r="I67" s="111">
        <f>SUM(C67:H67)</f>
        <v>18</v>
      </c>
      <c r="J67" s="112"/>
      <c r="K67" s="112"/>
      <c r="L67" s="112"/>
      <c r="M67" s="112"/>
      <c r="N67" s="113"/>
      <c r="O67" s="108"/>
      <c r="P67" s="109"/>
      <c r="Q67" s="109"/>
      <c r="R67" s="109"/>
      <c r="S67" s="109"/>
      <c r="T67" s="109"/>
      <c r="U67" s="110"/>
    </row>
    <row r="68" spans="1:21" s="9" customFormat="1">
      <c r="A68" s="122" t="s">
        <v>18</v>
      </c>
      <c r="B68" s="123"/>
      <c r="C68" s="29">
        <f t="shared" ref="C68:H68" si="10">SUMIF(C58:C66,"=x",$M58:$M66)</f>
        <v>0</v>
      </c>
      <c r="D68" s="30">
        <f t="shared" si="10"/>
        <v>5</v>
      </c>
      <c r="E68" s="30">
        <f t="shared" si="10"/>
        <v>7</v>
      </c>
      <c r="F68" s="30">
        <f t="shared" si="10"/>
        <v>8</v>
      </c>
      <c r="G68" s="30">
        <f t="shared" si="10"/>
        <v>0</v>
      </c>
      <c r="H68" s="31">
        <f t="shared" si="10"/>
        <v>0</v>
      </c>
      <c r="I68" s="100">
        <f>SUM(C68:H68)</f>
        <v>20</v>
      </c>
      <c r="J68" s="114"/>
      <c r="K68" s="114"/>
      <c r="L68" s="114"/>
      <c r="M68" s="114"/>
      <c r="N68" s="115"/>
      <c r="O68" s="108"/>
      <c r="P68" s="109"/>
      <c r="Q68" s="109"/>
      <c r="R68" s="109"/>
      <c r="S68" s="109"/>
      <c r="T68" s="109"/>
      <c r="U68" s="110"/>
    </row>
    <row r="69" spans="1:21" s="9" customFormat="1">
      <c r="A69" s="132" t="s">
        <v>19</v>
      </c>
      <c r="B69" s="133"/>
      <c r="C69" s="32"/>
      <c r="D69" s="33"/>
      <c r="E69" s="33"/>
      <c r="F69" s="33"/>
      <c r="G69" s="33"/>
      <c r="H69" s="34"/>
      <c r="I69" s="116">
        <v>5</v>
      </c>
      <c r="J69" s="117"/>
      <c r="K69" s="117"/>
      <c r="L69" s="117"/>
      <c r="M69" s="117"/>
      <c r="N69" s="118"/>
      <c r="O69" s="108"/>
      <c r="P69" s="109"/>
      <c r="Q69" s="109"/>
      <c r="R69" s="109"/>
      <c r="S69" s="109"/>
      <c r="T69" s="109"/>
      <c r="U69" s="110"/>
    </row>
    <row r="70" spans="1:21" s="9" customFormat="1">
      <c r="A70" s="106" t="s">
        <v>79</v>
      </c>
      <c r="B70" s="107"/>
      <c r="C70" s="103"/>
      <c r="D70" s="104"/>
      <c r="E70" s="104"/>
      <c r="F70" s="104"/>
      <c r="G70" s="104"/>
      <c r="H70" s="105"/>
      <c r="I70" s="103"/>
      <c r="J70" s="104"/>
      <c r="K70" s="104"/>
      <c r="L70" s="104"/>
      <c r="M70" s="104"/>
      <c r="N70" s="105"/>
      <c r="O70" s="108"/>
      <c r="P70" s="109"/>
      <c r="Q70" s="109"/>
      <c r="R70" s="109"/>
      <c r="S70" s="109"/>
      <c r="T70" s="109"/>
      <c r="U70" s="110"/>
    </row>
    <row r="71" spans="1:21" s="9" customFormat="1">
      <c r="A71" s="106" t="s">
        <v>63</v>
      </c>
      <c r="B71" s="107"/>
      <c r="C71" s="53"/>
      <c r="D71" s="54"/>
      <c r="E71" s="54"/>
      <c r="F71" s="54"/>
      <c r="G71" s="54"/>
      <c r="H71" s="55"/>
      <c r="I71" s="53"/>
      <c r="J71" s="54"/>
      <c r="K71" s="54"/>
      <c r="L71" s="54"/>
      <c r="M71" s="54"/>
      <c r="N71" s="55"/>
      <c r="O71" s="71"/>
      <c r="P71" s="71"/>
      <c r="Q71" s="71"/>
      <c r="R71" s="71"/>
      <c r="S71" s="71"/>
      <c r="T71" s="71"/>
      <c r="U71" s="72"/>
    </row>
    <row r="72" spans="1:21" s="9" customFormat="1">
      <c r="A72" s="10" t="s">
        <v>171</v>
      </c>
      <c r="B72" s="11" t="s">
        <v>294</v>
      </c>
      <c r="C72" s="12" t="s">
        <v>15</v>
      </c>
      <c r="D72" s="13"/>
      <c r="E72" s="13"/>
      <c r="F72" s="13"/>
      <c r="G72" s="13"/>
      <c r="H72" s="14"/>
      <c r="I72" s="15">
        <v>2</v>
      </c>
      <c r="J72" s="16"/>
      <c r="K72" s="16"/>
      <c r="L72" s="17"/>
      <c r="M72" s="18">
        <v>3</v>
      </c>
      <c r="N72" s="18" t="s">
        <v>20</v>
      </c>
      <c r="O72" s="66"/>
      <c r="P72" s="67"/>
      <c r="Q72" s="68"/>
      <c r="R72" s="69"/>
      <c r="S72" s="68"/>
      <c r="T72" s="68"/>
      <c r="U72" s="25" t="s">
        <v>72</v>
      </c>
    </row>
    <row r="73" spans="1:21" s="9" customFormat="1">
      <c r="A73" s="10" t="s">
        <v>169</v>
      </c>
      <c r="B73" s="11" t="s">
        <v>295</v>
      </c>
      <c r="C73" s="12"/>
      <c r="D73" s="13" t="s">
        <v>15</v>
      </c>
      <c r="E73" s="13"/>
      <c r="F73" s="13"/>
      <c r="G73" s="13"/>
      <c r="H73" s="14"/>
      <c r="I73" s="15">
        <v>2</v>
      </c>
      <c r="J73" s="16"/>
      <c r="K73" s="16"/>
      <c r="L73" s="17"/>
      <c r="M73" s="18">
        <v>3</v>
      </c>
      <c r="N73" s="18" t="s">
        <v>20</v>
      </c>
      <c r="O73" s="66"/>
      <c r="P73" s="70"/>
      <c r="Q73" s="68"/>
      <c r="R73" s="69"/>
      <c r="S73" s="68"/>
      <c r="T73" s="68"/>
      <c r="U73" s="25" t="s">
        <v>104</v>
      </c>
    </row>
    <row r="74" spans="1:21" s="9" customFormat="1">
      <c r="A74" s="10" t="s">
        <v>170</v>
      </c>
      <c r="B74" s="11" t="s">
        <v>296</v>
      </c>
      <c r="C74" s="12"/>
      <c r="D74" s="13"/>
      <c r="E74" s="13" t="s">
        <v>15</v>
      </c>
      <c r="F74" s="13"/>
      <c r="G74" s="13"/>
      <c r="H74" s="14"/>
      <c r="I74" s="15">
        <v>2</v>
      </c>
      <c r="J74" s="16"/>
      <c r="K74" s="16"/>
      <c r="L74" s="17"/>
      <c r="M74" s="18">
        <v>3</v>
      </c>
      <c r="N74" s="18" t="s">
        <v>20</v>
      </c>
      <c r="O74" s="66"/>
      <c r="P74" s="70"/>
      <c r="Q74" s="68"/>
      <c r="R74" s="69"/>
      <c r="S74" s="68"/>
      <c r="T74" s="68"/>
      <c r="U74" s="25" t="s">
        <v>66</v>
      </c>
    </row>
    <row r="75" spans="1:21" s="9" customFormat="1">
      <c r="A75" s="10" t="s">
        <v>175</v>
      </c>
      <c r="B75" s="11" t="s">
        <v>297</v>
      </c>
      <c r="C75" s="12"/>
      <c r="D75" s="13"/>
      <c r="E75" s="13"/>
      <c r="F75" s="13" t="s">
        <v>15</v>
      </c>
      <c r="G75" s="13"/>
      <c r="H75" s="14"/>
      <c r="I75" s="15">
        <v>2</v>
      </c>
      <c r="J75" s="16"/>
      <c r="K75" s="16"/>
      <c r="L75" s="17"/>
      <c r="M75" s="18">
        <v>2</v>
      </c>
      <c r="N75" s="18" t="s">
        <v>20</v>
      </c>
      <c r="O75" s="66"/>
      <c r="P75" s="70"/>
      <c r="Q75" s="68"/>
      <c r="R75" s="69"/>
      <c r="S75" s="68"/>
      <c r="T75" s="68"/>
      <c r="U75" s="25" t="s">
        <v>105</v>
      </c>
    </row>
    <row r="76" spans="1:21" s="9" customFormat="1">
      <c r="A76" s="124" t="s">
        <v>17</v>
      </c>
      <c r="B76" s="125"/>
      <c r="C76" s="26">
        <f t="shared" ref="C76:H76" si="11">SUMIF(C72:C75,"=x",$I72:$I75)+SUMIF(C72:C75,"=x",$J72:$J75)+SUMIF(C72:C75,"=x",$K72:$K75)</f>
        <v>2</v>
      </c>
      <c r="D76" s="27">
        <f t="shared" si="11"/>
        <v>2</v>
      </c>
      <c r="E76" s="27">
        <f t="shared" si="11"/>
        <v>2</v>
      </c>
      <c r="F76" s="27">
        <f t="shared" si="11"/>
        <v>2</v>
      </c>
      <c r="G76" s="27">
        <f t="shared" si="11"/>
        <v>0</v>
      </c>
      <c r="H76" s="28">
        <f t="shared" si="11"/>
        <v>0</v>
      </c>
      <c r="I76" s="111">
        <f>SUM(C76:H76)</f>
        <v>8</v>
      </c>
      <c r="J76" s="112"/>
      <c r="K76" s="112"/>
      <c r="L76" s="112"/>
      <c r="M76" s="112"/>
      <c r="N76" s="113"/>
      <c r="O76" s="108"/>
      <c r="P76" s="109"/>
      <c r="Q76" s="109"/>
      <c r="R76" s="109"/>
      <c r="S76" s="109"/>
      <c r="T76" s="109"/>
      <c r="U76" s="110"/>
    </row>
    <row r="77" spans="1:21" s="9" customFormat="1">
      <c r="A77" s="122" t="s">
        <v>18</v>
      </c>
      <c r="B77" s="123"/>
      <c r="C77" s="29">
        <f t="shared" ref="C77:H77" si="12">SUMIF(C72:C75,"=x",$M72:$M75)</f>
        <v>3</v>
      </c>
      <c r="D77" s="30">
        <f t="shared" si="12"/>
        <v>3</v>
      </c>
      <c r="E77" s="30">
        <f t="shared" si="12"/>
        <v>3</v>
      </c>
      <c r="F77" s="30">
        <f t="shared" si="12"/>
        <v>2</v>
      </c>
      <c r="G77" s="30">
        <f t="shared" si="12"/>
        <v>0</v>
      </c>
      <c r="H77" s="31">
        <f t="shared" si="12"/>
        <v>0</v>
      </c>
      <c r="I77" s="100">
        <f>SUM(C77:H77)</f>
        <v>11</v>
      </c>
      <c r="J77" s="114"/>
      <c r="K77" s="114"/>
      <c r="L77" s="114"/>
      <c r="M77" s="114"/>
      <c r="N77" s="115"/>
      <c r="O77" s="108"/>
      <c r="P77" s="109"/>
      <c r="Q77" s="109"/>
      <c r="R77" s="109"/>
      <c r="S77" s="109"/>
      <c r="T77" s="109"/>
      <c r="U77" s="110"/>
    </row>
    <row r="78" spans="1:21" s="9" customFormat="1">
      <c r="A78" s="132" t="s">
        <v>19</v>
      </c>
      <c r="B78" s="133"/>
      <c r="C78" s="32"/>
      <c r="D78" s="33"/>
      <c r="E78" s="33"/>
      <c r="F78" s="33"/>
      <c r="G78" s="33"/>
      <c r="H78" s="34"/>
      <c r="I78" s="116">
        <v>4</v>
      </c>
      <c r="J78" s="117"/>
      <c r="K78" s="117"/>
      <c r="L78" s="117"/>
      <c r="M78" s="117"/>
      <c r="N78" s="118"/>
      <c r="O78" s="108"/>
      <c r="P78" s="109"/>
      <c r="Q78" s="109"/>
      <c r="R78" s="109"/>
      <c r="S78" s="109"/>
      <c r="T78" s="109"/>
      <c r="U78" s="110"/>
    </row>
    <row r="79" spans="1:21" s="9" customFormat="1">
      <c r="A79" s="106" t="s">
        <v>247</v>
      </c>
      <c r="B79" s="107"/>
      <c r="C79" s="103"/>
      <c r="D79" s="104"/>
      <c r="E79" s="104"/>
      <c r="F79" s="104"/>
      <c r="G79" s="104"/>
      <c r="H79" s="105"/>
      <c r="I79" s="103"/>
      <c r="J79" s="104"/>
      <c r="K79" s="104"/>
      <c r="L79" s="104"/>
      <c r="M79" s="104"/>
      <c r="N79" s="105"/>
      <c r="O79" s="108"/>
      <c r="P79" s="109"/>
      <c r="Q79" s="109"/>
      <c r="R79" s="109"/>
      <c r="S79" s="109"/>
      <c r="T79" s="109"/>
      <c r="U79" s="110"/>
    </row>
    <row r="80" spans="1:21" s="9" customFormat="1">
      <c r="A80" s="10" t="s">
        <v>172</v>
      </c>
      <c r="B80" s="11" t="s">
        <v>298</v>
      </c>
      <c r="C80" s="12" t="s">
        <v>22</v>
      </c>
      <c r="D80" s="13"/>
      <c r="E80" s="13"/>
      <c r="F80" s="13"/>
      <c r="G80" s="13"/>
      <c r="H80" s="14"/>
      <c r="I80" s="15"/>
      <c r="J80" s="16">
        <v>2</v>
      </c>
      <c r="K80" s="16"/>
      <c r="L80" s="17"/>
      <c r="M80" s="18">
        <v>3</v>
      </c>
      <c r="N80" s="18" t="s">
        <v>21</v>
      </c>
      <c r="O80" s="92"/>
      <c r="P80" s="93"/>
      <c r="Q80" s="68"/>
      <c r="R80" s="69"/>
      <c r="S80" s="68"/>
      <c r="T80" s="68"/>
      <c r="U80" s="25" t="s">
        <v>72</v>
      </c>
    </row>
    <row r="81" spans="1:21" s="9" customFormat="1">
      <c r="A81" s="10" t="s">
        <v>173</v>
      </c>
      <c r="B81" s="11" t="s">
        <v>299</v>
      </c>
      <c r="C81" s="12"/>
      <c r="D81" s="13"/>
      <c r="E81" s="13" t="s">
        <v>22</v>
      </c>
      <c r="F81" s="13"/>
      <c r="G81" s="13"/>
      <c r="H81" s="14"/>
      <c r="I81" s="15"/>
      <c r="J81" s="16">
        <v>2</v>
      </c>
      <c r="K81" s="16"/>
      <c r="L81" s="17"/>
      <c r="M81" s="18">
        <v>3</v>
      </c>
      <c r="N81" s="18" t="s">
        <v>21</v>
      </c>
      <c r="O81" s="95" t="s">
        <v>169</v>
      </c>
      <c r="P81" s="96" t="s">
        <v>295</v>
      </c>
      <c r="Q81" s="68"/>
      <c r="R81" s="69"/>
      <c r="S81" s="68"/>
      <c r="T81" s="68"/>
      <c r="U81" s="25" t="s">
        <v>66</v>
      </c>
    </row>
    <row r="82" spans="1:21" s="9" customFormat="1">
      <c r="A82" s="10" t="s">
        <v>174</v>
      </c>
      <c r="B82" s="11" t="s">
        <v>300</v>
      </c>
      <c r="C82" s="12"/>
      <c r="D82" s="13"/>
      <c r="E82" s="13"/>
      <c r="F82" s="13" t="s">
        <v>22</v>
      </c>
      <c r="G82" s="13"/>
      <c r="H82" s="14"/>
      <c r="I82" s="15"/>
      <c r="J82" s="16">
        <v>2</v>
      </c>
      <c r="K82" s="16"/>
      <c r="L82" s="17"/>
      <c r="M82" s="18">
        <v>3</v>
      </c>
      <c r="N82" s="18" t="s">
        <v>21</v>
      </c>
      <c r="O82" s="92"/>
      <c r="P82" s="93"/>
      <c r="Q82" s="68"/>
      <c r="R82" s="69"/>
      <c r="S82" s="68"/>
      <c r="T82" s="68"/>
      <c r="U82" s="25" t="s">
        <v>105</v>
      </c>
    </row>
    <row r="83" spans="1:21" s="9" customFormat="1">
      <c r="A83" s="124" t="s">
        <v>17</v>
      </c>
      <c r="B83" s="125"/>
      <c r="C83" s="26">
        <f t="shared" ref="C83:H83" ca="1" si="13">SUMIF(C80:C82,"=x",$I80:$I82)+SUMIF(C79:C82,"=x",$J80:$J82)+SUMIF(C79:C82,"=x",$K80:$K82)</f>
        <v>0</v>
      </c>
      <c r="D83" s="27">
        <f t="shared" ca="1" si="13"/>
        <v>0</v>
      </c>
      <c r="E83" s="27">
        <f t="shared" ca="1" si="13"/>
        <v>0</v>
      </c>
      <c r="F83" s="27">
        <f t="shared" ca="1" si="13"/>
        <v>0</v>
      </c>
      <c r="G83" s="27">
        <f t="shared" ca="1" si="13"/>
        <v>0</v>
      </c>
      <c r="H83" s="28">
        <f t="shared" ca="1" si="13"/>
        <v>0</v>
      </c>
      <c r="I83" s="129">
        <v>4</v>
      </c>
      <c r="J83" s="130"/>
      <c r="K83" s="130"/>
      <c r="L83" s="130"/>
      <c r="M83" s="130"/>
      <c r="N83" s="131"/>
      <c r="O83" s="108"/>
      <c r="P83" s="109"/>
      <c r="Q83" s="109"/>
      <c r="R83" s="109"/>
      <c r="S83" s="109"/>
      <c r="T83" s="109"/>
      <c r="U83" s="110"/>
    </row>
    <row r="84" spans="1:21" s="9" customFormat="1">
      <c r="A84" s="122" t="s">
        <v>18</v>
      </c>
      <c r="B84" s="123"/>
      <c r="C84" s="29">
        <f t="shared" ref="C84:H84" si="14">SUMIF(C80:C82,"=x",$M80:$M82)</f>
        <v>0</v>
      </c>
      <c r="D84" s="30">
        <f t="shared" si="14"/>
        <v>0</v>
      </c>
      <c r="E84" s="30">
        <f t="shared" si="14"/>
        <v>0</v>
      </c>
      <c r="F84" s="30">
        <f t="shared" si="14"/>
        <v>0</v>
      </c>
      <c r="G84" s="30">
        <f t="shared" si="14"/>
        <v>0</v>
      </c>
      <c r="H84" s="31">
        <f t="shared" si="14"/>
        <v>0</v>
      </c>
      <c r="I84" s="126">
        <v>6</v>
      </c>
      <c r="J84" s="127"/>
      <c r="K84" s="127"/>
      <c r="L84" s="127"/>
      <c r="M84" s="127"/>
      <c r="N84" s="128"/>
      <c r="O84" s="108"/>
      <c r="P84" s="109"/>
      <c r="Q84" s="109"/>
      <c r="R84" s="109"/>
      <c r="S84" s="109"/>
      <c r="T84" s="109"/>
      <c r="U84" s="110"/>
    </row>
    <row r="85" spans="1:21" s="9" customFormat="1">
      <c r="A85" s="132" t="s">
        <v>19</v>
      </c>
      <c r="B85" s="133"/>
      <c r="C85" s="32"/>
      <c r="D85" s="33"/>
      <c r="E85" s="33"/>
      <c r="F85" s="33"/>
      <c r="G85" s="33"/>
      <c r="H85" s="34"/>
      <c r="I85" s="119">
        <v>0</v>
      </c>
      <c r="J85" s="120"/>
      <c r="K85" s="120"/>
      <c r="L85" s="120"/>
      <c r="M85" s="120"/>
      <c r="N85" s="121"/>
      <c r="O85" s="108"/>
      <c r="P85" s="109"/>
      <c r="Q85" s="109"/>
      <c r="R85" s="109"/>
      <c r="S85" s="109"/>
      <c r="T85" s="109"/>
      <c r="U85" s="110"/>
    </row>
    <row r="86" spans="1:21" s="9" customFormat="1">
      <c r="A86" s="106" t="s">
        <v>248</v>
      </c>
      <c r="B86" s="107"/>
      <c r="C86" s="103"/>
      <c r="D86" s="104"/>
      <c r="E86" s="104"/>
      <c r="F86" s="104"/>
      <c r="G86" s="104"/>
      <c r="H86" s="105"/>
      <c r="I86" s="103"/>
      <c r="J86" s="104"/>
      <c r="K86" s="104"/>
      <c r="L86" s="104"/>
      <c r="M86" s="104"/>
      <c r="N86" s="105"/>
      <c r="O86" s="108"/>
      <c r="P86" s="109"/>
      <c r="Q86" s="109"/>
      <c r="R86" s="109"/>
      <c r="S86" s="109"/>
      <c r="T86" s="109"/>
      <c r="U86" s="110"/>
    </row>
    <row r="87" spans="1:21" s="9" customFormat="1">
      <c r="A87" s="10" t="s">
        <v>176</v>
      </c>
      <c r="B87" s="11" t="s">
        <v>301</v>
      </c>
      <c r="C87" s="12"/>
      <c r="D87" s="13"/>
      <c r="E87" s="13"/>
      <c r="F87" s="13" t="s">
        <v>22</v>
      </c>
      <c r="G87" s="13"/>
      <c r="H87" s="14"/>
      <c r="I87" s="15">
        <v>2</v>
      </c>
      <c r="J87" s="16"/>
      <c r="K87" s="16"/>
      <c r="L87" s="17"/>
      <c r="M87" s="18">
        <v>2</v>
      </c>
      <c r="N87" s="18" t="s">
        <v>20</v>
      </c>
      <c r="O87" s="66"/>
      <c r="P87" s="70"/>
      <c r="Q87" s="68"/>
      <c r="R87" s="69"/>
      <c r="S87" s="68"/>
      <c r="T87" s="68"/>
      <c r="U87" s="25" t="s">
        <v>107</v>
      </c>
    </row>
    <row r="88" spans="1:21" s="9" customFormat="1">
      <c r="A88" s="10" t="s">
        <v>177</v>
      </c>
      <c r="B88" s="11" t="s">
        <v>302</v>
      </c>
      <c r="C88" s="12"/>
      <c r="D88" s="13"/>
      <c r="E88" s="13"/>
      <c r="F88" s="13" t="s">
        <v>22</v>
      </c>
      <c r="G88" s="13"/>
      <c r="H88" s="14"/>
      <c r="I88" s="15">
        <v>2</v>
      </c>
      <c r="J88" s="16"/>
      <c r="K88" s="16"/>
      <c r="L88" s="17"/>
      <c r="M88" s="18">
        <v>2</v>
      </c>
      <c r="N88" s="18" t="s">
        <v>20</v>
      </c>
      <c r="O88" s="66"/>
      <c r="P88" s="69"/>
      <c r="Q88" s="68"/>
      <c r="R88" s="69"/>
      <c r="S88" s="68"/>
      <c r="T88" s="68"/>
      <c r="U88" s="73" t="s">
        <v>72</v>
      </c>
    </row>
    <row r="89" spans="1:21" s="9" customFormat="1">
      <c r="A89" s="124" t="s">
        <v>17</v>
      </c>
      <c r="B89" s="125"/>
      <c r="C89" s="26">
        <f t="shared" ref="C89:H89" ca="1" si="15">SUMIF(C80:C88,"=x",$I80:$I88)+SUMIF(C80:C88,"=x",$J80:$J88)+SUMIF(C80:C88,"=x",$K80:$K88)</f>
        <v>0</v>
      </c>
      <c r="D89" s="27">
        <f t="shared" ca="1" si="15"/>
        <v>0</v>
      </c>
      <c r="E89" s="27">
        <f t="shared" ca="1" si="15"/>
        <v>0</v>
      </c>
      <c r="F89" s="27">
        <f t="shared" ca="1" si="15"/>
        <v>0</v>
      </c>
      <c r="G89" s="27">
        <f t="shared" ca="1" si="15"/>
        <v>0</v>
      </c>
      <c r="H89" s="28">
        <f t="shared" ca="1" si="15"/>
        <v>0</v>
      </c>
      <c r="I89" s="129">
        <v>2</v>
      </c>
      <c r="J89" s="130"/>
      <c r="K89" s="130"/>
      <c r="L89" s="130"/>
      <c r="M89" s="130"/>
      <c r="N89" s="131"/>
      <c r="O89" s="108"/>
      <c r="P89" s="109"/>
      <c r="Q89" s="109"/>
      <c r="R89" s="109"/>
      <c r="S89" s="109"/>
      <c r="T89" s="109"/>
      <c r="U89" s="110"/>
    </row>
    <row r="90" spans="1:21" s="9" customFormat="1">
      <c r="A90" s="122" t="s">
        <v>18</v>
      </c>
      <c r="B90" s="123"/>
      <c r="C90" s="29">
        <f t="shared" ref="C90:H90" ca="1" si="16">SUMIF(C80:C88,"=x",$M80:$M88)</f>
        <v>0</v>
      </c>
      <c r="D90" s="30">
        <f t="shared" ca="1" si="16"/>
        <v>0</v>
      </c>
      <c r="E90" s="30">
        <f t="shared" ca="1" si="16"/>
        <v>0</v>
      </c>
      <c r="F90" s="30">
        <f t="shared" ca="1" si="16"/>
        <v>0</v>
      </c>
      <c r="G90" s="30">
        <f t="shared" ca="1" si="16"/>
        <v>0</v>
      </c>
      <c r="H90" s="31">
        <f t="shared" ca="1" si="16"/>
        <v>0</v>
      </c>
      <c r="I90" s="126">
        <v>2</v>
      </c>
      <c r="J90" s="127"/>
      <c r="K90" s="127"/>
      <c r="L90" s="127"/>
      <c r="M90" s="127"/>
      <c r="N90" s="128"/>
      <c r="O90" s="108"/>
      <c r="P90" s="109"/>
      <c r="Q90" s="109"/>
      <c r="R90" s="109"/>
      <c r="S90" s="109"/>
      <c r="T90" s="109"/>
      <c r="U90" s="110"/>
    </row>
    <row r="91" spans="1:21" s="9" customFormat="1">
      <c r="A91" s="132" t="s">
        <v>19</v>
      </c>
      <c r="B91" s="133"/>
      <c r="C91" s="32"/>
      <c r="D91" s="33"/>
      <c r="E91" s="33"/>
      <c r="F91" s="33"/>
      <c r="G91" s="33"/>
      <c r="H91" s="34"/>
      <c r="I91" s="119">
        <v>1</v>
      </c>
      <c r="J91" s="120"/>
      <c r="K91" s="120"/>
      <c r="L91" s="120"/>
      <c r="M91" s="120"/>
      <c r="N91" s="121"/>
      <c r="O91" s="108"/>
      <c r="P91" s="109"/>
      <c r="Q91" s="109"/>
      <c r="R91" s="109"/>
      <c r="S91" s="109"/>
      <c r="T91" s="109"/>
      <c r="U91" s="110"/>
    </row>
    <row r="92" spans="1:21" s="9" customFormat="1">
      <c r="A92" s="106" t="s">
        <v>80</v>
      </c>
      <c r="B92" s="107"/>
      <c r="C92" s="103"/>
      <c r="D92" s="104"/>
      <c r="E92" s="104"/>
      <c r="F92" s="104"/>
      <c r="G92" s="104"/>
      <c r="H92" s="105"/>
      <c r="I92" s="103"/>
      <c r="J92" s="104"/>
      <c r="K92" s="104"/>
      <c r="L92" s="104"/>
      <c r="M92" s="104"/>
      <c r="N92" s="105"/>
      <c r="O92" s="108"/>
      <c r="P92" s="109"/>
      <c r="Q92" s="109"/>
      <c r="R92" s="109"/>
      <c r="S92" s="109"/>
      <c r="T92" s="109"/>
      <c r="U92" s="110"/>
    </row>
    <row r="93" spans="1:21" s="9" customFormat="1">
      <c r="A93" s="106" t="s">
        <v>63</v>
      </c>
      <c r="B93" s="107"/>
      <c r="C93" s="53"/>
      <c r="D93" s="54"/>
      <c r="E93" s="54"/>
      <c r="F93" s="54"/>
      <c r="G93" s="54"/>
      <c r="H93" s="55"/>
      <c r="I93" s="53"/>
      <c r="J93" s="54"/>
      <c r="K93" s="54"/>
      <c r="L93" s="54"/>
      <c r="M93" s="54"/>
      <c r="N93" s="55"/>
      <c r="O93" s="71"/>
      <c r="P93" s="71"/>
      <c r="Q93" s="71"/>
      <c r="R93" s="71"/>
      <c r="S93" s="71"/>
      <c r="T93" s="71"/>
      <c r="U93" s="72"/>
    </row>
    <row r="94" spans="1:21" s="9" customFormat="1">
      <c r="A94" s="10" t="s">
        <v>178</v>
      </c>
      <c r="B94" s="11" t="s">
        <v>303</v>
      </c>
      <c r="C94" s="12"/>
      <c r="D94" s="13"/>
      <c r="E94" s="13"/>
      <c r="F94" s="13" t="s">
        <v>15</v>
      </c>
      <c r="G94" s="13"/>
      <c r="H94" s="14"/>
      <c r="I94" s="15">
        <v>3</v>
      </c>
      <c r="J94" s="16"/>
      <c r="K94" s="16"/>
      <c r="L94" s="17"/>
      <c r="M94" s="18">
        <v>3</v>
      </c>
      <c r="N94" s="18" t="s">
        <v>20</v>
      </c>
      <c r="O94" s="76" t="s">
        <v>165</v>
      </c>
      <c r="P94" s="70" t="s">
        <v>288</v>
      </c>
      <c r="Q94" s="68"/>
      <c r="R94" s="69"/>
      <c r="S94" s="68"/>
      <c r="T94" s="68"/>
      <c r="U94" s="25" t="s">
        <v>69</v>
      </c>
    </row>
    <row r="95" spans="1:21" s="9" customFormat="1">
      <c r="A95" s="10" t="s">
        <v>179</v>
      </c>
      <c r="B95" s="11" t="s">
        <v>304</v>
      </c>
      <c r="C95" s="12"/>
      <c r="D95" s="13"/>
      <c r="E95" s="13"/>
      <c r="F95" s="13"/>
      <c r="G95" s="13" t="s">
        <v>15</v>
      </c>
      <c r="H95" s="14"/>
      <c r="I95" s="15">
        <v>3</v>
      </c>
      <c r="J95" s="16"/>
      <c r="K95" s="16"/>
      <c r="L95" s="17"/>
      <c r="M95" s="18">
        <v>3</v>
      </c>
      <c r="N95" s="18" t="s">
        <v>20</v>
      </c>
      <c r="O95" s="76" t="s">
        <v>165</v>
      </c>
      <c r="P95" s="70" t="s">
        <v>288</v>
      </c>
      <c r="Q95" s="77" t="s">
        <v>178</v>
      </c>
      <c r="R95" s="75" t="s">
        <v>303</v>
      </c>
      <c r="S95" s="68"/>
      <c r="T95" s="68"/>
      <c r="U95" s="25" t="s">
        <v>69</v>
      </c>
    </row>
    <row r="96" spans="1:21" s="9" customFormat="1">
      <c r="A96" s="10" t="s">
        <v>181</v>
      </c>
      <c r="B96" s="11" t="s">
        <v>305</v>
      </c>
      <c r="C96" s="12"/>
      <c r="D96" s="13"/>
      <c r="E96" s="13"/>
      <c r="F96" s="13" t="s">
        <v>15</v>
      </c>
      <c r="G96" s="13"/>
      <c r="H96" s="14"/>
      <c r="I96" s="15">
        <v>3</v>
      </c>
      <c r="J96" s="16"/>
      <c r="K96" s="16"/>
      <c r="L96" s="17"/>
      <c r="M96" s="18">
        <v>3</v>
      </c>
      <c r="N96" s="18" t="s">
        <v>20</v>
      </c>
      <c r="O96" s="66"/>
      <c r="P96" s="70"/>
      <c r="Q96" s="68"/>
      <c r="R96" s="69"/>
      <c r="S96" s="68"/>
      <c r="T96" s="68"/>
      <c r="U96" s="25" t="s">
        <v>108</v>
      </c>
    </row>
    <row r="97" spans="1:21" s="9" customFormat="1">
      <c r="A97" s="10" t="s">
        <v>182</v>
      </c>
      <c r="B97" s="11" t="s">
        <v>306</v>
      </c>
      <c r="C97" s="12"/>
      <c r="D97" s="13"/>
      <c r="E97" s="13"/>
      <c r="F97" s="13"/>
      <c r="G97" s="13" t="s">
        <v>15</v>
      </c>
      <c r="H97" s="14"/>
      <c r="I97" s="15">
        <v>3</v>
      </c>
      <c r="J97" s="16"/>
      <c r="K97" s="16"/>
      <c r="L97" s="17"/>
      <c r="M97" s="18">
        <v>3</v>
      </c>
      <c r="N97" s="18" t="s">
        <v>20</v>
      </c>
      <c r="O97" s="66"/>
      <c r="P97" s="70"/>
      <c r="Q97" s="68"/>
      <c r="R97" s="69"/>
      <c r="S97" s="68"/>
      <c r="T97" s="68"/>
      <c r="U97" s="25" t="s">
        <v>108</v>
      </c>
    </row>
    <row r="98" spans="1:21" s="9" customFormat="1">
      <c r="A98" s="10" t="s">
        <v>184</v>
      </c>
      <c r="B98" s="11" t="s">
        <v>307</v>
      </c>
      <c r="C98" s="12"/>
      <c r="D98" s="13"/>
      <c r="E98" s="13"/>
      <c r="F98" s="13"/>
      <c r="G98" s="13" t="s">
        <v>15</v>
      </c>
      <c r="H98" s="14"/>
      <c r="I98" s="15">
        <v>2</v>
      </c>
      <c r="J98" s="16"/>
      <c r="K98" s="16"/>
      <c r="L98" s="17"/>
      <c r="M98" s="18">
        <v>3</v>
      </c>
      <c r="N98" s="18" t="s">
        <v>20</v>
      </c>
      <c r="O98" s="66"/>
      <c r="P98" s="69"/>
      <c r="Q98" s="68"/>
      <c r="R98" s="69"/>
      <c r="S98" s="68"/>
      <c r="T98" s="68"/>
      <c r="U98" s="73" t="s">
        <v>64</v>
      </c>
    </row>
    <row r="99" spans="1:21" s="9" customFormat="1">
      <c r="A99" s="10" t="s">
        <v>185</v>
      </c>
      <c r="B99" s="11" t="s">
        <v>308</v>
      </c>
      <c r="C99" s="12"/>
      <c r="D99" s="13"/>
      <c r="E99" s="13"/>
      <c r="F99" s="13"/>
      <c r="G99" s="13"/>
      <c r="H99" s="14" t="s">
        <v>15</v>
      </c>
      <c r="I99" s="15">
        <v>2</v>
      </c>
      <c r="J99" s="16"/>
      <c r="K99" s="16"/>
      <c r="L99" s="17"/>
      <c r="M99" s="18">
        <v>3</v>
      </c>
      <c r="N99" s="18" t="s">
        <v>70</v>
      </c>
      <c r="O99" s="74"/>
      <c r="P99" s="75"/>
      <c r="Q99" s="68"/>
      <c r="R99" s="69"/>
      <c r="S99" s="68"/>
      <c r="T99" s="68"/>
      <c r="U99" s="25" t="s">
        <v>109</v>
      </c>
    </row>
    <row r="100" spans="1:21" s="9" customFormat="1">
      <c r="A100" s="10" t="s">
        <v>189</v>
      </c>
      <c r="B100" s="11" t="s">
        <v>309</v>
      </c>
      <c r="C100" s="12"/>
      <c r="D100" s="13"/>
      <c r="E100" s="13"/>
      <c r="F100" s="13"/>
      <c r="G100" s="13" t="s">
        <v>15</v>
      </c>
      <c r="H100" s="14"/>
      <c r="I100" s="15">
        <v>2</v>
      </c>
      <c r="J100" s="16"/>
      <c r="K100" s="16"/>
      <c r="L100" s="17"/>
      <c r="M100" s="18">
        <v>3</v>
      </c>
      <c r="N100" s="18" t="s">
        <v>20</v>
      </c>
      <c r="O100" s="66"/>
      <c r="P100" s="70"/>
      <c r="Q100" s="68"/>
      <c r="R100" s="69"/>
      <c r="S100" s="68"/>
      <c r="T100" s="68"/>
      <c r="U100" s="25" t="s">
        <v>95</v>
      </c>
    </row>
    <row r="101" spans="1:21" s="9" customFormat="1">
      <c r="A101" s="124" t="s">
        <v>17</v>
      </c>
      <c r="B101" s="125"/>
      <c r="C101" s="26">
        <f t="shared" ref="C101:H101" si="17">SUMIF(C94:C100,"=x",$I94:$I100)+SUMIF(C94:C100,"=x",$J94:$J100)+SUMIF(C94:C100,"=x",$K94:$K100)</f>
        <v>0</v>
      </c>
      <c r="D101" s="27">
        <f t="shared" si="17"/>
        <v>0</v>
      </c>
      <c r="E101" s="27">
        <f t="shared" si="17"/>
        <v>0</v>
      </c>
      <c r="F101" s="27">
        <f t="shared" si="17"/>
        <v>6</v>
      </c>
      <c r="G101" s="27">
        <f t="shared" si="17"/>
        <v>10</v>
      </c>
      <c r="H101" s="28">
        <f t="shared" si="17"/>
        <v>2</v>
      </c>
      <c r="I101" s="129">
        <f>SUM(C101:H101)</f>
        <v>18</v>
      </c>
      <c r="J101" s="130"/>
      <c r="K101" s="130"/>
      <c r="L101" s="130"/>
      <c r="M101" s="130"/>
      <c r="N101" s="131"/>
      <c r="O101" s="108"/>
      <c r="P101" s="109"/>
      <c r="Q101" s="109"/>
      <c r="R101" s="109"/>
      <c r="S101" s="109"/>
      <c r="T101" s="109"/>
      <c r="U101" s="110"/>
    </row>
    <row r="102" spans="1:21" s="9" customFormat="1">
      <c r="A102" s="122" t="s">
        <v>18</v>
      </c>
      <c r="B102" s="123"/>
      <c r="C102" s="29">
        <f t="shared" ref="C102:H102" si="18">SUMIF(C94:C100,"=x",$M94:$M100)</f>
        <v>0</v>
      </c>
      <c r="D102" s="30">
        <f t="shared" si="18"/>
        <v>0</v>
      </c>
      <c r="E102" s="30">
        <f t="shared" si="18"/>
        <v>0</v>
      </c>
      <c r="F102" s="30">
        <f t="shared" si="18"/>
        <v>6</v>
      </c>
      <c r="G102" s="30">
        <f t="shared" si="18"/>
        <v>12</v>
      </c>
      <c r="H102" s="31">
        <f t="shared" si="18"/>
        <v>3</v>
      </c>
      <c r="I102" s="126">
        <f>SUM(C102:H102)</f>
        <v>21</v>
      </c>
      <c r="J102" s="127"/>
      <c r="K102" s="127"/>
      <c r="L102" s="127"/>
      <c r="M102" s="127"/>
      <c r="N102" s="128"/>
      <c r="O102" s="108"/>
      <c r="P102" s="109"/>
      <c r="Q102" s="109"/>
      <c r="R102" s="109"/>
      <c r="S102" s="109"/>
      <c r="T102" s="109"/>
      <c r="U102" s="110"/>
    </row>
    <row r="103" spans="1:21" s="9" customFormat="1">
      <c r="A103" s="132" t="s">
        <v>19</v>
      </c>
      <c r="B103" s="133"/>
      <c r="C103" s="32"/>
      <c r="D103" s="33"/>
      <c r="E103" s="33"/>
      <c r="F103" s="33"/>
      <c r="G103" s="33"/>
      <c r="H103" s="34"/>
      <c r="I103" s="119">
        <v>6</v>
      </c>
      <c r="J103" s="120"/>
      <c r="K103" s="120"/>
      <c r="L103" s="120"/>
      <c r="M103" s="120"/>
      <c r="N103" s="121"/>
      <c r="O103" s="108"/>
      <c r="P103" s="109"/>
      <c r="Q103" s="109"/>
      <c r="R103" s="109"/>
      <c r="S103" s="109"/>
      <c r="T103" s="109"/>
      <c r="U103" s="110"/>
    </row>
    <row r="104" spans="1:21" s="9" customFormat="1">
      <c r="A104" s="106" t="s">
        <v>247</v>
      </c>
      <c r="B104" s="107"/>
      <c r="C104" s="53"/>
      <c r="D104" s="54"/>
      <c r="E104" s="54"/>
      <c r="F104" s="54"/>
      <c r="G104" s="54"/>
      <c r="H104" s="55"/>
      <c r="I104" s="53"/>
      <c r="J104" s="54"/>
      <c r="K104" s="54"/>
      <c r="L104" s="54"/>
      <c r="M104" s="54"/>
      <c r="N104" s="55"/>
      <c r="O104" s="71"/>
      <c r="P104" s="71"/>
      <c r="Q104" s="71"/>
      <c r="R104" s="71"/>
      <c r="S104" s="71"/>
      <c r="T104" s="71"/>
      <c r="U104" s="72"/>
    </row>
    <row r="105" spans="1:21" s="9" customFormat="1">
      <c r="A105" s="10" t="s">
        <v>183</v>
      </c>
      <c r="B105" s="11" t="s">
        <v>310</v>
      </c>
      <c r="C105" s="12"/>
      <c r="D105" s="13"/>
      <c r="E105" s="13"/>
      <c r="F105" s="13"/>
      <c r="G105" s="13" t="s">
        <v>22</v>
      </c>
      <c r="H105" s="14"/>
      <c r="I105" s="15"/>
      <c r="J105" s="16">
        <v>2</v>
      </c>
      <c r="K105" s="16"/>
      <c r="L105" s="17"/>
      <c r="M105" s="18">
        <v>3</v>
      </c>
      <c r="N105" s="18" t="s">
        <v>21</v>
      </c>
      <c r="O105" s="66"/>
      <c r="P105" s="67"/>
      <c r="Q105" s="68"/>
      <c r="R105" s="69"/>
      <c r="S105" s="68"/>
      <c r="T105" s="68"/>
      <c r="U105" s="25" t="s">
        <v>108</v>
      </c>
    </row>
    <row r="106" spans="1:21" s="9" customFormat="1">
      <c r="A106" s="10" t="s">
        <v>186</v>
      </c>
      <c r="B106" s="11" t="s">
        <v>311</v>
      </c>
      <c r="C106" s="12"/>
      <c r="D106" s="13"/>
      <c r="E106" s="13"/>
      <c r="F106" s="13"/>
      <c r="G106" s="13" t="s">
        <v>22</v>
      </c>
      <c r="H106" s="14"/>
      <c r="I106" s="15"/>
      <c r="J106" s="16">
        <v>2</v>
      </c>
      <c r="K106" s="16"/>
      <c r="L106" s="17"/>
      <c r="M106" s="18">
        <v>3</v>
      </c>
      <c r="N106" s="18" t="s">
        <v>21</v>
      </c>
      <c r="O106" s="66"/>
      <c r="P106" s="70"/>
      <c r="Q106" s="68"/>
      <c r="R106" s="69"/>
      <c r="S106" s="68"/>
      <c r="T106" s="68"/>
      <c r="U106" s="25" t="s">
        <v>64</v>
      </c>
    </row>
    <row r="107" spans="1:21" s="9" customFormat="1">
      <c r="A107" s="10" t="s">
        <v>187</v>
      </c>
      <c r="B107" s="11" t="s">
        <v>312</v>
      </c>
      <c r="C107" s="12"/>
      <c r="D107" s="13"/>
      <c r="E107" s="13"/>
      <c r="F107" s="13"/>
      <c r="G107" s="13"/>
      <c r="H107" s="14" t="s">
        <v>22</v>
      </c>
      <c r="I107" s="15"/>
      <c r="J107" s="16">
        <v>2</v>
      </c>
      <c r="K107" s="16"/>
      <c r="L107" s="17"/>
      <c r="M107" s="18">
        <v>3</v>
      </c>
      <c r="N107" s="18" t="s">
        <v>21</v>
      </c>
      <c r="O107" s="66"/>
      <c r="P107" s="70"/>
      <c r="Q107" s="68"/>
      <c r="R107" s="69"/>
      <c r="S107" s="68"/>
      <c r="T107" s="68"/>
      <c r="U107" s="25" t="s">
        <v>109</v>
      </c>
    </row>
    <row r="108" spans="1:21" s="9" customFormat="1">
      <c r="A108" s="10" t="s">
        <v>180</v>
      </c>
      <c r="B108" s="11" t="s">
        <v>313</v>
      </c>
      <c r="C108" s="12"/>
      <c r="D108" s="13"/>
      <c r="E108" s="13"/>
      <c r="F108" s="13" t="s">
        <v>22</v>
      </c>
      <c r="G108" s="13"/>
      <c r="H108" s="14"/>
      <c r="I108" s="15"/>
      <c r="J108" s="16">
        <v>2</v>
      </c>
      <c r="K108" s="16"/>
      <c r="L108" s="17"/>
      <c r="M108" s="18">
        <v>3</v>
      </c>
      <c r="N108" s="18" t="s">
        <v>21</v>
      </c>
      <c r="O108" s="66"/>
      <c r="P108" s="70"/>
      <c r="Q108" s="68"/>
      <c r="R108" s="69"/>
      <c r="S108" s="68"/>
      <c r="T108" s="68"/>
      <c r="U108" s="25" t="s">
        <v>110</v>
      </c>
    </row>
    <row r="109" spans="1:21" s="9" customFormat="1">
      <c r="A109" s="10" t="s">
        <v>188</v>
      </c>
      <c r="B109" s="11" t="s">
        <v>314</v>
      </c>
      <c r="C109" s="12"/>
      <c r="D109" s="13"/>
      <c r="E109" s="13"/>
      <c r="F109" s="13"/>
      <c r="G109" s="13" t="s">
        <v>22</v>
      </c>
      <c r="H109" s="14"/>
      <c r="I109" s="15"/>
      <c r="J109" s="16">
        <v>2</v>
      </c>
      <c r="K109" s="16"/>
      <c r="L109" s="17"/>
      <c r="M109" s="18">
        <v>3</v>
      </c>
      <c r="N109" s="18" t="s">
        <v>21</v>
      </c>
      <c r="O109" s="66"/>
      <c r="P109" s="69"/>
      <c r="Q109" s="68"/>
      <c r="R109" s="69"/>
      <c r="S109" s="68"/>
      <c r="T109" s="68"/>
      <c r="U109" s="73" t="s">
        <v>74</v>
      </c>
    </row>
    <row r="110" spans="1:21" s="9" customFormat="1">
      <c r="A110" s="124" t="s">
        <v>17</v>
      </c>
      <c r="B110" s="125"/>
      <c r="C110" s="26"/>
      <c r="D110" s="27"/>
      <c r="E110" s="27"/>
      <c r="F110" s="27"/>
      <c r="G110" s="27"/>
      <c r="H110" s="28"/>
      <c r="I110" s="129">
        <v>4</v>
      </c>
      <c r="J110" s="130"/>
      <c r="K110" s="130"/>
      <c r="L110" s="130"/>
      <c r="M110" s="130"/>
      <c r="N110" s="131"/>
      <c r="O110" s="108"/>
      <c r="P110" s="109"/>
      <c r="Q110" s="109"/>
      <c r="R110" s="109"/>
      <c r="S110" s="109"/>
      <c r="T110" s="109"/>
      <c r="U110" s="110"/>
    </row>
    <row r="111" spans="1:21" s="9" customFormat="1">
      <c r="A111" s="122" t="s">
        <v>18</v>
      </c>
      <c r="B111" s="123"/>
      <c r="C111" s="29"/>
      <c r="D111" s="30"/>
      <c r="E111" s="30"/>
      <c r="F111" s="30"/>
      <c r="G111" s="30"/>
      <c r="H111" s="31"/>
      <c r="I111" s="126">
        <v>6</v>
      </c>
      <c r="J111" s="127"/>
      <c r="K111" s="127"/>
      <c r="L111" s="127"/>
      <c r="M111" s="127"/>
      <c r="N111" s="128"/>
      <c r="O111" s="108"/>
      <c r="P111" s="109"/>
      <c r="Q111" s="109"/>
      <c r="R111" s="109"/>
      <c r="S111" s="109"/>
      <c r="T111" s="109"/>
      <c r="U111" s="110"/>
    </row>
    <row r="112" spans="1:21" s="9" customFormat="1">
      <c r="A112" s="132" t="s">
        <v>19</v>
      </c>
      <c r="B112" s="133"/>
      <c r="C112" s="32"/>
      <c r="D112" s="33"/>
      <c r="E112" s="33"/>
      <c r="F112" s="33"/>
      <c r="G112" s="33"/>
      <c r="H112" s="34"/>
      <c r="I112" s="119">
        <v>0</v>
      </c>
      <c r="J112" s="120"/>
      <c r="K112" s="120"/>
      <c r="L112" s="120"/>
      <c r="M112" s="120"/>
      <c r="N112" s="121"/>
      <c r="O112" s="108"/>
      <c r="P112" s="109"/>
      <c r="Q112" s="109"/>
      <c r="R112" s="109"/>
      <c r="S112" s="109"/>
      <c r="T112" s="109"/>
      <c r="U112" s="110"/>
    </row>
    <row r="113" spans="1:21" s="9" customFormat="1">
      <c r="A113" s="106" t="s">
        <v>81</v>
      </c>
      <c r="B113" s="107"/>
      <c r="C113" s="103"/>
      <c r="D113" s="104"/>
      <c r="E113" s="104"/>
      <c r="F113" s="104"/>
      <c r="G113" s="104"/>
      <c r="H113" s="105"/>
      <c r="I113" s="103"/>
      <c r="J113" s="104"/>
      <c r="K113" s="104"/>
      <c r="L113" s="104"/>
      <c r="M113" s="104"/>
      <c r="N113" s="105"/>
      <c r="O113" s="108"/>
      <c r="P113" s="109"/>
      <c r="Q113" s="109"/>
      <c r="R113" s="109"/>
      <c r="S113" s="109"/>
      <c r="T113" s="109"/>
      <c r="U113" s="110"/>
    </row>
    <row r="114" spans="1:21" s="9" customFormat="1">
      <c r="A114" s="51" t="s">
        <v>82</v>
      </c>
      <c r="B114" s="52"/>
      <c r="C114" s="53"/>
      <c r="D114" s="54"/>
      <c r="E114" s="54"/>
      <c r="F114" s="54"/>
      <c r="G114" s="54"/>
      <c r="H114" s="55"/>
      <c r="I114" s="53"/>
      <c r="J114" s="54"/>
      <c r="K114" s="54"/>
      <c r="L114" s="54"/>
      <c r="M114" s="54"/>
      <c r="N114" s="55"/>
      <c r="O114" s="71"/>
      <c r="P114" s="71"/>
      <c r="Q114" s="71"/>
      <c r="R114" s="71"/>
      <c r="S114" s="71"/>
      <c r="T114" s="71"/>
      <c r="U114" s="72"/>
    </row>
    <row r="115" spans="1:21" s="9" customFormat="1">
      <c r="A115" s="106" t="s">
        <v>249</v>
      </c>
      <c r="B115" s="107"/>
      <c r="C115" s="53"/>
      <c r="D115" s="54"/>
      <c r="E115" s="54"/>
      <c r="F115" s="54"/>
      <c r="G115" s="54"/>
      <c r="H115" s="55"/>
      <c r="I115" s="53"/>
      <c r="J115" s="54"/>
      <c r="K115" s="54"/>
      <c r="L115" s="54"/>
      <c r="M115" s="54"/>
      <c r="N115" s="55"/>
      <c r="O115" s="71"/>
      <c r="P115" s="71"/>
      <c r="Q115" s="71"/>
      <c r="R115" s="71"/>
      <c r="S115" s="71"/>
      <c r="T115" s="71"/>
      <c r="U115" s="72"/>
    </row>
    <row r="116" spans="1:21" s="9" customFormat="1">
      <c r="A116" s="10" t="s">
        <v>190</v>
      </c>
      <c r="B116" s="11" t="s">
        <v>315</v>
      </c>
      <c r="C116" s="12"/>
      <c r="D116" s="13"/>
      <c r="E116" s="13" t="s">
        <v>22</v>
      </c>
      <c r="F116" s="13"/>
      <c r="G116" s="13"/>
      <c r="H116" s="14"/>
      <c r="I116" s="15">
        <v>2</v>
      </c>
      <c r="J116" s="16"/>
      <c r="K116" s="16"/>
      <c r="L116" s="17"/>
      <c r="M116" s="18">
        <v>3</v>
      </c>
      <c r="N116" s="18" t="s">
        <v>20</v>
      </c>
      <c r="O116" s="66"/>
      <c r="P116" s="67"/>
      <c r="Q116" s="68"/>
      <c r="R116" s="69"/>
      <c r="S116" s="68"/>
      <c r="T116" s="68"/>
      <c r="U116" s="25" t="s">
        <v>109</v>
      </c>
    </row>
    <row r="117" spans="1:21" s="9" customFormat="1">
      <c r="A117" s="10" t="s">
        <v>191</v>
      </c>
      <c r="B117" s="11" t="s">
        <v>316</v>
      </c>
      <c r="C117" s="12"/>
      <c r="D117" s="13"/>
      <c r="E117" s="13"/>
      <c r="F117" s="13"/>
      <c r="G117" s="13" t="s">
        <v>22</v>
      </c>
      <c r="H117" s="14"/>
      <c r="I117" s="15">
        <v>2</v>
      </c>
      <c r="J117" s="16"/>
      <c r="K117" s="16"/>
      <c r="L117" s="17"/>
      <c r="M117" s="18">
        <v>3</v>
      </c>
      <c r="N117" s="18" t="s">
        <v>20</v>
      </c>
      <c r="O117" s="66"/>
      <c r="P117" s="70"/>
      <c r="Q117" s="68"/>
      <c r="R117" s="69"/>
      <c r="S117" s="68"/>
      <c r="T117" s="68"/>
      <c r="U117" s="25" t="s">
        <v>111</v>
      </c>
    </row>
    <row r="118" spans="1:21" s="9" customFormat="1">
      <c r="A118" s="10" t="s">
        <v>192</v>
      </c>
      <c r="B118" s="11" t="s">
        <v>317</v>
      </c>
      <c r="C118" s="12"/>
      <c r="D118" s="13"/>
      <c r="E118" s="13"/>
      <c r="F118" s="13"/>
      <c r="G118" s="13"/>
      <c r="H118" s="14" t="s">
        <v>22</v>
      </c>
      <c r="I118" s="15">
        <v>2</v>
      </c>
      <c r="J118" s="16"/>
      <c r="K118" s="16"/>
      <c r="L118" s="17"/>
      <c r="M118" s="18">
        <v>3</v>
      </c>
      <c r="N118" s="18" t="s">
        <v>70</v>
      </c>
      <c r="O118" s="66"/>
      <c r="P118" s="70"/>
      <c r="Q118" s="68"/>
      <c r="R118" s="69"/>
      <c r="S118" s="68"/>
      <c r="T118" s="68"/>
      <c r="U118" s="25" t="s">
        <v>64</v>
      </c>
    </row>
    <row r="119" spans="1:21" s="9" customFormat="1">
      <c r="A119" s="10" t="s">
        <v>193</v>
      </c>
      <c r="B119" s="11" t="s">
        <v>318</v>
      </c>
      <c r="C119" s="12"/>
      <c r="D119" s="13"/>
      <c r="E119" s="13"/>
      <c r="F119" s="13"/>
      <c r="G119" s="13"/>
      <c r="H119" s="14" t="s">
        <v>22</v>
      </c>
      <c r="I119" s="15">
        <v>2</v>
      </c>
      <c r="J119" s="16"/>
      <c r="K119" s="16"/>
      <c r="L119" s="17"/>
      <c r="M119" s="18">
        <v>3</v>
      </c>
      <c r="N119" s="18" t="s">
        <v>20</v>
      </c>
      <c r="O119" s="66"/>
      <c r="P119" s="70"/>
      <c r="Q119" s="68"/>
      <c r="R119" s="69"/>
      <c r="S119" s="68"/>
      <c r="T119" s="68"/>
      <c r="U119" s="25" t="s">
        <v>95</v>
      </c>
    </row>
    <row r="120" spans="1:21" s="9" customFormat="1">
      <c r="A120" s="10" t="s">
        <v>194</v>
      </c>
      <c r="B120" s="11" t="s">
        <v>319</v>
      </c>
      <c r="C120" s="12"/>
      <c r="D120" s="13"/>
      <c r="E120" s="13"/>
      <c r="F120" s="13"/>
      <c r="G120" s="13" t="s">
        <v>22</v>
      </c>
      <c r="H120" s="14"/>
      <c r="I120" s="15">
        <v>2</v>
      </c>
      <c r="J120" s="16"/>
      <c r="K120" s="16"/>
      <c r="L120" s="17"/>
      <c r="M120" s="18">
        <v>3</v>
      </c>
      <c r="N120" s="18" t="s">
        <v>20</v>
      </c>
      <c r="O120" s="66"/>
      <c r="P120" s="69"/>
      <c r="Q120" s="68"/>
      <c r="R120" s="69"/>
      <c r="S120" s="68"/>
      <c r="T120" s="68"/>
      <c r="U120" s="73" t="s">
        <v>112</v>
      </c>
    </row>
    <row r="121" spans="1:21" s="9" customFormat="1">
      <c r="A121" s="10" t="s">
        <v>195</v>
      </c>
      <c r="B121" s="11" t="s">
        <v>320</v>
      </c>
      <c r="C121" s="12"/>
      <c r="D121" s="13"/>
      <c r="E121" s="13"/>
      <c r="F121" s="13" t="s">
        <v>22</v>
      </c>
      <c r="G121" s="13"/>
      <c r="H121" s="14"/>
      <c r="I121" s="15">
        <v>2</v>
      </c>
      <c r="J121" s="16"/>
      <c r="K121" s="16"/>
      <c r="L121" s="17"/>
      <c r="M121" s="18">
        <v>3</v>
      </c>
      <c r="N121" s="18" t="s">
        <v>20</v>
      </c>
      <c r="O121" s="74"/>
      <c r="P121" s="75"/>
      <c r="Q121" s="68"/>
      <c r="R121" s="69"/>
      <c r="S121" s="68"/>
      <c r="T121" s="68"/>
      <c r="U121" s="25" t="s">
        <v>108</v>
      </c>
    </row>
    <row r="122" spans="1:21" s="9" customFormat="1">
      <c r="A122" s="10" t="s">
        <v>196</v>
      </c>
      <c r="B122" s="11" t="s">
        <v>321</v>
      </c>
      <c r="C122" s="12"/>
      <c r="D122" s="13"/>
      <c r="E122" s="13"/>
      <c r="F122" s="13" t="s">
        <v>22</v>
      </c>
      <c r="G122" s="13"/>
      <c r="H122" s="14"/>
      <c r="I122" s="15">
        <v>2</v>
      </c>
      <c r="J122" s="16"/>
      <c r="K122" s="16"/>
      <c r="L122" s="17"/>
      <c r="M122" s="18">
        <v>3</v>
      </c>
      <c r="N122" s="18" t="s">
        <v>20</v>
      </c>
      <c r="O122" s="66"/>
      <c r="P122" s="70"/>
      <c r="Q122" s="68"/>
      <c r="R122" s="69"/>
      <c r="S122" s="68"/>
      <c r="T122" s="68"/>
      <c r="U122" s="25" t="s">
        <v>100</v>
      </c>
    </row>
    <row r="123" spans="1:21" s="9" customFormat="1">
      <c r="A123" s="10" t="s">
        <v>252</v>
      </c>
      <c r="B123" s="11" t="s">
        <v>322</v>
      </c>
      <c r="C123" s="12"/>
      <c r="D123" s="13"/>
      <c r="E123" s="13"/>
      <c r="F123" s="13"/>
      <c r="G123" s="13" t="s">
        <v>22</v>
      </c>
      <c r="H123" s="14"/>
      <c r="I123" s="15">
        <v>2</v>
      </c>
      <c r="J123" s="16"/>
      <c r="K123" s="16"/>
      <c r="L123" s="17"/>
      <c r="M123" s="18">
        <v>3</v>
      </c>
      <c r="N123" s="18" t="s">
        <v>21</v>
      </c>
      <c r="O123" s="66"/>
      <c r="P123" s="70"/>
      <c r="Q123" s="68"/>
      <c r="R123" s="69"/>
      <c r="S123" s="68"/>
      <c r="T123" s="68"/>
      <c r="U123" s="25" t="s">
        <v>108</v>
      </c>
    </row>
    <row r="124" spans="1:21" s="9" customFormat="1">
      <c r="A124" s="124" t="s">
        <v>17</v>
      </c>
      <c r="B124" s="125"/>
      <c r="C124" s="26"/>
      <c r="D124" s="27"/>
      <c r="E124" s="27"/>
      <c r="F124" s="27"/>
      <c r="G124" s="27"/>
      <c r="H124" s="28"/>
      <c r="I124" s="129">
        <v>6</v>
      </c>
      <c r="J124" s="130"/>
      <c r="K124" s="130"/>
      <c r="L124" s="130"/>
      <c r="M124" s="130"/>
      <c r="N124" s="131"/>
      <c r="O124" s="108"/>
      <c r="P124" s="109"/>
      <c r="Q124" s="109"/>
      <c r="R124" s="109"/>
      <c r="S124" s="109"/>
      <c r="T124" s="109"/>
      <c r="U124" s="110"/>
    </row>
    <row r="125" spans="1:21" s="9" customFormat="1">
      <c r="A125" s="122" t="s">
        <v>18</v>
      </c>
      <c r="B125" s="123"/>
      <c r="C125" s="29"/>
      <c r="D125" s="30"/>
      <c r="E125" s="30"/>
      <c r="F125" s="30"/>
      <c r="G125" s="30"/>
      <c r="H125" s="31"/>
      <c r="I125" s="126">
        <v>9</v>
      </c>
      <c r="J125" s="127"/>
      <c r="K125" s="127"/>
      <c r="L125" s="127"/>
      <c r="M125" s="127"/>
      <c r="N125" s="128"/>
      <c r="O125" s="108"/>
      <c r="P125" s="109"/>
      <c r="Q125" s="109"/>
      <c r="R125" s="109"/>
      <c r="S125" s="109"/>
      <c r="T125" s="109"/>
      <c r="U125" s="110"/>
    </row>
    <row r="126" spans="1:21" s="9" customFormat="1">
      <c r="A126" s="132" t="s">
        <v>19</v>
      </c>
      <c r="B126" s="133"/>
      <c r="C126" s="32"/>
      <c r="D126" s="33"/>
      <c r="E126" s="33"/>
      <c r="F126" s="33"/>
      <c r="G126" s="33"/>
      <c r="H126" s="34"/>
      <c r="I126" s="119">
        <v>3</v>
      </c>
      <c r="J126" s="120"/>
      <c r="K126" s="120"/>
      <c r="L126" s="120"/>
      <c r="M126" s="120"/>
      <c r="N126" s="121"/>
      <c r="O126" s="108"/>
      <c r="P126" s="109"/>
      <c r="Q126" s="109"/>
      <c r="R126" s="109"/>
      <c r="S126" s="109"/>
      <c r="T126" s="109"/>
      <c r="U126" s="110"/>
    </row>
    <row r="127" spans="1:21" s="9" customFormat="1">
      <c r="A127" s="106" t="s">
        <v>83</v>
      </c>
      <c r="B127" s="107"/>
      <c r="C127" s="103"/>
      <c r="D127" s="104"/>
      <c r="E127" s="104"/>
      <c r="F127" s="104"/>
      <c r="G127" s="104"/>
      <c r="H127" s="105"/>
      <c r="I127" s="103"/>
      <c r="J127" s="104"/>
      <c r="K127" s="104"/>
      <c r="L127" s="104"/>
      <c r="M127" s="104"/>
      <c r="N127" s="105"/>
      <c r="O127" s="108"/>
      <c r="P127" s="109"/>
      <c r="Q127" s="109"/>
      <c r="R127" s="109"/>
      <c r="S127" s="109"/>
      <c r="T127" s="109"/>
      <c r="U127" s="110"/>
    </row>
    <row r="128" spans="1:21" s="9" customFormat="1">
      <c r="A128" s="106" t="s">
        <v>63</v>
      </c>
      <c r="B128" s="107"/>
      <c r="C128" s="53"/>
      <c r="D128" s="54"/>
      <c r="E128" s="54"/>
      <c r="F128" s="54"/>
      <c r="G128" s="54"/>
      <c r="H128" s="55"/>
      <c r="I128" s="53"/>
      <c r="J128" s="54"/>
      <c r="K128" s="54"/>
      <c r="L128" s="54"/>
      <c r="M128" s="54"/>
      <c r="N128" s="55"/>
      <c r="O128" s="71"/>
      <c r="P128" s="71"/>
      <c r="Q128" s="71"/>
      <c r="R128" s="71"/>
      <c r="S128" s="71"/>
      <c r="T128" s="71"/>
      <c r="U128" s="72"/>
    </row>
    <row r="129" spans="1:21" s="9" customFormat="1">
      <c r="A129" s="10" t="s">
        <v>197</v>
      </c>
      <c r="B129" s="11" t="s">
        <v>323</v>
      </c>
      <c r="C129" s="12"/>
      <c r="D129" s="13"/>
      <c r="E129" s="13" t="s">
        <v>15</v>
      </c>
      <c r="F129" s="13"/>
      <c r="G129" s="13"/>
      <c r="H129" s="14"/>
      <c r="I129" s="15">
        <v>2</v>
      </c>
      <c r="J129" s="16"/>
      <c r="K129" s="16"/>
      <c r="L129" s="17"/>
      <c r="M129" s="18">
        <v>2</v>
      </c>
      <c r="N129" s="18" t="s">
        <v>20</v>
      </c>
      <c r="O129" s="66"/>
      <c r="P129" s="67"/>
      <c r="Q129" s="68"/>
      <c r="R129" s="69"/>
      <c r="S129" s="68"/>
      <c r="T129" s="68"/>
      <c r="U129" s="25" t="s">
        <v>101</v>
      </c>
    </row>
    <row r="130" spans="1:21" s="9" customFormat="1">
      <c r="A130" s="10" t="s">
        <v>198</v>
      </c>
      <c r="B130" s="11" t="s">
        <v>324</v>
      </c>
      <c r="C130" s="12"/>
      <c r="D130" s="13" t="s">
        <v>15</v>
      </c>
      <c r="E130" s="13"/>
      <c r="F130" s="13"/>
      <c r="G130" s="13"/>
      <c r="H130" s="14"/>
      <c r="I130" s="15">
        <v>2</v>
      </c>
      <c r="J130" s="16"/>
      <c r="K130" s="16"/>
      <c r="L130" s="17"/>
      <c r="M130" s="18">
        <v>2</v>
      </c>
      <c r="N130" s="18" t="s">
        <v>20</v>
      </c>
      <c r="O130" s="66"/>
      <c r="P130" s="70"/>
      <c r="Q130" s="68"/>
      <c r="R130" s="69"/>
      <c r="S130" s="68"/>
      <c r="T130" s="68"/>
      <c r="U130" s="25" t="s">
        <v>97</v>
      </c>
    </row>
    <row r="131" spans="1:21" s="9" customFormat="1">
      <c r="A131" s="124" t="s">
        <v>17</v>
      </c>
      <c r="B131" s="125"/>
      <c r="C131" s="26">
        <f t="shared" ref="C131:H131" si="19">SUMIF(C129:C130,"=x",$I129:$I130)+SUMIF(C129:C130,"=x",$J129:$J130)+SUMIF(C129:C130,"=x",$K129:$K130)</f>
        <v>0</v>
      </c>
      <c r="D131" s="27">
        <f t="shared" si="19"/>
        <v>2</v>
      </c>
      <c r="E131" s="27">
        <f t="shared" si="19"/>
        <v>2</v>
      </c>
      <c r="F131" s="27">
        <f t="shared" si="19"/>
        <v>0</v>
      </c>
      <c r="G131" s="27">
        <f t="shared" si="19"/>
        <v>0</v>
      </c>
      <c r="H131" s="28">
        <f t="shared" si="19"/>
        <v>0</v>
      </c>
      <c r="I131" s="129">
        <f>SUM(C131:H131)</f>
        <v>4</v>
      </c>
      <c r="J131" s="130"/>
      <c r="K131" s="130"/>
      <c r="L131" s="130"/>
      <c r="M131" s="130"/>
      <c r="N131" s="131"/>
      <c r="O131" s="108"/>
      <c r="P131" s="109"/>
      <c r="Q131" s="109"/>
      <c r="R131" s="109"/>
      <c r="S131" s="109"/>
      <c r="T131" s="109"/>
      <c r="U131" s="110"/>
    </row>
    <row r="132" spans="1:21" s="9" customFormat="1">
      <c r="A132" s="122" t="s">
        <v>18</v>
      </c>
      <c r="B132" s="123"/>
      <c r="C132" s="29">
        <f t="shared" ref="C132:H132" si="20">SUMIF(C129:C130,"=x",$M129:$M130)</f>
        <v>0</v>
      </c>
      <c r="D132" s="30">
        <f t="shared" si="20"/>
        <v>2</v>
      </c>
      <c r="E132" s="30">
        <f t="shared" si="20"/>
        <v>2</v>
      </c>
      <c r="F132" s="30">
        <f t="shared" si="20"/>
        <v>0</v>
      </c>
      <c r="G132" s="30">
        <f t="shared" si="20"/>
        <v>0</v>
      </c>
      <c r="H132" s="31">
        <f t="shared" si="20"/>
        <v>0</v>
      </c>
      <c r="I132" s="126">
        <f>SUM(C132:H132)</f>
        <v>4</v>
      </c>
      <c r="J132" s="127"/>
      <c r="K132" s="127"/>
      <c r="L132" s="127"/>
      <c r="M132" s="127"/>
      <c r="N132" s="128"/>
      <c r="O132" s="108"/>
      <c r="P132" s="109"/>
      <c r="Q132" s="109"/>
      <c r="R132" s="109"/>
      <c r="S132" s="109"/>
      <c r="T132" s="109"/>
      <c r="U132" s="110"/>
    </row>
    <row r="133" spans="1:21" s="9" customFormat="1">
      <c r="A133" s="132" t="s">
        <v>19</v>
      </c>
      <c r="B133" s="133"/>
      <c r="C133" s="32"/>
      <c r="D133" s="33"/>
      <c r="E133" s="33"/>
      <c r="F133" s="33"/>
      <c r="G133" s="33"/>
      <c r="H133" s="34"/>
      <c r="I133" s="119">
        <v>2</v>
      </c>
      <c r="J133" s="120"/>
      <c r="K133" s="120"/>
      <c r="L133" s="120"/>
      <c r="M133" s="120"/>
      <c r="N133" s="121"/>
      <c r="O133" s="108"/>
      <c r="P133" s="109"/>
      <c r="Q133" s="109"/>
      <c r="R133" s="109"/>
      <c r="S133" s="109"/>
      <c r="T133" s="109"/>
      <c r="U133" s="110"/>
    </row>
    <row r="134" spans="1:21" s="9" customFormat="1">
      <c r="A134" s="106" t="s">
        <v>248</v>
      </c>
      <c r="B134" s="107"/>
      <c r="C134" s="53"/>
      <c r="D134" s="54"/>
      <c r="E134" s="54"/>
      <c r="F134" s="54"/>
      <c r="G134" s="54"/>
      <c r="H134" s="55"/>
      <c r="I134" s="53"/>
      <c r="J134" s="54"/>
      <c r="K134" s="54"/>
      <c r="L134" s="54"/>
      <c r="M134" s="54"/>
      <c r="N134" s="55"/>
      <c r="O134" s="71"/>
      <c r="P134" s="71"/>
      <c r="Q134" s="71"/>
      <c r="R134" s="71"/>
      <c r="S134" s="71"/>
      <c r="T134" s="71"/>
      <c r="U134" s="72"/>
    </row>
    <row r="135" spans="1:21" s="9" customFormat="1">
      <c r="A135" s="10" t="s">
        <v>199</v>
      </c>
      <c r="B135" s="11" t="s">
        <v>325</v>
      </c>
      <c r="C135" s="12"/>
      <c r="D135" s="13"/>
      <c r="E135" s="13"/>
      <c r="F135" s="13" t="s">
        <v>22</v>
      </c>
      <c r="G135" s="13"/>
      <c r="H135" s="14"/>
      <c r="I135" s="15">
        <v>2</v>
      </c>
      <c r="J135" s="16"/>
      <c r="K135" s="16"/>
      <c r="L135" s="17"/>
      <c r="M135" s="18">
        <v>2</v>
      </c>
      <c r="N135" s="18" t="s">
        <v>20</v>
      </c>
      <c r="O135" s="66"/>
      <c r="P135" s="67"/>
      <c r="Q135" s="68"/>
      <c r="R135" s="69"/>
      <c r="S135" s="68"/>
      <c r="T135" s="68"/>
      <c r="U135" s="25" t="s">
        <v>97</v>
      </c>
    </row>
    <row r="136" spans="1:21" s="9" customFormat="1">
      <c r="A136" s="10" t="s">
        <v>200</v>
      </c>
      <c r="B136" s="11" t="s">
        <v>326</v>
      </c>
      <c r="C136" s="12"/>
      <c r="D136" s="13"/>
      <c r="E136" s="13"/>
      <c r="F136" s="13" t="s">
        <v>22</v>
      </c>
      <c r="G136" s="13"/>
      <c r="H136" s="14"/>
      <c r="I136" s="15">
        <v>2</v>
      </c>
      <c r="J136" s="16"/>
      <c r="K136" s="16"/>
      <c r="L136" s="17"/>
      <c r="M136" s="18">
        <v>2</v>
      </c>
      <c r="N136" s="18" t="s">
        <v>20</v>
      </c>
      <c r="O136" s="66"/>
      <c r="P136" s="70"/>
      <c r="Q136" s="68"/>
      <c r="R136" s="69"/>
      <c r="S136" s="68"/>
      <c r="T136" s="68"/>
      <c r="U136" s="25" t="s">
        <v>113</v>
      </c>
    </row>
    <row r="137" spans="1:21" s="9" customFormat="1">
      <c r="A137" s="124" t="s">
        <v>17</v>
      </c>
      <c r="B137" s="125"/>
      <c r="C137" s="26"/>
      <c r="D137" s="27"/>
      <c r="E137" s="27"/>
      <c r="F137" s="27"/>
      <c r="G137" s="27"/>
      <c r="H137" s="28"/>
      <c r="I137" s="129">
        <v>2</v>
      </c>
      <c r="J137" s="130"/>
      <c r="K137" s="130"/>
      <c r="L137" s="130"/>
      <c r="M137" s="130"/>
      <c r="N137" s="131"/>
      <c r="O137" s="108"/>
      <c r="P137" s="109"/>
      <c r="Q137" s="109"/>
      <c r="R137" s="109"/>
      <c r="S137" s="109"/>
      <c r="T137" s="109"/>
      <c r="U137" s="110"/>
    </row>
    <row r="138" spans="1:21" s="9" customFormat="1">
      <c r="A138" s="122" t="s">
        <v>18</v>
      </c>
      <c r="B138" s="123"/>
      <c r="C138" s="29"/>
      <c r="D138" s="30"/>
      <c r="E138" s="30"/>
      <c r="F138" s="30"/>
      <c r="G138" s="30"/>
      <c r="H138" s="31"/>
      <c r="I138" s="126">
        <v>2</v>
      </c>
      <c r="J138" s="127"/>
      <c r="K138" s="127"/>
      <c r="L138" s="127"/>
      <c r="M138" s="127"/>
      <c r="N138" s="128"/>
      <c r="O138" s="108"/>
      <c r="P138" s="109"/>
      <c r="Q138" s="109"/>
      <c r="R138" s="109"/>
      <c r="S138" s="109"/>
      <c r="T138" s="109"/>
      <c r="U138" s="110"/>
    </row>
    <row r="139" spans="1:21" s="9" customFormat="1">
      <c r="A139" s="132" t="s">
        <v>19</v>
      </c>
      <c r="B139" s="133"/>
      <c r="C139" s="32"/>
      <c r="D139" s="33"/>
      <c r="E139" s="33"/>
      <c r="F139" s="33"/>
      <c r="G139" s="33"/>
      <c r="H139" s="34"/>
      <c r="I139" s="119">
        <v>2</v>
      </c>
      <c r="J139" s="120"/>
      <c r="K139" s="120"/>
      <c r="L139" s="120"/>
      <c r="M139" s="120"/>
      <c r="N139" s="121"/>
      <c r="O139" s="108"/>
      <c r="P139" s="109"/>
      <c r="Q139" s="109"/>
      <c r="R139" s="109"/>
      <c r="S139" s="109"/>
      <c r="T139" s="109"/>
      <c r="U139" s="110"/>
    </row>
    <row r="140" spans="1:21" s="9" customFormat="1">
      <c r="A140" s="106" t="s">
        <v>84</v>
      </c>
      <c r="B140" s="107"/>
      <c r="C140" s="103"/>
      <c r="D140" s="104"/>
      <c r="E140" s="104"/>
      <c r="F140" s="104"/>
      <c r="G140" s="104"/>
      <c r="H140" s="105"/>
      <c r="I140" s="103"/>
      <c r="J140" s="104"/>
      <c r="K140" s="104"/>
      <c r="L140" s="104"/>
      <c r="M140" s="104"/>
      <c r="N140" s="105"/>
      <c r="O140" s="108"/>
      <c r="P140" s="109"/>
      <c r="Q140" s="109"/>
      <c r="R140" s="109"/>
      <c r="S140" s="109"/>
      <c r="T140" s="109"/>
      <c r="U140" s="110"/>
    </row>
    <row r="141" spans="1:21" s="9" customFormat="1">
      <c r="A141" s="106" t="s">
        <v>63</v>
      </c>
      <c r="B141" s="107"/>
      <c r="C141" s="53"/>
      <c r="D141" s="54"/>
      <c r="E141" s="54"/>
      <c r="F141" s="54"/>
      <c r="G141" s="54"/>
      <c r="H141" s="55"/>
      <c r="I141" s="53"/>
      <c r="J141" s="54"/>
      <c r="K141" s="54"/>
      <c r="L141" s="54"/>
      <c r="M141" s="54"/>
      <c r="N141" s="55"/>
      <c r="O141" s="71"/>
      <c r="P141" s="71"/>
      <c r="Q141" s="71"/>
      <c r="R141" s="71"/>
      <c r="S141" s="71"/>
      <c r="T141" s="71"/>
      <c r="U141" s="72"/>
    </row>
    <row r="142" spans="1:21" s="9" customFormat="1">
      <c r="A142" s="10" t="s">
        <v>201</v>
      </c>
      <c r="B142" s="11" t="s">
        <v>327</v>
      </c>
      <c r="C142" s="12"/>
      <c r="D142" s="13"/>
      <c r="E142" s="13"/>
      <c r="F142" s="13" t="s">
        <v>15</v>
      </c>
      <c r="G142" s="13"/>
      <c r="H142" s="14"/>
      <c r="I142" s="15"/>
      <c r="J142" s="16" t="s">
        <v>114</v>
      </c>
      <c r="K142" s="16"/>
      <c r="L142" s="17"/>
      <c r="M142" s="18">
        <v>3</v>
      </c>
      <c r="N142" s="18" t="s">
        <v>251</v>
      </c>
      <c r="O142" s="66"/>
      <c r="P142" s="67"/>
      <c r="Q142" s="68"/>
      <c r="R142" s="69"/>
      <c r="S142" s="68"/>
      <c r="T142" s="68"/>
      <c r="U142" s="25" t="s">
        <v>108</v>
      </c>
    </row>
    <row r="143" spans="1:21" s="9" customFormat="1">
      <c r="A143" s="10" t="s">
        <v>202</v>
      </c>
      <c r="B143" s="11" t="s">
        <v>328</v>
      </c>
      <c r="C143" s="12"/>
      <c r="D143" s="13"/>
      <c r="E143" s="13"/>
      <c r="F143" s="13" t="s">
        <v>15</v>
      </c>
      <c r="G143" s="13"/>
      <c r="H143" s="14"/>
      <c r="I143" s="15"/>
      <c r="J143" s="16" t="s">
        <v>114</v>
      </c>
      <c r="K143" s="16"/>
      <c r="L143" s="17"/>
      <c r="M143" s="18">
        <v>3</v>
      </c>
      <c r="N143" s="18" t="s">
        <v>251</v>
      </c>
      <c r="O143" s="66"/>
      <c r="P143" s="70"/>
      <c r="Q143" s="68"/>
      <c r="R143" s="69"/>
      <c r="S143" s="68"/>
      <c r="T143" s="68"/>
      <c r="U143" s="25" t="s">
        <v>101</v>
      </c>
    </row>
    <row r="144" spans="1:21" s="9" customFormat="1">
      <c r="A144" s="10" t="s">
        <v>203</v>
      </c>
      <c r="B144" s="11" t="s">
        <v>362</v>
      </c>
      <c r="C144" s="12"/>
      <c r="D144" s="13"/>
      <c r="E144" s="13"/>
      <c r="F144" s="13" t="s">
        <v>15</v>
      </c>
      <c r="G144" s="13"/>
      <c r="H144" s="14"/>
      <c r="I144" s="15"/>
      <c r="J144" s="16" t="s">
        <v>115</v>
      </c>
      <c r="K144" s="16"/>
      <c r="L144" s="17"/>
      <c r="M144" s="18">
        <v>4</v>
      </c>
      <c r="N144" s="18" t="s">
        <v>251</v>
      </c>
      <c r="O144" s="66"/>
      <c r="P144" s="70"/>
      <c r="Q144" s="68"/>
      <c r="R144" s="69"/>
      <c r="S144" s="68"/>
      <c r="T144" s="68"/>
      <c r="U144" s="25" t="s">
        <v>108</v>
      </c>
    </row>
    <row r="145" spans="1:21" s="9" customFormat="1">
      <c r="A145" s="10" t="s">
        <v>204</v>
      </c>
      <c r="B145" s="11" t="s">
        <v>363</v>
      </c>
      <c r="C145" s="12"/>
      <c r="D145" s="13"/>
      <c r="E145" s="13"/>
      <c r="F145" s="13" t="s">
        <v>15</v>
      </c>
      <c r="G145" s="13"/>
      <c r="H145" s="14"/>
      <c r="I145" s="15"/>
      <c r="J145" s="16" t="s">
        <v>115</v>
      </c>
      <c r="K145" s="16"/>
      <c r="L145" s="17"/>
      <c r="M145" s="18">
        <v>4</v>
      </c>
      <c r="N145" s="18" t="s">
        <v>251</v>
      </c>
      <c r="O145" s="66"/>
      <c r="P145" s="70"/>
      <c r="Q145" s="68"/>
      <c r="R145" s="69"/>
      <c r="S145" s="68"/>
      <c r="T145" s="68"/>
      <c r="U145" s="25" t="s">
        <v>101</v>
      </c>
    </row>
    <row r="146" spans="1:21" s="9" customFormat="1">
      <c r="A146" s="10" t="s">
        <v>372</v>
      </c>
      <c r="B146" s="11" t="s">
        <v>329</v>
      </c>
      <c r="C146" s="12"/>
      <c r="D146" s="13" t="s">
        <v>15</v>
      </c>
      <c r="E146" s="13"/>
      <c r="F146" s="13"/>
      <c r="G146" s="13"/>
      <c r="H146" s="14"/>
      <c r="I146" s="15"/>
      <c r="J146" s="16" t="s">
        <v>114</v>
      </c>
      <c r="K146" s="16"/>
      <c r="L146" s="17"/>
      <c r="M146" s="18">
        <v>2</v>
      </c>
      <c r="N146" s="18" t="s">
        <v>251</v>
      </c>
      <c r="O146" s="66"/>
      <c r="P146" s="69"/>
      <c r="Q146" s="68"/>
      <c r="R146" s="69"/>
      <c r="S146" s="68"/>
      <c r="T146" s="68"/>
      <c r="U146" s="73" t="s">
        <v>361</v>
      </c>
    </row>
    <row r="147" spans="1:21" s="9" customFormat="1">
      <c r="A147" s="124" t="s">
        <v>17</v>
      </c>
      <c r="B147" s="125"/>
      <c r="C147" s="26"/>
      <c r="D147" s="27"/>
      <c r="E147" s="27"/>
      <c r="F147" s="27"/>
      <c r="G147" s="27"/>
      <c r="H147" s="28"/>
      <c r="I147" s="129">
        <v>6</v>
      </c>
      <c r="J147" s="130"/>
      <c r="K147" s="130"/>
      <c r="L147" s="130"/>
      <c r="M147" s="130"/>
      <c r="N147" s="131"/>
      <c r="O147" s="108"/>
      <c r="P147" s="109"/>
      <c r="Q147" s="109"/>
      <c r="R147" s="109"/>
      <c r="S147" s="109"/>
      <c r="T147" s="109"/>
      <c r="U147" s="110"/>
    </row>
    <row r="148" spans="1:21" s="9" customFormat="1">
      <c r="A148" s="122" t="s">
        <v>18</v>
      </c>
      <c r="B148" s="123"/>
      <c r="C148" s="29"/>
      <c r="D148" s="30"/>
      <c r="E148" s="30"/>
      <c r="F148" s="30"/>
      <c r="G148" s="30"/>
      <c r="H148" s="31"/>
      <c r="I148" s="126">
        <v>16</v>
      </c>
      <c r="J148" s="127"/>
      <c r="K148" s="127"/>
      <c r="L148" s="127"/>
      <c r="M148" s="127"/>
      <c r="N148" s="128"/>
      <c r="O148" s="108"/>
      <c r="P148" s="109"/>
      <c r="Q148" s="109"/>
      <c r="R148" s="109"/>
      <c r="S148" s="109"/>
      <c r="T148" s="109"/>
      <c r="U148" s="110"/>
    </row>
    <row r="149" spans="1:21" s="9" customFormat="1">
      <c r="A149" s="132" t="s">
        <v>19</v>
      </c>
      <c r="B149" s="133"/>
      <c r="C149" s="32"/>
      <c r="D149" s="33"/>
      <c r="E149" s="33"/>
      <c r="F149" s="33"/>
      <c r="G149" s="33"/>
      <c r="H149" s="34"/>
      <c r="I149" s="119">
        <v>0</v>
      </c>
      <c r="J149" s="120"/>
      <c r="K149" s="120"/>
      <c r="L149" s="120"/>
      <c r="M149" s="120"/>
      <c r="N149" s="121"/>
      <c r="O149" s="108"/>
      <c r="P149" s="109"/>
      <c r="Q149" s="109"/>
      <c r="R149" s="109"/>
      <c r="S149" s="109"/>
      <c r="T149" s="109"/>
      <c r="U149" s="110"/>
    </row>
    <row r="150" spans="1:21" s="9" customFormat="1">
      <c r="A150" s="84"/>
      <c r="B150" s="97" t="s">
        <v>253</v>
      </c>
      <c r="C150" s="91"/>
      <c r="D150" s="62"/>
      <c r="E150" s="62"/>
      <c r="F150" s="62"/>
      <c r="G150" s="62"/>
      <c r="H150" s="63"/>
      <c r="I150" s="85"/>
      <c r="J150" s="86"/>
      <c r="K150" s="86"/>
      <c r="L150" s="86"/>
      <c r="M150" s="86"/>
      <c r="N150" s="87"/>
      <c r="O150" s="88"/>
      <c r="P150" s="89"/>
      <c r="Q150" s="89"/>
      <c r="R150" s="89"/>
      <c r="S150" s="89"/>
      <c r="T150" s="89"/>
      <c r="U150" s="90"/>
    </row>
    <row r="151" spans="1:21" s="9" customFormat="1">
      <c r="A151" s="106" t="s">
        <v>85</v>
      </c>
      <c r="B151" s="107"/>
      <c r="C151" s="103"/>
      <c r="D151" s="104"/>
      <c r="E151" s="104"/>
      <c r="F151" s="104"/>
      <c r="G151" s="104"/>
      <c r="H151" s="105"/>
      <c r="I151" s="103"/>
      <c r="J151" s="104"/>
      <c r="K151" s="104"/>
      <c r="L151" s="104"/>
      <c r="M151" s="104"/>
      <c r="N151" s="105"/>
      <c r="O151" s="108"/>
      <c r="P151" s="109"/>
      <c r="Q151" s="109"/>
      <c r="R151" s="109"/>
      <c r="S151" s="109"/>
      <c r="T151" s="109"/>
      <c r="U151" s="110"/>
    </row>
    <row r="152" spans="1:21" s="9" customFormat="1">
      <c r="A152" s="83" t="s">
        <v>86</v>
      </c>
      <c r="B152" s="52"/>
      <c r="C152" s="53"/>
      <c r="D152" s="54"/>
      <c r="E152" s="54"/>
      <c r="F152" s="54"/>
      <c r="G152" s="54"/>
      <c r="H152" s="55"/>
      <c r="I152" s="53"/>
      <c r="J152" s="54"/>
      <c r="K152" s="54"/>
      <c r="L152" s="54"/>
      <c r="M152" s="54"/>
      <c r="N152" s="55"/>
      <c r="O152" s="71"/>
      <c r="P152" s="71"/>
      <c r="Q152" s="71"/>
      <c r="R152" s="71"/>
      <c r="S152" s="71"/>
      <c r="T152" s="71"/>
      <c r="U152" s="72"/>
    </row>
    <row r="153" spans="1:21" s="9" customFormat="1">
      <c r="A153" s="106" t="s">
        <v>63</v>
      </c>
      <c r="B153" s="107"/>
      <c r="C153" s="53"/>
      <c r="D153" s="54"/>
      <c r="E153" s="54"/>
      <c r="F153" s="54"/>
      <c r="G153" s="54"/>
      <c r="H153" s="55"/>
      <c r="I153" s="53"/>
      <c r="J153" s="54"/>
      <c r="K153" s="54"/>
      <c r="L153" s="54"/>
      <c r="M153" s="54"/>
      <c r="N153" s="55"/>
      <c r="O153" s="71"/>
      <c r="P153" s="71"/>
      <c r="Q153" s="71"/>
      <c r="R153" s="71"/>
      <c r="S153" s="71"/>
      <c r="T153" s="71"/>
      <c r="U153" s="72"/>
    </row>
    <row r="154" spans="1:21" s="9" customFormat="1">
      <c r="A154" s="10" t="s">
        <v>205</v>
      </c>
      <c r="B154" s="11" t="s">
        <v>330</v>
      </c>
      <c r="C154" s="12"/>
      <c r="D154" s="13"/>
      <c r="E154" s="13"/>
      <c r="F154" s="13"/>
      <c r="G154" s="13" t="s">
        <v>15</v>
      </c>
      <c r="H154" s="14"/>
      <c r="I154" s="15">
        <v>2</v>
      </c>
      <c r="J154" s="16"/>
      <c r="K154" s="16"/>
      <c r="L154" s="17"/>
      <c r="M154" s="18">
        <v>2</v>
      </c>
      <c r="N154" s="18" t="s">
        <v>20</v>
      </c>
      <c r="O154" s="66"/>
      <c r="P154" s="67"/>
      <c r="Q154" s="68"/>
      <c r="R154" s="69"/>
      <c r="S154" s="68"/>
      <c r="T154" s="68"/>
      <c r="U154" s="25" t="s">
        <v>102</v>
      </c>
    </row>
    <row r="155" spans="1:21" s="9" customFormat="1">
      <c r="A155" s="10" t="s">
        <v>206</v>
      </c>
      <c r="B155" s="11" t="s">
        <v>331</v>
      </c>
      <c r="C155" s="12"/>
      <c r="D155" s="13"/>
      <c r="E155" s="13"/>
      <c r="F155" s="13" t="s">
        <v>15</v>
      </c>
      <c r="G155" s="13"/>
      <c r="H155" s="14"/>
      <c r="I155" s="15">
        <v>2</v>
      </c>
      <c r="J155" s="16"/>
      <c r="K155" s="16"/>
      <c r="L155" s="17"/>
      <c r="M155" s="18">
        <v>2</v>
      </c>
      <c r="N155" s="18" t="s">
        <v>20</v>
      </c>
      <c r="O155" s="76" t="s">
        <v>207</v>
      </c>
      <c r="P155" s="70" t="s">
        <v>292</v>
      </c>
      <c r="Q155" s="145" t="s">
        <v>212</v>
      </c>
      <c r="R155" s="146" t="s">
        <v>332</v>
      </c>
      <c r="S155" s="68"/>
      <c r="T155" s="68"/>
      <c r="U155" s="25" t="s">
        <v>103</v>
      </c>
    </row>
    <row r="156" spans="1:21" s="9" customFormat="1">
      <c r="A156" s="10" t="s">
        <v>212</v>
      </c>
      <c r="B156" s="11" t="s">
        <v>332</v>
      </c>
      <c r="C156" s="12"/>
      <c r="D156" s="13"/>
      <c r="E156" s="13"/>
      <c r="F156" s="13" t="s">
        <v>15</v>
      </c>
      <c r="G156" s="13"/>
      <c r="H156" s="14"/>
      <c r="I156" s="15"/>
      <c r="J156" s="16"/>
      <c r="K156" s="16">
        <v>1</v>
      </c>
      <c r="L156" s="17"/>
      <c r="M156" s="18">
        <v>2</v>
      </c>
      <c r="N156" s="18" t="s">
        <v>21</v>
      </c>
      <c r="O156" s="76" t="s">
        <v>207</v>
      </c>
      <c r="P156" s="70" t="s">
        <v>292</v>
      </c>
      <c r="Q156" s="68"/>
      <c r="R156" s="69"/>
      <c r="S156" s="68"/>
      <c r="T156" s="68"/>
      <c r="U156" s="25" t="s">
        <v>103</v>
      </c>
    </row>
    <row r="157" spans="1:21" s="9" customFormat="1">
      <c r="A157" s="10" t="s">
        <v>213</v>
      </c>
      <c r="B157" s="11" t="s">
        <v>333</v>
      </c>
      <c r="C157" s="12"/>
      <c r="D157" s="13"/>
      <c r="E157" s="13" t="s">
        <v>15</v>
      </c>
      <c r="F157" s="13"/>
      <c r="G157" s="13"/>
      <c r="H157" s="14"/>
      <c r="I157" s="15"/>
      <c r="J157" s="16"/>
      <c r="K157" s="16">
        <v>1</v>
      </c>
      <c r="L157" s="17"/>
      <c r="M157" s="18">
        <v>1</v>
      </c>
      <c r="N157" s="18" t="s">
        <v>21</v>
      </c>
      <c r="O157" s="66"/>
      <c r="P157" s="70"/>
      <c r="Q157" s="68"/>
      <c r="R157" s="69"/>
      <c r="S157" s="68"/>
      <c r="T157" s="68"/>
      <c r="U157" s="25" t="s">
        <v>103</v>
      </c>
    </row>
    <row r="158" spans="1:21" s="9" customFormat="1">
      <c r="A158" s="10" t="s">
        <v>214</v>
      </c>
      <c r="B158" s="11" t="s">
        <v>334</v>
      </c>
      <c r="C158" s="12"/>
      <c r="D158" s="13"/>
      <c r="E158" s="13"/>
      <c r="F158" s="13"/>
      <c r="G158" s="13" t="s">
        <v>15</v>
      </c>
      <c r="H158" s="14"/>
      <c r="I158" s="15"/>
      <c r="J158" s="16"/>
      <c r="K158" s="16">
        <v>2</v>
      </c>
      <c r="L158" s="17"/>
      <c r="M158" s="18">
        <v>2</v>
      </c>
      <c r="N158" s="18" t="s">
        <v>21</v>
      </c>
      <c r="O158" s="66"/>
      <c r="P158" s="69"/>
      <c r="Q158" s="68"/>
      <c r="R158" s="69"/>
      <c r="S158" s="68"/>
      <c r="T158" s="68"/>
      <c r="U158" s="73" t="s">
        <v>65</v>
      </c>
    </row>
    <row r="159" spans="1:21" s="9" customFormat="1">
      <c r="A159" s="10" t="s">
        <v>211</v>
      </c>
      <c r="B159" s="11" t="s">
        <v>335</v>
      </c>
      <c r="C159" s="12"/>
      <c r="D159" s="13"/>
      <c r="E159" s="13"/>
      <c r="F159" s="13" t="s">
        <v>15</v>
      </c>
      <c r="G159" s="13"/>
      <c r="H159" s="14"/>
      <c r="I159" s="15"/>
      <c r="J159" s="16">
        <v>1</v>
      </c>
      <c r="K159" s="16"/>
      <c r="L159" s="17"/>
      <c r="M159" s="18">
        <v>2</v>
      </c>
      <c r="N159" s="18" t="s">
        <v>21</v>
      </c>
      <c r="O159" s="74"/>
      <c r="P159" s="75"/>
      <c r="Q159" s="68"/>
      <c r="R159" s="69"/>
      <c r="S159" s="68"/>
      <c r="T159" s="68"/>
      <c r="U159" s="25" t="s">
        <v>102</v>
      </c>
    </row>
    <row r="160" spans="1:21" s="9" customFormat="1">
      <c r="A160" s="10" t="s">
        <v>209</v>
      </c>
      <c r="B160" s="11" t="s">
        <v>336</v>
      </c>
      <c r="C160" s="12"/>
      <c r="D160" s="13"/>
      <c r="E160" s="13"/>
      <c r="F160" s="13" t="s">
        <v>15</v>
      </c>
      <c r="G160" s="13"/>
      <c r="H160" s="14"/>
      <c r="I160" s="15"/>
      <c r="J160" s="16">
        <v>1</v>
      </c>
      <c r="K160" s="16"/>
      <c r="L160" s="17"/>
      <c r="M160" s="18">
        <v>2</v>
      </c>
      <c r="N160" s="18" t="s">
        <v>21</v>
      </c>
      <c r="O160" s="66"/>
      <c r="P160" s="70"/>
      <c r="Q160" s="68"/>
      <c r="R160" s="69"/>
      <c r="S160" s="68"/>
      <c r="T160" s="68"/>
      <c r="U160" s="25" t="s">
        <v>74</v>
      </c>
    </row>
    <row r="161" spans="1:21" s="9" customFormat="1">
      <c r="A161" s="10" t="s">
        <v>371</v>
      </c>
      <c r="B161" s="11" t="s">
        <v>337</v>
      </c>
      <c r="C161" s="12"/>
      <c r="D161" s="13"/>
      <c r="E161" s="13"/>
      <c r="F161" s="13" t="s">
        <v>15</v>
      </c>
      <c r="G161" s="13"/>
      <c r="H161" s="14"/>
      <c r="I161" s="15"/>
      <c r="J161" s="16">
        <v>1</v>
      </c>
      <c r="K161" s="16"/>
      <c r="L161" s="17"/>
      <c r="M161" s="18">
        <v>1</v>
      </c>
      <c r="N161" s="18" t="s">
        <v>21</v>
      </c>
      <c r="O161" s="66"/>
      <c r="P161" s="70"/>
      <c r="Q161" s="68"/>
      <c r="R161" s="69"/>
      <c r="S161" s="68"/>
      <c r="T161" s="68"/>
      <c r="U161" s="25" t="s">
        <v>116</v>
      </c>
    </row>
    <row r="162" spans="1:21" s="9" customFormat="1">
      <c r="A162" s="124" t="s">
        <v>17</v>
      </c>
      <c r="B162" s="125"/>
      <c r="C162" s="26">
        <f t="shared" ref="C162:H162" si="21">SUMIF(C154:C161,"=x",$I154:$I161)+SUMIF(C154:C161,"=x",$J154:$J161)+SUMIF(C154:C161,"=x",$K154:$K161)</f>
        <v>0</v>
      </c>
      <c r="D162" s="27">
        <f t="shared" si="21"/>
        <v>0</v>
      </c>
      <c r="E162" s="27">
        <f t="shared" si="21"/>
        <v>1</v>
      </c>
      <c r="F162" s="27">
        <f t="shared" si="21"/>
        <v>6</v>
      </c>
      <c r="G162" s="27">
        <f t="shared" si="21"/>
        <v>4</v>
      </c>
      <c r="H162" s="28">
        <f t="shared" si="21"/>
        <v>0</v>
      </c>
      <c r="I162" s="129">
        <f>SUM(C162:H162)</f>
        <v>11</v>
      </c>
      <c r="J162" s="130"/>
      <c r="K162" s="130"/>
      <c r="L162" s="130"/>
      <c r="M162" s="130"/>
      <c r="N162" s="131"/>
      <c r="O162" s="108"/>
      <c r="P162" s="109"/>
      <c r="Q162" s="109"/>
      <c r="R162" s="109"/>
      <c r="S162" s="109"/>
      <c r="T162" s="109"/>
      <c r="U162" s="110"/>
    </row>
    <row r="163" spans="1:21" s="9" customFormat="1">
      <c r="A163" s="122" t="s">
        <v>18</v>
      </c>
      <c r="B163" s="123"/>
      <c r="C163" s="29">
        <f t="shared" ref="C163:H163" si="22">SUMIF(C154:C161,"=x",$M154:$M161)</f>
        <v>0</v>
      </c>
      <c r="D163" s="30">
        <f t="shared" si="22"/>
        <v>0</v>
      </c>
      <c r="E163" s="30">
        <f t="shared" si="22"/>
        <v>1</v>
      </c>
      <c r="F163" s="30">
        <f t="shared" si="22"/>
        <v>9</v>
      </c>
      <c r="G163" s="30">
        <f t="shared" si="22"/>
        <v>4</v>
      </c>
      <c r="H163" s="31">
        <f t="shared" si="22"/>
        <v>0</v>
      </c>
      <c r="I163" s="126">
        <f>SUM(C163:H163)</f>
        <v>14</v>
      </c>
      <c r="J163" s="127"/>
      <c r="K163" s="127"/>
      <c r="L163" s="127"/>
      <c r="M163" s="127"/>
      <c r="N163" s="128"/>
      <c r="O163" s="108"/>
      <c r="P163" s="109"/>
      <c r="Q163" s="109"/>
      <c r="R163" s="109"/>
      <c r="S163" s="109"/>
      <c r="T163" s="109"/>
      <c r="U163" s="110"/>
    </row>
    <row r="164" spans="1:21" s="9" customFormat="1">
      <c r="A164" s="132" t="s">
        <v>19</v>
      </c>
      <c r="B164" s="133"/>
      <c r="C164" s="32"/>
      <c r="D164" s="33"/>
      <c r="E164" s="33"/>
      <c r="F164" s="33"/>
      <c r="G164" s="33"/>
      <c r="H164" s="34"/>
      <c r="I164" s="119">
        <v>2</v>
      </c>
      <c r="J164" s="120"/>
      <c r="K164" s="120"/>
      <c r="L164" s="120"/>
      <c r="M164" s="120"/>
      <c r="N164" s="121"/>
      <c r="O164" s="108"/>
      <c r="P164" s="109"/>
      <c r="Q164" s="109"/>
      <c r="R164" s="109"/>
      <c r="S164" s="109"/>
      <c r="T164" s="109"/>
      <c r="U164" s="110"/>
    </row>
    <row r="165" spans="1:21" s="9" customFormat="1">
      <c r="A165" s="106" t="s">
        <v>247</v>
      </c>
      <c r="B165" s="107"/>
      <c r="C165" s="53"/>
      <c r="D165" s="54"/>
      <c r="E165" s="54"/>
      <c r="F165" s="54"/>
      <c r="G165" s="54"/>
      <c r="H165" s="55"/>
      <c r="I165" s="53"/>
      <c r="J165" s="54"/>
      <c r="K165" s="54"/>
      <c r="L165" s="54"/>
      <c r="M165" s="54"/>
      <c r="N165" s="55"/>
      <c r="O165" s="71"/>
      <c r="P165" s="71"/>
      <c r="Q165" s="71"/>
      <c r="R165" s="71"/>
      <c r="S165" s="71"/>
      <c r="T165" s="71"/>
      <c r="U165" s="72"/>
    </row>
    <row r="166" spans="1:21" s="9" customFormat="1">
      <c r="A166" s="10" t="s">
        <v>379</v>
      </c>
      <c r="B166" s="11" t="s">
        <v>338</v>
      </c>
      <c r="C166" s="12"/>
      <c r="D166" s="13"/>
      <c r="E166" s="13" t="s">
        <v>22</v>
      </c>
      <c r="F166" s="13"/>
      <c r="G166" s="13"/>
      <c r="H166" s="14"/>
      <c r="I166" s="15">
        <v>2</v>
      </c>
      <c r="J166" s="16"/>
      <c r="K166" s="16"/>
      <c r="L166" s="17"/>
      <c r="M166" s="18">
        <v>3</v>
      </c>
      <c r="N166" s="18" t="s">
        <v>20</v>
      </c>
      <c r="O166" s="66"/>
      <c r="P166" s="67"/>
      <c r="Q166" s="68"/>
      <c r="R166" s="69"/>
      <c r="S166" s="68"/>
      <c r="T166" s="68"/>
      <c r="U166" s="25" t="s">
        <v>75</v>
      </c>
    </row>
    <row r="167" spans="1:21" s="9" customFormat="1">
      <c r="A167" s="10" t="s">
        <v>369</v>
      </c>
      <c r="B167" s="11" t="s">
        <v>339</v>
      </c>
      <c r="C167" s="12"/>
      <c r="D167" s="13"/>
      <c r="E167" s="13"/>
      <c r="F167" s="13"/>
      <c r="G167" s="13" t="s">
        <v>22</v>
      </c>
      <c r="H167" s="14"/>
      <c r="I167" s="15">
        <v>2</v>
      </c>
      <c r="J167" s="16"/>
      <c r="K167" s="16"/>
      <c r="L167" s="17"/>
      <c r="M167" s="18">
        <v>3</v>
      </c>
      <c r="N167" s="18" t="s">
        <v>20</v>
      </c>
      <c r="O167" s="66"/>
      <c r="P167" s="70"/>
      <c r="Q167" s="68"/>
      <c r="R167" s="69"/>
      <c r="S167" s="68"/>
      <c r="T167" s="68"/>
      <c r="U167" s="25" t="s">
        <v>93</v>
      </c>
    </row>
    <row r="168" spans="1:21" s="9" customFormat="1">
      <c r="A168" s="10" t="s">
        <v>215</v>
      </c>
      <c r="B168" s="11" t="s">
        <v>340</v>
      </c>
      <c r="C168" s="12"/>
      <c r="D168" s="13"/>
      <c r="E168" s="13"/>
      <c r="F168" s="13"/>
      <c r="G168" s="13" t="s">
        <v>22</v>
      </c>
      <c r="H168" s="14"/>
      <c r="I168" s="15">
        <v>2</v>
      </c>
      <c r="J168" s="16"/>
      <c r="K168" s="16"/>
      <c r="L168" s="17"/>
      <c r="M168" s="18">
        <v>3</v>
      </c>
      <c r="N168" s="18" t="s">
        <v>20</v>
      </c>
      <c r="O168" s="66"/>
      <c r="P168" s="70"/>
      <c r="Q168" s="68"/>
      <c r="R168" s="69"/>
      <c r="S168" s="68"/>
      <c r="T168" s="68"/>
      <c r="U168" s="25" t="s">
        <v>100</v>
      </c>
    </row>
    <row r="169" spans="1:21" s="9" customFormat="1">
      <c r="A169" s="10" t="s">
        <v>370</v>
      </c>
      <c r="B169" s="11" t="s">
        <v>341</v>
      </c>
      <c r="C169" s="12"/>
      <c r="D169" s="13"/>
      <c r="E169" s="13"/>
      <c r="F169" s="13"/>
      <c r="G169" s="13" t="s">
        <v>22</v>
      </c>
      <c r="H169" s="14"/>
      <c r="I169" s="15">
        <v>2</v>
      </c>
      <c r="J169" s="16"/>
      <c r="K169" s="16"/>
      <c r="L169" s="17"/>
      <c r="M169" s="18">
        <v>3</v>
      </c>
      <c r="N169" s="18" t="s">
        <v>20</v>
      </c>
      <c r="O169" s="66"/>
      <c r="P169" s="70"/>
      <c r="Q169" s="68"/>
      <c r="R169" s="69"/>
      <c r="S169" s="68"/>
      <c r="T169" s="68"/>
      <c r="U169" s="25" t="s">
        <v>117</v>
      </c>
    </row>
    <row r="170" spans="1:21" s="9" customFormat="1">
      <c r="A170" s="10" t="s">
        <v>216</v>
      </c>
      <c r="B170" s="11" t="s">
        <v>342</v>
      </c>
      <c r="C170" s="12"/>
      <c r="D170" s="13"/>
      <c r="E170" s="13"/>
      <c r="F170" s="13"/>
      <c r="G170" s="13"/>
      <c r="H170" s="14" t="s">
        <v>22</v>
      </c>
      <c r="I170" s="15">
        <v>2</v>
      </c>
      <c r="J170" s="16"/>
      <c r="K170" s="16"/>
      <c r="L170" s="17"/>
      <c r="M170" s="18">
        <v>3</v>
      </c>
      <c r="N170" s="18" t="s">
        <v>20</v>
      </c>
      <c r="O170" s="66"/>
      <c r="P170" s="69"/>
      <c r="Q170" s="68"/>
      <c r="R170" s="69"/>
      <c r="S170" s="68"/>
      <c r="T170" s="68"/>
      <c r="U170" s="73" t="s">
        <v>118</v>
      </c>
    </row>
    <row r="171" spans="1:21" s="9" customFormat="1">
      <c r="A171" s="10" t="s">
        <v>256</v>
      </c>
      <c r="B171" s="11" t="s">
        <v>255</v>
      </c>
      <c r="C171" s="12"/>
      <c r="D171" s="13"/>
      <c r="E171" s="13"/>
      <c r="F171" s="13"/>
      <c r="G171" s="13" t="s">
        <v>22</v>
      </c>
      <c r="H171" s="14"/>
      <c r="I171" s="15"/>
      <c r="J171" s="16">
        <v>2</v>
      </c>
      <c r="K171" s="16"/>
      <c r="L171" s="17"/>
      <c r="M171" s="18">
        <v>3</v>
      </c>
      <c r="N171" s="18" t="s">
        <v>21</v>
      </c>
      <c r="O171" s="74"/>
      <c r="P171" s="75"/>
      <c r="Q171" s="68"/>
      <c r="R171" s="69"/>
      <c r="S171" s="68"/>
      <c r="T171" s="68"/>
      <c r="U171" s="25" t="s">
        <v>101</v>
      </c>
    </row>
    <row r="172" spans="1:21" s="9" customFormat="1">
      <c r="A172" s="10" t="s">
        <v>217</v>
      </c>
      <c r="B172" s="11" t="s">
        <v>343</v>
      </c>
      <c r="C172" s="12"/>
      <c r="D172" s="13"/>
      <c r="E172" s="13"/>
      <c r="F172" s="13"/>
      <c r="G172" s="13"/>
      <c r="H172" s="14" t="s">
        <v>22</v>
      </c>
      <c r="I172" s="15">
        <v>2</v>
      </c>
      <c r="J172" s="16"/>
      <c r="K172" s="16"/>
      <c r="L172" s="17"/>
      <c r="M172" s="18">
        <v>3</v>
      </c>
      <c r="N172" s="18" t="s">
        <v>20</v>
      </c>
      <c r="O172" s="66"/>
      <c r="P172" s="70"/>
      <c r="Q172" s="68"/>
      <c r="R172" s="69"/>
      <c r="S172" s="68"/>
      <c r="T172" s="68"/>
      <c r="U172" s="25" t="s">
        <v>119</v>
      </c>
    </row>
    <row r="173" spans="1:21" s="9" customFormat="1">
      <c r="A173" s="124" t="s">
        <v>17</v>
      </c>
      <c r="B173" s="125"/>
      <c r="C173" s="26"/>
      <c r="D173" s="27"/>
      <c r="E173" s="27"/>
      <c r="F173" s="27"/>
      <c r="G173" s="27"/>
      <c r="H173" s="28"/>
      <c r="I173" s="129">
        <v>4</v>
      </c>
      <c r="J173" s="130"/>
      <c r="K173" s="130"/>
      <c r="L173" s="130"/>
      <c r="M173" s="130"/>
      <c r="N173" s="131"/>
      <c r="O173" s="108"/>
      <c r="P173" s="109"/>
      <c r="Q173" s="109"/>
      <c r="R173" s="109"/>
      <c r="S173" s="109"/>
      <c r="T173" s="109"/>
      <c r="U173" s="110"/>
    </row>
    <row r="174" spans="1:21" s="9" customFormat="1">
      <c r="A174" s="122" t="s">
        <v>18</v>
      </c>
      <c r="B174" s="123"/>
      <c r="C174" s="29"/>
      <c r="D174" s="30"/>
      <c r="E174" s="30"/>
      <c r="F174" s="30"/>
      <c r="G174" s="30"/>
      <c r="H174" s="31"/>
      <c r="I174" s="126">
        <v>6</v>
      </c>
      <c r="J174" s="127"/>
      <c r="K174" s="127"/>
      <c r="L174" s="127"/>
      <c r="M174" s="127"/>
      <c r="N174" s="128"/>
      <c r="O174" s="108"/>
      <c r="P174" s="109"/>
      <c r="Q174" s="109"/>
      <c r="R174" s="109"/>
      <c r="S174" s="109"/>
      <c r="T174" s="109"/>
      <c r="U174" s="110"/>
    </row>
    <row r="175" spans="1:21" s="9" customFormat="1">
      <c r="A175" s="132" t="s">
        <v>19</v>
      </c>
      <c r="B175" s="133"/>
      <c r="C175" s="32"/>
      <c r="D175" s="33"/>
      <c r="E175" s="33"/>
      <c r="F175" s="33"/>
      <c r="G175" s="33"/>
      <c r="H175" s="34"/>
      <c r="I175" s="119">
        <v>2</v>
      </c>
      <c r="J175" s="120"/>
      <c r="K175" s="120"/>
      <c r="L175" s="120"/>
      <c r="M175" s="120"/>
      <c r="N175" s="121"/>
      <c r="O175" s="108"/>
      <c r="P175" s="109"/>
      <c r="Q175" s="109"/>
      <c r="R175" s="109"/>
      <c r="S175" s="109"/>
      <c r="T175" s="109"/>
      <c r="U175" s="110"/>
    </row>
    <row r="176" spans="1:21" s="9" customFormat="1">
      <c r="A176" s="83" t="s">
        <v>87</v>
      </c>
      <c r="B176" s="52"/>
      <c r="C176" s="53"/>
      <c r="D176" s="54"/>
      <c r="E176" s="54"/>
      <c r="F176" s="54"/>
      <c r="G176" s="54"/>
      <c r="H176" s="55"/>
      <c r="I176" s="53"/>
      <c r="J176" s="54"/>
      <c r="K176" s="54"/>
      <c r="L176" s="54"/>
      <c r="M176" s="54"/>
      <c r="N176" s="55"/>
      <c r="O176" s="71"/>
      <c r="P176" s="71"/>
      <c r="Q176" s="71"/>
      <c r="R176" s="71"/>
      <c r="S176" s="71"/>
      <c r="T176" s="71"/>
      <c r="U176" s="72"/>
    </row>
    <row r="177" spans="1:21" s="9" customFormat="1">
      <c r="A177" s="106" t="s">
        <v>63</v>
      </c>
      <c r="B177" s="107"/>
      <c r="C177" s="53"/>
      <c r="D177" s="54"/>
      <c r="E177" s="54"/>
      <c r="F177" s="54"/>
      <c r="G177" s="54"/>
      <c r="H177" s="55"/>
      <c r="I177" s="53"/>
      <c r="J177" s="54"/>
      <c r="K177" s="54"/>
      <c r="L177" s="54"/>
      <c r="M177" s="54"/>
      <c r="N177" s="55"/>
      <c r="O177" s="71"/>
      <c r="P177" s="71"/>
      <c r="Q177" s="71"/>
      <c r="R177" s="71"/>
      <c r="S177" s="71"/>
      <c r="T177" s="71"/>
      <c r="U177" s="72"/>
    </row>
    <row r="178" spans="1:21" s="9" customFormat="1">
      <c r="A178" s="10" t="s">
        <v>218</v>
      </c>
      <c r="B178" s="11" t="s">
        <v>344</v>
      </c>
      <c r="C178" s="12"/>
      <c r="D178" s="13"/>
      <c r="E178" s="13" t="s">
        <v>15</v>
      </c>
      <c r="F178" s="13"/>
      <c r="G178" s="13"/>
      <c r="H178" s="14"/>
      <c r="I178" s="15"/>
      <c r="J178" s="16">
        <v>2</v>
      </c>
      <c r="K178" s="16"/>
      <c r="L178" s="17"/>
      <c r="M178" s="18">
        <v>3</v>
      </c>
      <c r="N178" s="18" t="s">
        <v>21</v>
      </c>
      <c r="O178" s="66"/>
      <c r="P178" s="67"/>
      <c r="Q178" s="68"/>
      <c r="R178" s="69"/>
      <c r="S178" s="68"/>
      <c r="T178" s="68"/>
      <c r="U178" s="25" t="s">
        <v>120</v>
      </c>
    </row>
    <row r="179" spans="1:21" s="9" customFormat="1">
      <c r="A179" s="10" t="s">
        <v>219</v>
      </c>
      <c r="B179" s="11" t="s">
        <v>345</v>
      </c>
      <c r="C179" s="12"/>
      <c r="D179" s="13"/>
      <c r="E179" s="13"/>
      <c r="F179" s="13" t="s">
        <v>15</v>
      </c>
      <c r="G179" s="13"/>
      <c r="H179" s="14"/>
      <c r="I179" s="15"/>
      <c r="J179" s="16">
        <v>2</v>
      </c>
      <c r="K179" s="16"/>
      <c r="L179" s="17"/>
      <c r="M179" s="18">
        <v>3</v>
      </c>
      <c r="N179" s="18" t="s">
        <v>21</v>
      </c>
      <c r="O179" s="66"/>
      <c r="P179" s="70"/>
      <c r="Q179" s="68"/>
      <c r="R179" s="69"/>
      <c r="S179" s="68"/>
      <c r="T179" s="68"/>
      <c r="U179" s="25" t="s">
        <v>111</v>
      </c>
    </row>
    <row r="180" spans="1:21" s="9" customFormat="1">
      <c r="A180" s="10" t="s">
        <v>220</v>
      </c>
      <c r="B180" s="11" t="s">
        <v>346</v>
      </c>
      <c r="C180" s="12"/>
      <c r="D180" s="13"/>
      <c r="E180" s="13"/>
      <c r="F180" s="13"/>
      <c r="G180" s="13" t="s">
        <v>15</v>
      </c>
      <c r="H180" s="14"/>
      <c r="I180" s="15"/>
      <c r="J180" s="16"/>
      <c r="K180" s="16">
        <v>2</v>
      </c>
      <c r="L180" s="17"/>
      <c r="M180" s="18">
        <v>2</v>
      </c>
      <c r="N180" s="18" t="s">
        <v>21</v>
      </c>
      <c r="O180" s="66"/>
      <c r="P180" s="70"/>
      <c r="Q180" s="68"/>
      <c r="R180" s="69"/>
      <c r="S180" s="68"/>
      <c r="T180" s="68"/>
      <c r="U180" s="25" t="s">
        <v>67</v>
      </c>
    </row>
    <row r="181" spans="1:21" s="9" customFormat="1">
      <c r="A181" s="10" t="s">
        <v>221</v>
      </c>
      <c r="B181" s="11" t="s">
        <v>347</v>
      </c>
      <c r="C181" s="12"/>
      <c r="D181" s="13"/>
      <c r="E181" s="13"/>
      <c r="F181" s="13"/>
      <c r="G181" s="13" t="s">
        <v>15</v>
      </c>
      <c r="H181" s="14"/>
      <c r="I181" s="15"/>
      <c r="J181" s="16"/>
      <c r="K181" s="16">
        <v>2</v>
      </c>
      <c r="L181" s="17"/>
      <c r="M181" s="18">
        <v>3</v>
      </c>
      <c r="N181" s="18" t="s">
        <v>21</v>
      </c>
      <c r="O181" s="66"/>
      <c r="P181" s="70"/>
      <c r="Q181" s="68"/>
      <c r="R181" s="69"/>
      <c r="S181" s="68"/>
      <c r="T181" s="68"/>
      <c r="U181" s="25" t="s">
        <v>68</v>
      </c>
    </row>
    <row r="182" spans="1:21" s="9" customFormat="1">
      <c r="A182" s="10" t="s">
        <v>222</v>
      </c>
      <c r="B182" s="11" t="s">
        <v>348</v>
      </c>
      <c r="C182" s="12"/>
      <c r="D182" s="13"/>
      <c r="E182" s="13"/>
      <c r="F182" s="13"/>
      <c r="G182" s="13" t="s">
        <v>15</v>
      </c>
      <c r="H182" s="14"/>
      <c r="I182" s="15"/>
      <c r="J182" s="16">
        <v>2</v>
      </c>
      <c r="K182" s="16"/>
      <c r="L182" s="17"/>
      <c r="M182" s="18">
        <v>3</v>
      </c>
      <c r="N182" s="18" t="s">
        <v>21</v>
      </c>
      <c r="O182" s="66"/>
      <c r="P182" s="69"/>
      <c r="Q182" s="68"/>
      <c r="R182" s="69"/>
      <c r="S182" s="68"/>
      <c r="T182" s="68"/>
      <c r="U182" s="73" t="s">
        <v>107</v>
      </c>
    </row>
    <row r="183" spans="1:21" s="9" customFormat="1">
      <c r="A183" s="10" t="s">
        <v>223</v>
      </c>
      <c r="B183" s="11" t="s">
        <v>349</v>
      </c>
      <c r="C183" s="12"/>
      <c r="D183" s="13"/>
      <c r="E183" s="13"/>
      <c r="F183" s="13" t="s">
        <v>15</v>
      </c>
      <c r="G183" s="13"/>
      <c r="H183" s="14"/>
      <c r="I183" s="15"/>
      <c r="J183" s="16">
        <v>2</v>
      </c>
      <c r="K183" s="16"/>
      <c r="L183" s="17"/>
      <c r="M183" s="18">
        <v>3</v>
      </c>
      <c r="N183" s="18" t="s">
        <v>21</v>
      </c>
      <c r="O183" s="74"/>
      <c r="P183" s="75"/>
      <c r="Q183" s="68"/>
      <c r="R183" s="69"/>
      <c r="S183" s="68"/>
      <c r="T183" s="68"/>
      <c r="U183" s="25" t="s">
        <v>64</v>
      </c>
    </row>
    <row r="184" spans="1:21" s="9" customFormat="1">
      <c r="A184" s="124" t="s">
        <v>17</v>
      </c>
      <c r="B184" s="125"/>
      <c r="C184" s="26">
        <f t="shared" ref="C184:H184" si="23">SUMIF(C178:C183,"=x",$I178:$I183)+SUMIF(C178:C183,"=x",$J178:$J183)+SUMIF(C178:C183,"=x",$K178:$K183)</f>
        <v>0</v>
      </c>
      <c r="D184" s="27">
        <f t="shared" si="23"/>
        <v>0</v>
      </c>
      <c r="E184" s="27">
        <f t="shared" si="23"/>
        <v>2</v>
      </c>
      <c r="F184" s="27">
        <f t="shared" si="23"/>
        <v>4</v>
      </c>
      <c r="G184" s="27">
        <f t="shared" si="23"/>
        <v>6</v>
      </c>
      <c r="H184" s="28">
        <f t="shared" si="23"/>
        <v>0</v>
      </c>
      <c r="I184" s="129">
        <f>SUM(C184:H184)</f>
        <v>12</v>
      </c>
      <c r="J184" s="130"/>
      <c r="K184" s="130"/>
      <c r="L184" s="130"/>
      <c r="M184" s="130"/>
      <c r="N184" s="131"/>
      <c r="O184" s="108"/>
      <c r="P184" s="109"/>
      <c r="Q184" s="109"/>
      <c r="R184" s="109"/>
      <c r="S184" s="109"/>
      <c r="T184" s="109"/>
      <c r="U184" s="110"/>
    </row>
    <row r="185" spans="1:21" s="9" customFormat="1">
      <c r="A185" s="122" t="s">
        <v>18</v>
      </c>
      <c r="B185" s="123"/>
      <c r="C185" s="29">
        <f t="shared" ref="C185:H185" si="24">SUMIF(C178:C183,"=x",$M178:$M183)</f>
        <v>0</v>
      </c>
      <c r="D185" s="30">
        <f t="shared" si="24"/>
        <v>0</v>
      </c>
      <c r="E185" s="30">
        <f t="shared" si="24"/>
        <v>3</v>
      </c>
      <c r="F185" s="30">
        <f t="shared" si="24"/>
        <v>6</v>
      </c>
      <c r="G185" s="30">
        <f t="shared" si="24"/>
        <v>8</v>
      </c>
      <c r="H185" s="31">
        <f t="shared" si="24"/>
        <v>0</v>
      </c>
      <c r="I185" s="126">
        <f>SUM(C185:H185)</f>
        <v>17</v>
      </c>
      <c r="J185" s="127"/>
      <c r="K185" s="127"/>
      <c r="L185" s="127"/>
      <c r="M185" s="127"/>
      <c r="N185" s="128"/>
      <c r="O185" s="108"/>
      <c r="P185" s="109"/>
      <c r="Q185" s="109"/>
      <c r="R185" s="109"/>
      <c r="S185" s="109"/>
      <c r="T185" s="109"/>
      <c r="U185" s="110"/>
    </row>
    <row r="186" spans="1:21" s="9" customFormat="1">
      <c r="A186" s="132" t="s">
        <v>19</v>
      </c>
      <c r="B186" s="133"/>
      <c r="C186" s="32"/>
      <c r="D186" s="33"/>
      <c r="E186" s="33"/>
      <c r="F186" s="33"/>
      <c r="G186" s="33"/>
      <c r="H186" s="34"/>
      <c r="I186" s="119">
        <v>0</v>
      </c>
      <c r="J186" s="120"/>
      <c r="K186" s="120"/>
      <c r="L186" s="120"/>
      <c r="M186" s="120"/>
      <c r="N186" s="121"/>
      <c r="O186" s="108"/>
      <c r="P186" s="109"/>
      <c r="Q186" s="109"/>
      <c r="R186" s="109"/>
      <c r="S186" s="109"/>
      <c r="T186" s="109"/>
      <c r="U186" s="110"/>
    </row>
    <row r="187" spans="1:21" s="9" customFormat="1">
      <c r="A187" s="106" t="s">
        <v>246</v>
      </c>
      <c r="B187" s="107"/>
      <c r="C187" s="53"/>
      <c r="D187" s="54"/>
      <c r="E187" s="54"/>
      <c r="F187" s="54"/>
      <c r="G187" s="54"/>
      <c r="H187" s="55"/>
      <c r="I187" s="53"/>
      <c r="J187" s="54"/>
      <c r="K187" s="54"/>
      <c r="L187" s="54"/>
      <c r="M187" s="54"/>
      <c r="N187" s="55"/>
      <c r="O187" s="71"/>
      <c r="P187" s="71"/>
      <c r="Q187" s="71"/>
      <c r="R187" s="71"/>
      <c r="S187" s="71"/>
      <c r="T187" s="71"/>
      <c r="U187" s="72"/>
    </row>
    <row r="188" spans="1:21" s="9" customFormat="1">
      <c r="A188" s="10" t="s">
        <v>225</v>
      </c>
      <c r="B188" s="11" t="s">
        <v>350</v>
      </c>
      <c r="C188" s="12"/>
      <c r="D188" s="13"/>
      <c r="E188" s="13"/>
      <c r="F188" s="13"/>
      <c r="G188" s="13" t="s">
        <v>22</v>
      </c>
      <c r="H188" s="14"/>
      <c r="I188" s="15">
        <v>2</v>
      </c>
      <c r="J188" s="16"/>
      <c r="K188" s="16"/>
      <c r="L188" s="17"/>
      <c r="M188" s="18">
        <v>3</v>
      </c>
      <c r="N188" s="18" t="s">
        <v>20</v>
      </c>
      <c r="O188" s="66"/>
      <c r="P188" s="67"/>
      <c r="Q188" s="68"/>
      <c r="R188" s="69"/>
      <c r="S188" s="68"/>
      <c r="T188" s="68"/>
      <c r="U188" s="25" t="s">
        <v>121</v>
      </c>
    </row>
    <row r="189" spans="1:21" s="9" customFormat="1">
      <c r="A189" s="10" t="s">
        <v>226</v>
      </c>
      <c r="B189" s="11" t="s">
        <v>351</v>
      </c>
      <c r="C189" s="12"/>
      <c r="D189" s="13"/>
      <c r="E189" s="13"/>
      <c r="F189" s="13"/>
      <c r="G189" s="13" t="s">
        <v>22</v>
      </c>
      <c r="H189" s="14"/>
      <c r="I189" s="15"/>
      <c r="J189" s="16">
        <v>2</v>
      </c>
      <c r="K189" s="16"/>
      <c r="L189" s="17"/>
      <c r="M189" s="18">
        <v>3</v>
      </c>
      <c r="N189" s="18" t="s">
        <v>21</v>
      </c>
      <c r="O189" s="66"/>
      <c r="P189" s="70"/>
      <c r="Q189" s="68"/>
      <c r="R189" s="69"/>
      <c r="S189" s="68"/>
      <c r="T189" s="68"/>
      <c r="U189" s="25" t="s">
        <v>68</v>
      </c>
    </row>
    <row r="190" spans="1:21" s="9" customFormat="1">
      <c r="A190" s="10" t="s">
        <v>227</v>
      </c>
      <c r="B190" s="11" t="s">
        <v>352</v>
      </c>
      <c r="C190" s="12"/>
      <c r="D190" s="13"/>
      <c r="E190" s="13"/>
      <c r="F190" s="13"/>
      <c r="G190" s="13"/>
      <c r="H190" s="14" t="s">
        <v>22</v>
      </c>
      <c r="I190" s="15"/>
      <c r="J190" s="16">
        <v>2</v>
      </c>
      <c r="K190" s="16"/>
      <c r="L190" s="17"/>
      <c r="M190" s="18">
        <v>3</v>
      </c>
      <c r="N190" s="18" t="s">
        <v>21</v>
      </c>
      <c r="O190" s="66"/>
      <c r="P190" s="70"/>
      <c r="Q190" s="68"/>
      <c r="R190" s="69"/>
      <c r="S190" s="68"/>
      <c r="T190" s="68"/>
      <c r="U190" s="25" t="s">
        <v>121</v>
      </c>
    </row>
    <row r="191" spans="1:21" s="9" customFormat="1">
      <c r="A191" s="124" t="s">
        <v>17</v>
      </c>
      <c r="B191" s="125"/>
      <c r="C191" s="26"/>
      <c r="D191" s="27"/>
      <c r="E191" s="27"/>
      <c r="F191" s="27"/>
      <c r="G191" s="27"/>
      <c r="H191" s="28"/>
      <c r="I191" s="129">
        <v>2</v>
      </c>
      <c r="J191" s="130"/>
      <c r="K191" s="130"/>
      <c r="L191" s="130"/>
      <c r="M191" s="130"/>
      <c r="N191" s="131"/>
      <c r="O191" s="108"/>
      <c r="P191" s="109"/>
      <c r="Q191" s="109"/>
      <c r="R191" s="109"/>
      <c r="S191" s="109"/>
      <c r="T191" s="109"/>
      <c r="U191" s="110"/>
    </row>
    <row r="192" spans="1:21" s="9" customFormat="1">
      <c r="A192" s="122" t="s">
        <v>18</v>
      </c>
      <c r="B192" s="123"/>
      <c r="C192" s="29"/>
      <c r="D192" s="30"/>
      <c r="E192" s="30"/>
      <c r="F192" s="30"/>
      <c r="G192" s="30"/>
      <c r="H192" s="31"/>
      <c r="I192" s="126">
        <v>3</v>
      </c>
      <c r="J192" s="127"/>
      <c r="K192" s="127"/>
      <c r="L192" s="127"/>
      <c r="M192" s="127"/>
      <c r="N192" s="128"/>
      <c r="O192" s="108"/>
      <c r="P192" s="109"/>
      <c r="Q192" s="109"/>
      <c r="R192" s="109"/>
      <c r="S192" s="109"/>
      <c r="T192" s="109"/>
      <c r="U192" s="110"/>
    </row>
    <row r="193" spans="1:21" s="9" customFormat="1">
      <c r="A193" s="132" t="s">
        <v>19</v>
      </c>
      <c r="B193" s="133"/>
      <c r="C193" s="32"/>
      <c r="D193" s="33"/>
      <c r="E193" s="33"/>
      <c r="F193" s="33"/>
      <c r="G193" s="33"/>
      <c r="H193" s="34"/>
      <c r="I193" s="119" t="s">
        <v>106</v>
      </c>
      <c r="J193" s="120"/>
      <c r="K193" s="120"/>
      <c r="L193" s="120"/>
      <c r="M193" s="120"/>
      <c r="N193" s="121"/>
      <c r="O193" s="108"/>
      <c r="P193" s="109"/>
      <c r="Q193" s="109"/>
      <c r="R193" s="109"/>
      <c r="S193" s="109"/>
      <c r="T193" s="109"/>
      <c r="U193" s="110"/>
    </row>
    <row r="194" spans="1:21" s="9" customFormat="1">
      <c r="A194" s="83" t="s">
        <v>88</v>
      </c>
      <c r="B194" s="52"/>
      <c r="C194" s="53"/>
      <c r="D194" s="54"/>
      <c r="E194" s="54"/>
      <c r="F194" s="54"/>
      <c r="G194" s="54"/>
      <c r="H194" s="55"/>
      <c r="I194" s="53"/>
      <c r="J194" s="54"/>
      <c r="K194" s="54"/>
      <c r="L194" s="54"/>
      <c r="M194" s="54"/>
      <c r="N194" s="55"/>
      <c r="O194" s="71"/>
      <c r="P194" s="71"/>
      <c r="Q194" s="71"/>
      <c r="R194" s="71"/>
      <c r="S194" s="71"/>
      <c r="T194" s="71"/>
      <c r="U194" s="72"/>
    </row>
    <row r="195" spans="1:21" s="9" customFormat="1">
      <c r="A195" s="106" t="s">
        <v>63</v>
      </c>
      <c r="B195" s="107"/>
      <c r="C195" s="53"/>
      <c r="D195" s="54"/>
      <c r="E195" s="54"/>
      <c r="F195" s="54"/>
      <c r="G195" s="54"/>
      <c r="H195" s="55"/>
      <c r="I195" s="53"/>
      <c r="J195" s="54"/>
      <c r="K195" s="54"/>
      <c r="L195" s="54"/>
      <c r="M195" s="54"/>
      <c r="N195" s="55"/>
      <c r="O195" s="71"/>
      <c r="P195" s="71"/>
      <c r="Q195" s="71"/>
      <c r="R195" s="71"/>
      <c r="S195" s="71"/>
      <c r="T195" s="71"/>
      <c r="U195" s="72"/>
    </row>
    <row r="196" spans="1:21" s="9" customFormat="1">
      <c r="A196" s="10" t="s">
        <v>228</v>
      </c>
      <c r="B196" s="11" t="s">
        <v>353</v>
      </c>
      <c r="C196" s="12"/>
      <c r="D196" s="13"/>
      <c r="E196" s="13" t="s">
        <v>15</v>
      </c>
      <c r="F196" s="13"/>
      <c r="G196" s="13"/>
      <c r="H196" s="14"/>
      <c r="I196" s="15">
        <v>2</v>
      </c>
      <c r="J196" s="16"/>
      <c r="K196" s="16"/>
      <c r="L196" s="17"/>
      <c r="M196" s="18">
        <v>3</v>
      </c>
      <c r="N196" s="18" t="s">
        <v>20</v>
      </c>
      <c r="O196" s="66"/>
      <c r="P196" s="67"/>
      <c r="Q196" s="68"/>
      <c r="R196" s="69"/>
      <c r="S196" s="68"/>
      <c r="T196" s="68"/>
      <c r="U196" s="25" t="s">
        <v>105</v>
      </c>
    </row>
    <row r="197" spans="1:21" s="9" customFormat="1">
      <c r="A197" s="10" t="s">
        <v>221</v>
      </c>
      <c r="B197" s="11" t="s">
        <v>347</v>
      </c>
      <c r="C197" s="12"/>
      <c r="D197" s="13"/>
      <c r="E197" s="13"/>
      <c r="F197" s="13"/>
      <c r="G197" s="13" t="s">
        <v>15</v>
      </c>
      <c r="H197" s="14"/>
      <c r="I197" s="15"/>
      <c r="J197" s="16"/>
      <c r="K197" s="16">
        <v>2</v>
      </c>
      <c r="L197" s="17"/>
      <c r="M197" s="18">
        <v>3</v>
      </c>
      <c r="N197" s="18" t="s">
        <v>21</v>
      </c>
      <c r="O197" s="66"/>
      <c r="P197" s="70"/>
      <c r="Q197" s="68"/>
      <c r="R197" s="69"/>
      <c r="S197" s="68"/>
      <c r="T197" s="68"/>
      <c r="U197" s="25" t="s">
        <v>68</v>
      </c>
    </row>
    <row r="198" spans="1:21" s="9" customFormat="1">
      <c r="A198" s="10" t="s">
        <v>224</v>
      </c>
      <c r="B198" s="11" t="s">
        <v>354</v>
      </c>
      <c r="C198" s="12"/>
      <c r="D198" s="13"/>
      <c r="E198" s="13"/>
      <c r="F198" s="13" t="s">
        <v>15</v>
      </c>
      <c r="G198" s="13"/>
      <c r="H198" s="14"/>
      <c r="I198" s="15">
        <v>2</v>
      </c>
      <c r="J198" s="16"/>
      <c r="K198" s="16"/>
      <c r="L198" s="17"/>
      <c r="M198" s="18">
        <v>3</v>
      </c>
      <c r="N198" s="18" t="s">
        <v>20</v>
      </c>
      <c r="O198" s="66"/>
      <c r="P198" s="70"/>
      <c r="Q198" s="68"/>
      <c r="R198" s="69"/>
      <c r="S198" s="68"/>
      <c r="T198" s="68"/>
      <c r="U198" s="25" t="s">
        <v>133</v>
      </c>
    </row>
    <row r="199" spans="1:21" s="9" customFormat="1">
      <c r="A199" s="10" t="s">
        <v>225</v>
      </c>
      <c r="B199" s="11" t="s">
        <v>350</v>
      </c>
      <c r="C199" s="12"/>
      <c r="D199" s="13"/>
      <c r="E199" s="13"/>
      <c r="F199" s="13"/>
      <c r="G199" s="13" t="s">
        <v>15</v>
      </c>
      <c r="H199" s="14"/>
      <c r="I199" s="15">
        <v>2</v>
      </c>
      <c r="J199" s="16"/>
      <c r="K199" s="16"/>
      <c r="L199" s="17"/>
      <c r="M199" s="18">
        <v>3</v>
      </c>
      <c r="N199" s="18" t="s">
        <v>20</v>
      </c>
      <c r="O199" s="66"/>
      <c r="P199" s="70"/>
      <c r="Q199" s="68"/>
      <c r="R199" s="69"/>
      <c r="S199" s="68"/>
      <c r="T199" s="68"/>
      <c r="U199" s="25" t="s">
        <v>121</v>
      </c>
    </row>
    <row r="200" spans="1:21" s="9" customFormat="1">
      <c r="A200" s="10" t="s">
        <v>229</v>
      </c>
      <c r="B200" s="11" t="s">
        <v>355</v>
      </c>
      <c r="C200" s="12"/>
      <c r="D200" s="13"/>
      <c r="E200" s="13"/>
      <c r="F200" s="13"/>
      <c r="G200" s="13" t="s">
        <v>15</v>
      </c>
      <c r="H200" s="14"/>
      <c r="I200" s="15">
        <v>2</v>
      </c>
      <c r="J200" s="16"/>
      <c r="K200" s="16"/>
      <c r="L200" s="17"/>
      <c r="M200" s="18">
        <v>3</v>
      </c>
      <c r="N200" s="18" t="s">
        <v>20</v>
      </c>
      <c r="O200" s="66"/>
      <c r="P200" s="69"/>
      <c r="Q200" s="68"/>
      <c r="R200" s="69"/>
      <c r="S200" s="68"/>
      <c r="T200" s="68"/>
      <c r="U200" s="73" t="s">
        <v>134</v>
      </c>
    </row>
    <row r="201" spans="1:21" s="9" customFormat="1">
      <c r="A201" s="10" t="s">
        <v>230</v>
      </c>
      <c r="B201" s="11" t="s">
        <v>356</v>
      </c>
      <c r="C201" s="12"/>
      <c r="D201" s="13"/>
      <c r="E201" s="13"/>
      <c r="F201" s="13"/>
      <c r="G201" s="13"/>
      <c r="H201" s="14" t="s">
        <v>15</v>
      </c>
      <c r="I201" s="15">
        <v>2</v>
      </c>
      <c r="J201" s="16"/>
      <c r="K201" s="16"/>
      <c r="L201" s="17"/>
      <c r="M201" s="18">
        <v>3</v>
      </c>
      <c r="N201" s="18" t="s">
        <v>20</v>
      </c>
      <c r="O201" s="74"/>
      <c r="P201" s="75"/>
      <c r="Q201" s="68"/>
      <c r="R201" s="69"/>
      <c r="S201" s="68"/>
      <c r="T201" s="68"/>
      <c r="U201" s="25" t="s">
        <v>134</v>
      </c>
    </row>
    <row r="202" spans="1:21" s="9" customFormat="1">
      <c r="A202" s="124" t="s">
        <v>17</v>
      </c>
      <c r="B202" s="125"/>
      <c r="C202" s="26">
        <f t="shared" ref="C202:H202" si="25">SUMIF(C196:C201,"=x",$I196:$I201)+SUMIF(C196:C201,"=x",$J196:$J201)+SUMIF(C196:C201,"=x",$K196:$K201)</f>
        <v>0</v>
      </c>
      <c r="D202" s="27">
        <f t="shared" si="25"/>
        <v>0</v>
      </c>
      <c r="E202" s="27">
        <f t="shared" si="25"/>
        <v>2</v>
      </c>
      <c r="F202" s="27">
        <f t="shared" si="25"/>
        <v>2</v>
      </c>
      <c r="G202" s="27">
        <f t="shared" si="25"/>
        <v>6</v>
      </c>
      <c r="H202" s="28">
        <f t="shared" si="25"/>
        <v>2</v>
      </c>
      <c r="I202" s="129">
        <f>SUM(C202:H202)</f>
        <v>12</v>
      </c>
      <c r="J202" s="130"/>
      <c r="K202" s="130"/>
      <c r="L202" s="130"/>
      <c r="M202" s="130"/>
      <c r="N202" s="131"/>
      <c r="O202" s="108"/>
      <c r="P202" s="109"/>
      <c r="Q202" s="109"/>
      <c r="R202" s="109"/>
      <c r="S202" s="109"/>
      <c r="T202" s="109"/>
      <c r="U202" s="110"/>
    </row>
    <row r="203" spans="1:21" s="9" customFormat="1">
      <c r="A203" s="122" t="s">
        <v>18</v>
      </c>
      <c r="B203" s="123"/>
      <c r="C203" s="29">
        <f t="shared" ref="C203:H203" si="26">SUMIF(C196:C201,"=x",$M196:$M201)</f>
        <v>0</v>
      </c>
      <c r="D203" s="30">
        <f t="shared" si="26"/>
        <v>0</v>
      </c>
      <c r="E203" s="30">
        <f t="shared" si="26"/>
        <v>3</v>
      </c>
      <c r="F203" s="30">
        <f t="shared" si="26"/>
        <v>3</v>
      </c>
      <c r="G203" s="30">
        <f t="shared" si="26"/>
        <v>9</v>
      </c>
      <c r="H203" s="31">
        <f t="shared" si="26"/>
        <v>3</v>
      </c>
      <c r="I203" s="126">
        <f>SUM(C203:H203)</f>
        <v>18</v>
      </c>
      <c r="J203" s="127"/>
      <c r="K203" s="127"/>
      <c r="L203" s="127"/>
      <c r="M203" s="127"/>
      <c r="N203" s="128"/>
      <c r="O203" s="108"/>
      <c r="P203" s="109"/>
      <c r="Q203" s="109"/>
      <c r="R203" s="109"/>
      <c r="S203" s="109"/>
      <c r="T203" s="109"/>
      <c r="U203" s="110"/>
    </row>
    <row r="204" spans="1:21" s="9" customFormat="1">
      <c r="A204" s="132" t="s">
        <v>19</v>
      </c>
      <c r="B204" s="133"/>
      <c r="C204" s="32"/>
      <c r="D204" s="33"/>
      <c r="E204" s="33"/>
      <c r="F204" s="33"/>
      <c r="G204" s="33"/>
      <c r="H204" s="34"/>
      <c r="I204" s="119">
        <v>5</v>
      </c>
      <c r="J204" s="120"/>
      <c r="K204" s="120"/>
      <c r="L204" s="120"/>
      <c r="M204" s="120"/>
      <c r="N204" s="121"/>
      <c r="O204" s="108"/>
      <c r="P204" s="109"/>
      <c r="Q204" s="109"/>
      <c r="R204" s="109"/>
      <c r="S204" s="109"/>
      <c r="T204" s="109"/>
      <c r="U204" s="110"/>
    </row>
    <row r="205" spans="1:21" s="9" customFormat="1">
      <c r="A205" s="106" t="s">
        <v>248</v>
      </c>
      <c r="B205" s="107"/>
      <c r="C205" s="53"/>
      <c r="D205" s="54"/>
      <c r="E205" s="54"/>
      <c r="F205" s="54"/>
      <c r="G205" s="54"/>
      <c r="H205" s="55"/>
      <c r="I205" s="53"/>
      <c r="J205" s="54"/>
      <c r="K205" s="54"/>
      <c r="L205" s="54"/>
      <c r="M205" s="54"/>
      <c r="N205" s="55"/>
      <c r="O205" s="71"/>
      <c r="P205" s="71"/>
      <c r="Q205" s="71"/>
      <c r="R205" s="71"/>
      <c r="S205" s="71"/>
      <c r="T205" s="71"/>
      <c r="U205" s="72"/>
    </row>
    <row r="206" spans="1:21" s="9" customFormat="1">
      <c r="A206" s="10" t="s">
        <v>231</v>
      </c>
      <c r="B206" s="11" t="s">
        <v>357</v>
      </c>
      <c r="C206" s="12"/>
      <c r="D206" s="13"/>
      <c r="E206" s="13"/>
      <c r="F206" s="13"/>
      <c r="G206" s="13"/>
      <c r="H206" s="14" t="s">
        <v>22</v>
      </c>
      <c r="I206" s="15"/>
      <c r="J206" s="16">
        <v>2</v>
      </c>
      <c r="K206" s="16"/>
      <c r="L206" s="17"/>
      <c r="M206" s="18">
        <v>2</v>
      </c>
      <c r="N206" s="18" t="s">
        <v>21</v>
      </c>
      <c r="O206" s="66"/>
      <c r="P206" s="67"/>
      <c r="Q206" s="68"/>
      <c r="R206" s="69"/>
      <c r="S206" s="68"/>
      <c r="T206" s="68"/>
      <c r="U206" s="25" t="s">
        <v>135</v>
      </c>
    </row>
    <row r="207" spans="1:21" s="9" customFormat="1">
      <c r="A207" s="10" t="s">
        <v>232</v>
      </c>
      <c r="B207" s="11" t="s">
        <v>358</v>
      </c>
      <c r="C207" s="12"/>
      <c r="D207" s="13"/>
      <c r="E207" s="13"/>
      <c r="F207" s="13" t="s">
        <v>22</v>
      </c>
      <c r="G207" s="13"/>
      <c r="H207" s="14"/>
      <c r="I207" s="15">
        <v>2</v>
      </c>
      <c r="J207" s="16"/>
      <c r="K207" s="16"/>
      <c r="L207" s="17"/>
      <c r="M207" s="18">
        <v>2</v>
      </c>
      <c r="N207" s="18" t="s">
        <v>20</v>
      </c>
      <c r="O207" s="66"/>
      <c r="P207" s="70"/>
      <c r="Q207" s="68"/>
      <c r="R207" s="69"/>
      <c r="S207" s="68"/>
      <c r="T207" s="68"/>
      <c r="U207" s="25" t="s">
        <v>72</v>
      </c>
    </row>
    <row r="208" spans="1:21" s="9" customFormat="1">
      <c r="A208" s="124" t="s">
        <v>17</v>
      </c>
      <c r="B208" s="125"/>
      <c r="C208" s="26"/>
      <c r="D208" s="27"/>
      <c r="E208" s="27"/>
      <c r="F208" s="27"/>
      <c r="G208" s="27"/>
      <c r="H208" s="28"/>
      <c r="I208" s="129">
        <v>2</v>
      </c>
      <c r="J208" s="130"/>
      <c r="K208" s="130"/>
      <c r="L208" s="130"/>
      <c r="M208" s="130"/>
      <c r="N208" s="131"/>
      <c r="O208" s="108"/>
      <c r="P208" s="109"/>
      <c r="Q208" s="109"/>
      <c r="R208" s="109"/>
      <c r="S208" s="109"/>
      <c r="T208" s="109"/>
      <c r="U208" s="110"/>
    </row>
    <row r="209" spans="1:21" s="9" customFormat="1">
      <c r="A209" s="122" t="s">
        <v>18</v>
      </c>
      <c r="B209" s="123"/>
      <c r="C209" s="29"/>
      <c r="D209" s="30"/>
      <c r="E209" s="30"/>
      <c r="F209" s="30"/>
      <c r="G209" s="30"/>
      <c r="H209" s="31"/>
      <c r="I209" s="126">
        <v>2</v>
      </c>
      <c r="J209" s="127"/>
      <c r="K209" s="127"/>
      <c r="L209" s="127"/>
      <c r="M209" s="127"/>
      <c r="N209" s="128"/>
      <c r="O209" s="108"/>
      <c r="P209" s="109"/>
      <c r="Q209" s="109"/>
      <c r="R209" s="109"/>
      <c r="S209" s="109"/>
      <c r="T209" s="109"/>
      <c r="U209" s="110"/>
    </row>
    <row r="210" spans="1:21" s="9" customFormat="1">
      <c r="A210" s="132" t="s">
        <v>19</v>
      </c>
      <c r="B210" s="133"/>
      <c r="C210" s="32"/>
      <c r="D210" s="33"/>
      <c r="E210" s="33"/>
      <c r="F210" s="33"/>
      <c r="G210" s="33"/>
      <c r="H210" s="34"/>
      <c r="I210" s="119" t="s">
        <v>106</v>
      </c>
      <c r="J210" s="120"/>
      <c r="K210" s="120"/>
      <c r="L210" s="120"/>
      <c r="M210" s="120"/>
      <c r="N210" s="121"/>
      <c r="O210" s="108"/>
      <c r="P210" s="109"/>
      <c r="Q210" s="109"/>
      <c r="R210" s="109"/>
      <c r="S210" s="109"/>
      <c r="T210" s="109"/>
      <c r="U210" s="110"/>
    </row>
    <row r="211" spans="1:21" s="9" customFormat="1">
      <c r="A211" s="51" t="s">
        <v>89</v>
      </c>
      <c r="B211" s="52"/>
      <c r="C211" s="53"/>
      <c r="D211" s="54"/>
      <c r="E211" s="54"/>
      <c r="F211" s="54"/>
      <c r="G211" s="54"/>
      <c r="H211" s="55"/>
      <c r="I211" s="53"/>
      <c r="J211" s="54"/>
      <c r="K211" s="54"/>
      <c r="L211" s="54"/>
      <c r="M211" s="54"/>
      <c r="N211" s="55"/>
      <c r="O211" s="71"/>
      <c r="P211" s="71"/>
      <c r="Q211" s="71"/>
      <c r="R211" s="71"/>
      <c r="S211" s="71"/>
      <c r="T211" s="71"/>
      <c r="U211" s="72"/>
    </row>
    <row r="212" spans="1:21" s="9" customFormat="1">
      <c r="A212" s="106" t="s">
        <v>63</v>
      </c>
      <c r="B212" s="107"/>
      <c r="C212" s="53"/>
      <c r="D212" s="54"/>
      <c r="E212" s="54"/>
      <c r="F212" s="54"/>
      <c r="G212" s="54"/>
      <c r="H212" s="55"/>
      <c r="I212" s="53"/>
      <c r="J212" s="54"/>
      <c r="K212" s="54"/>
      <c r="L212" s="54"/>
      <c r="M212" s="54"/>
      <c r="N212" s="55"/>
      <c r="O212" s="71"/>
      <c r="P212" s="71"/>
      <c r="Q212" s="71"/>
      <c r="R212" s="71"/>
      <c r="S212" s="71"/>
      <c r="T212" s="71"/>
      <c r="U212" s="72"/>
    </row>
    <row r="213" spans="1:21" s="9" customFormat="1">
      <c r="A213" s="10" t="s">
        <v>233</v>
      </c>
      <c r="B213" s="11" t="s">
        <v>122</v>
      </c>
      <c r="C213" s="12"/>
      <c r="D213" s="13"/>
      <c r="E213" s="13" t="s">
        <v>15</v>
      </c>
      <c r="F213" s="13"/>
      <c r="G213" s="13"/>
      <c r="H213" s="14"/>
      <c r="I213" s="15">
        <v>2</v>
      </c>
      <c r="J213" s="16"/>
      <c r="K213" s="16"/>
      <c r="L213" s="17"/>
      <c r="M213" s="18">
        <v>3</v>
      </c>
      <c r="N213" s="18" t="s">
        <v>20</v>
      </c>
      <c r="O213" s="66"/>
      <c r="P213" s="67"/>
      <c r="Q213" s="68"/>
      <c r="R213" s="69"/>
      <c r="S213" s="68"/>
      <c r="T213" s="68"/>
      <c r="U213" s="25" t="s">
        <v>136</v>
      </c>
    </row>
    <row r="214" spans="1:21" s="9" customFormat="1">
      <c r="A214" s="10" t="s">
        <v>234</v>
      </c>
      <c r="B214" s="11" t="s">
        <v>123</v>
      </c>
      <c r="C214" s="12"/>
      <c r="D214" s="13"/>
      <c r="E214" s="13"/>
      <c r="F214" s="13" t="s">
        <v>15</v>
      </c>
      <c r="G214" s="13"/>
      <c r="H214" s="14"/>
      <c r="I214" s="15"/>
      <c r="J214" s="16">
        <v>2</v>
      </c>
      <c r="K214" s="16"/>
      <c r="L214" s="17"/>
      <c r="M214" s="18">
        <v>3</v>
      </c>
      <c r="N214" s="18" t="s">
        <v>21</v>
      </c>
      <c r="O214" s="66"/>
      <c r="P214" s="70"/>
      <c r="Q214" s="68"/>
      <c r="R214" s="69"/>
      <c r="S214" s="68"/>
      <c r="T214" s="68"/>
      <c r="U214" s="25" t="s">
        <v>137</v>
      </c>
    </row>
    <row r="215" spans="1:21" s="9" customFormat="1">
      <c r="A215" s="10" t="s">
        <v>235</v>
      </c>
      <c r="B215" s="11" t="s">
        <v>124</v>
      </c>
      <c r="C215" s="12"/>
      <c r="D215" s="13"/>
      <c r="E215" s="13"/>
      <c r="F215" s="13" t="s">
        <v>15</v>
      </c>
      <c r="G215" s="13"/>
      <c r="H215" s="14"/>
      <c r="I215" s="15"/>
      <c r="J215" s="16">
        <v>2</v>
      </c>
      <c r="K215" s="16"/>
      <c r="L215" s="17"/>
      <c r="M215" s="18">
        <v>3</v>
      </c>
      <c r="N215" s="18" t="s">
        <v>21</v>
      </c>
      <c r="O215" s="66"/>
      <c r="P215" s="70"/>
      <c r="Q215" s="68"/>
      <c r="R215" s="69"/>
      <c r="S215" s="68"/>
      <c r="T215" s="68"/>
      <c r="U215" s="25" t="s">
        <v>136</v>
      </c>
    </row>
    <row r="216" spans="1:21" s="9" customFormat="1">
      <c r="A216" s="10" t="s">
        <v>236</v>
      </c>
      <c r="B216" s="11" t="s">
        <v>125</v>
      </c>
      <c r="C216" s="12"/>
      <c r="D216" s="13"/>
      <c r="E216" s="13"/>
      <c r="F216" s="13"/>
      <c r="G216" s="13" t="s">
        <v>15</v>
      </c>
      <c r="H216" s="14"/>
      <c r="I216" s="15"/>
      <c r="J216" s="16">
        <v>1</v>
      </c>
      <c r="K216" s="16"/>
      <c r="L216" s="17"/>
      <c r="M216" s="18">
        <v>2</v>
      </c>
      <c r="N216" s="18" t="s">
        <v>21</v>
      </c>
      <c r="O216" s="66"/>
      <c r="P216" s="70"/>
      <c r="Q216" s="68"/>
      <c r="R216" s="69"/>
      <c r="S216" s="68"/>
      <c r="T216" s="68"/>
      <c r="U216" s="25" t="s">
        <v>138</v>
      </c>
    </row>
    <row r="217" spans="1:21" s="9" customFormat="1">
      <c r="A217" s="10" t="s">
        <v>237</v>
      </c>
      <c r="B217" s="11" t="s">
        <v>126</v>
      </c>
      <c r="C217" s="12"/>
      <c r="D217" s="13"/>
      <c r="E217" s="13"/>
      <c r="F217" s="13"/>
      <c r="G217" s="13" t="s">
        <v>15</v>
      </c>
      <c r="H217" s="14"/>
      <c r="I217" s="15">
        <v>1</v>
      </c>
      <c r="J217" s="16"/>
      <c r="K217" s="16"/>
      <c r="L217" s="17"/>
      <c r="M217" s="18">
        <v>2</v>
      </c>
      <c r="N217" s="18" t="s">
        <v>20</v>
      </c>
      <c r="O217" s="66"/>
      <c r="P217" s="69"/>
      <c r="Q217" s="68"/>
      <c r="R217" s="69"/>
      <c r="S217" s="68"/>
      <c r="T217" s="68"/>
      <c r="U217" s="73" t="s">
        <v>139</v>
      </c>
    </row>
    <row r="218" spans="1:21" s="9" customFormat="1">
      <c r="A218" s="10" t="s">
        <v>238</v>
      </c>
      <c r="B218" s="11" t="s">
        <v>127</v>
      </c>
      <c r="C218" s="12"/>
      <c r="D218" s="13"/>
      <c r="E218" s="13"/>
      <c r="F218" s="13"/>
      <c r="G218" s="13" t="s">
        <v>15</v>
      </c>
      <c r="H218" s="14"/>
      <c r="I218" s="15"/>
      <c r="J218" s="16">
        <v>2</v>
      </c>
      <c r="K218" s="16"/>
      <c r="L218" s="17"/>
      <c r="M218" s="18">
        <v>2</v>
      </c>
      <c r="N218" s="18" t="s">
        <v>21</v>
      </c>
      <c r="O218" s="74"/>
      <c r="P218" s="75"/>
      <c r="Q218" s="68"/>
      <c r="R218" s="69"/>
      <c r="S218" s="68"/>
      <c r="T218" s="68"/>
      <c r="U218" s="25" t="s">
        <v>140</v>
      </c>
    </row>
    <row r="219" spans="1:21" s="9" customFormat="1">
      <c r="A219" s="10" t="s">
        <v>239</v>
      </c>
      <c r="B219" s="11" t="s">
        <v>128</v>
      </c>
      <c r="C219" s="12"/>
      <c r="D219" s="13"/>
      <c r="E219" s="13"/>
      <c r="F219" s="13"/>
      <c r="G219" s="13" t="s">
        <v>15</v>
      </c>
      <c r="H219" s="14"/>
      <c r="I219" s="15">
        <v>2</v>
      </c>
      <c r="J219" s="16"/>
      <c r="K219" s="16"/>
      <c r="L219" s="17"/>
      <c r="M219" s="18">
        <v>2</v>
      </c>
      <c r="N219" s="18" t="s">
        <v>20</v>
      </c>
      <c r="O219" s="66"/>
      <c r="P219" s="70"/>
      <c r="Q219" s="68"/>
      <c r="R219" s="69"/>
      <c r="S219" s="68"/>
      <c r="T219" s="68"/>
      <c r="U219" s="25" t="s">
        <v>141</v>
      </c>
    </row>
    <row r="220" spans="1:21" s="9" customFormat="1">
      <c r="A220" s="124" t="s">
        <v>17</v>
      </c>
      <c r="B220" s="125"/>
      <c r="C220" s="26">
        <f t="shared" ref="C220:H220" si="27">SUMIF(C213:C219,"=x",$I213:$I219)+SUMIF(C213:C219,"=x",$J213:$J219)+SUMIF(C213:C219,"=x",$K213:$K219)</f>
        <v>0</v>
      </c>
      <c r="D220" s="27">
        <f t="shared" si="27"/>
        <v>0</v>
      </c>
      <c r="E220" s="27">
        <f t="shared" si="27"/>
        <v>2</v>
      </c>
      <c r="F220" s="27">
        <f t="shared" si="27"/>
        <v>4</v>
      </c>
      <c r="G220" s="27">
        <f t="shared" si="27"/>
        <v>6</v>
      </c>
      <c r="H220" s="28">
        <f t="shared" si="27"/>
        <v>0</v>
      </c>
      <c r="I220" s="129">
        <f>SUM(C220:H220)</f>
        <v>12</v>
      </c>
      <c r="J220" s="130"/>
      <c r="K220" s="130"/>
      <c r="L220" s="130"/>
      <c r="M220" s="130"/>
      <c r="N220" s="131"/>
      <c r="O220" s="108"/>
      <c r="P220" s="109"/>
      <c r="Q220" s="109"/>
      <c r="R220" s="109"/>
      <c r="S220" s="109"/>
      <c r="T220" s="109"/>
      <c r="U220" s="110"/>
    </row>
    <row r="221" spans="1:21" s="9" customFormat="1">
      <c r="A221" s="122" t="s">
        <v>18</v>
      </c>
      <c r="B221" s="123"/>
      <c r="C221" s="29">
        <f t="shared" ref="C221:H221" si="28">SUMIF(C213:C219,"=x",$M213:$M219)</f>
        <v>0</v>
      </c>
      <c r="D221" s="30">
        <f t="shared" si="28"/>
        <v>0</v>
      </c>
      <c r="E221" s="30">
        <f t="shared" si="28"/>
        <v>3</v>
      </c>
      <c r="F221" s="30">
        <f t="shared" si="28"/>
        <v>6</v>
      </c>
      <c r="G221" s="30">
        <f t="shared" si="28"/>
        <v>8</v>
      </c>
      <c r="H221" s="31">
        <f t="shared" si="28"/>
        <v>0</v>
      </c>
      <c r="I221" s="126">
        <f>SUM(C221:H221)</f>
        <v>17</v>
      </c>
      <c r="J221" s="127"/>
      <c r="K221" s="127"/>
      <c r="L221" s="127"/>
      <c r="M221" s="127"/>
      <c r="N221" s="128"/>
      <c r="O221" s="108"/>
      <c r="P221" s="109"/>
      <c r="Q221" s="109"/>
      <c r="R221" s="109"/>
      <c r="S221" s="109"/>
      <c r="T221" s="109"/>
      <c r="U221" s="110"/>
    </row>
    <row r="222" spans="1:21" s="9" customFormat="1">
      <c r="A222" s="132" t="s">
        <v>19</v>
      </c>
      <c r="B222" s="133"/>
      <c r="C222" s="32"/>
      <c r="D222" s="33"/>
      <c r="E222" s="33"/>
      <c r="F222" s="33"/>
      <c r="G222" s="33"/>
      <c r="H222" s="34"/>
      <c r="I222" s="119">
        <v>3</v>
      </c>
      <c r="J222" s="120"/>
      <c r="K222" s="120"/>
      <c r="L222" s="120"/>
      <c r="M222" s="120"/>
      <c r="N222" s="121"/>
      <c r="O222" s="108"/>
      <c r="P222" s="109"/>
      <c r="Q222" s="109"/>
      <c r="R222" s="109"/>
      <c r="S222" s="109"/>
      <c r="T222" s="109"/>
      <c r="U222" s="110"/>
    </row>
    <row r="223" spans="1:21" s="9" customFormat="1">
      <c r="A223" s="106" t="s">
        <v>71</v>
      </c>
      <c r="B223" s="107"/>
      <c r="C223" s="53"/>
      <c r="D223" s="54"/>
      <c r="E223" s="54"/>
      <c r="F223" s="54"/>
      <c r="G223" s="54"/>
      <c r="H223" s="55"/>
      <c r="I223" s="53"/>
      <c r="J223" s="54"/>
      <c r="K223" s="54"/>
      <c r="L223" s="54"/>
      <c r="M223" s="54"/>
      <c r="N223" s="55"/>
      <c r="O223" s="71"/>
      <c r="P223" s="71"/>
      <c r="Q223" s="71"/>
      <c r="R223" s="71"/>
      <c r="S223" s="71"/>
      <c r="T223" s="71"/>
      <c r="U223" s="72"/>
    </row>
    <row r="224" spans="1:21" s="9" customFormat="1">
      <c r="A224" s="10" t="s">
        <v>240</v>
      </c>
      <c r="B224" s="11" t="s">
        <v>129</v>
      </c>
      <c r="C224" s="12"/>
      <c r="D224" s="13"/>
      <c r="E224" s="13" t="s">
        <v>22</v>
      </c>
      <c r="F224" s="13"/>
      <c r="G224" s="13"/>
      <c r="H224" s="14"/>
      <c r="I224" s="15"/>
      <c r="J224" s="16">
        <v>2</v>
      </c>
      <c r="K224" s="16"/>
      <c r="L224" s="17"/>
      <c r="M224" s="18">
        <v>3</v>
      </c>
      <c r="N224" s="18" t="s">
        <v>21</v>
      </c>
      <c r="O224" s="66"/>
      <c r="P224" s="67"/>
      <c r="Q224" s="68"/>
      <c r="R224" s="69"/>
      <c r="S224" s="68"/>
      <c r="T224" s="68"/>
      <c r="U224" s="25" t="s">
        <v>142</v>
      </c>
    </row>
    <row r="225" spans="1:21" s="9" customFormat="1">
      <c r="A225" s="10" t="s">
        <v>241</v>
      </c>
      <c r="B225" s="11" t="s">
        <v>130</v>
      </c>
      <c r="C225" s="12"/>
      <c r="D225" s="13"/>
      <c r="E225" s="13"/>
      <c r="F225" s="13"/>
      <c r="G225" s="13"/>
      <c r="H225" s="14" t="s">
        <v>22</v>
      </c>
      <c r="I225" s="15"/>
      <c r="J225" s="16">
        <v>2</v>
      </c>
      <c r="K225" s="16"/>
      <c r="L225" s="17"/>
      <c r="M225" s="18">
        <v>3</v>
      </c>
      <c r="N225" s="18" t="s">
        <v>21</v>
      </c>
      <c r="O225" s="66"/>
      <c r="P225" s="70"/>
      <c r="Q225" s="68"/>
      <c r="R225" s="69"/>
      <c r="S225" s="68"/>
      <c r="T225" s="68"/>
      <c r="U225" s="25" t="s">
        <v>138</v>
      </c>
    </row>
    <row r="226" spans="1:21" s="9" customFormat="1">
      <c r="A226" s="10" t="s">
        <v>242</v>
      </c>
      <c r="B226" s="11" t="s">
        <v>131</v>
      </c>
      <c r="C226" s="12"/>
      <c r="D226" s="13"/>
      <c r="E226" s="13"/>
      <c r="F226" s="13"/>
      <c r="G226" s="13" t="s">
        <v>22</v>
      </c>
      <c r="H226" s="14"/>
      <c r="I226" s="15">
        <v>2</v>
      </c>
      <c r="J226" s="16"/>
      <c r="K226" s="16"/>
      <c r="L226" s="17"/>
      <c r="M226" s="18">
        <v>3</v>
      </c>
      <c r="N226" s="18" t="s">
        <v>20</v>
      </c>
      <c r="O226" s="66"/>
      <c r="P226" s="70"/>
      <c r="Q226" s="68"/>
      <c r="R226" s="69"/>
      <c r="S226" s="68"/>
      <c r="T226" s="68"/>
      <c r="U226" s="25" t="s">
        <v>140</v>
      </c>
    </row>
    <row r="227" spans="1:21" s="9" customFormat="1">
      <c r="A227" s="10" t="s">
        <v>243</v>
      </c>
      <c r="B227" s="11" t="s">
        <v>132</v>
      </c>
      <c r="C227" s="12"/>
      <c r="D227" s="13"/>
      <c r="E227" s="13"/>
      <c r="F227" s="13" t="s">
        <v>22</v>
      </c>
      <c r="G227" s="13"/>
      <c r="H227" s="14"/>
      <c r="I227" s="15"/>
      <c r="J227" s="16">
        <v>2</v>
      </c>
      <c r="K227" s="16"/>
      <c r="L227" s="17"/>
      <c r="M227" s="18">
        <v>3</v>
      </c>
      <c r="N227" s="18" t="s">
        <v>21</v>
      </c>
      <c r="O227" s="66"/>
      <c r="P227" s="70"/>
      <c r="Q227" s="68"/>
      <c r="R227" s="69"/>
      <c r="S227" s="68"/>
      <c r="T227" s="68"/>
      <c r="U227" s="25" t="s">
        <v>143</v>
      </c>
    </row>
    <row r="228" spans="1:21" s="9" customFormat="1">
      <c r="A228" s="124" t="s">
        <v>17</v>
      </c>
      <c r="B228" s="125"/>
      <c r="C228" s="26">
        <f t="shared" ref="C228:H228" si="29">SUMIF(C224:C227,"=x",$I224:$I227)+SUMIF(C224:C227,"=x",$J224:$J227)+SUMIF(C224:C227,"=x",$K224:$K227)</f>
        <v>0</v>
      </c>
      <c r="D228" s="27">
        <f t="shared" si="29"/>
        <v>0</v>
      </c>
      <c r="E228" s="27">
        <f t="shared" si="29"/>
        <v>0</v>
      </c>
      <c r="F228" s="27">
        <f t="shared" si="29"/>
        <v>0</v>
      </c>
      <c r="G228" s="27">
        <f t="shared" si="29"/>
        <v>0</v>
      </c>
      <c r="H228" s="28">
        <f t="shared" si="29"/>
        <v>0</v>
      </c>
      <c r="I228" s="129">
        <v>2</v>
      </c>
      <c r="J228" s="130"/>
      <c r="K228" s="130"/>
      <c r="L228" s="130"/>
      <c r="M228" s="130"/>
      <c r="N228" s="131"/>
      <c r="O228" s="103"/>
      <c r="P228" s="104"/>
      <c r="Q228" s="104"/>
      <c r="R228" s="104"/>
      <c r="S228" s="104"/>
      <c r="T228" s="104"/>
      <c r="U228" s="105"/>
    </row>
    <row r="229" spans="1:21" s="9" customFormat="1">
      <c r="A229" s="122" t="s">
        <v>18</v>
      </c>
      <c r="B229" s="123"/>
      <c r="C229" s="29">
        <f t="shared" ref="C229:H229" si="30">SUMIF(C224:C227,"=x",$M224:$M227)</f>
        <v>0</v>
      </c>
      <c r="D229" s="30">
        <f t="shared" si="30"/>
        <v>0</v>
      </c>
      <c r="E229" s="30">
        <f t="shared" si="30"/>
        <v>0</v>
      </c>
      <c r="F229" s="30">
        <f t="shared" si="30"/>
        <v>0</v>
      </c>
      <c r="G229" s="30">
        <f t="shared" si="30"/>
        <v>0</v>
      </c>
      <c r="H229" s="31">
        <f t="shared" si="30"/>
        <v>0</v>
      </c>
      <c r="I229" s="126">
        <v>3</v>
      </c>
      <c r="J229" s="127"/>
      <c r="K229" s="127"/>
      <c r="L229" s="127"/>
      <c r="M229" s="127"/>
      <c r="N229" s="128"/>
      <c r="O229" s="103"/>
      <c r="P229" s="104"/>
      <c r="Q229" s="104"/>
      <c r="R229" s="104"/>
      <c r="S229" s="104"/>
      <c r="T229" s="104"/>
      <c r="U229" s="105"/>
    </row>
    <row r="230" spans="1:21" s="9" customFormat="1">
      <c r="A230" s="132" t="s">
        <v>19</v>
      </c>
      <c r="B230" s="133"/>
      <c r="C230" s="32"/>
      <c r="D230" s="33"/>
      <c r="E230" s="33"/>
      <c r="F230" s="33"/>
      <c r="G230" s="33"/>
      <c r="H230" s="34"/>
      <c r="I230" s="119" t="s">
        <v>106</v>
      </c>
      <c r="J230" s="120"/>
      <c r="K230" s="120"/>
      <c r="L230" s="120"/>
      <c r="M230" s="120"/>
      <c r="N230" s="121"/>
      <c r="O230" s="103"/>
      <c r="P230" s="104"/>
      <c r="Q230" s="104"/>
      <c r="R230" s="104"/>
      <c r="S230" s="104"/>
      <c r="T230" s="104"/>
      <c r="U230" s="105"/>
    </row>
    <row r="231" spans="1:21" s="9" customFormat="1">
      <c r="A231" s="106" t="s">
        <v>145</v>
      </c>
      <c r="B231" s="107"/>
      <c r="C231" s="53"/>
      <c r="D231" s="54"/>
      <c r="E231" s="54"/>
      <c r="F231" s="54"/>
      <c r="G231" s="54"/>
      <c r="H231" s="55"/>
      <c r="I231" s="53"/>
      <c r="J231" s="54"/>
      <c r="K231" s="54"/>
      <c r="L231" s="54"/>
      <c r="M231" s="54"/>
      <c r="N231" s="55"/>
      <c r="O231" s="54"/>
      <c r="P231" s="54"/>
      <c r="Q231" s="54"/>
      <c r="R231" s="54"/>
      <c r="S231" s="54"/>
      <c r="T231" s="54"/>
      <c r="U231" s="55"/>
    </row>
    <row r="232" spans="1:21" s="9" customFormat="1">
      <c r="A232" s="10"/>
      <c r="B232" s="11" t="s">
        <v>90</v>
      </c>
      <c r="C232" s="12"/>
      <c r="D232" s="13"/>
      <c r="E232" s="13"/>
      <c r="F232" s="13"/>
      <c r="G232" s="13"/>
      <c r="H232" s="14"/>
      <c r="I232" s="15"/>
      <c r="J232" s="16"/>
      <c r="K232" s="16"/>
      <c r="L232" s="17"/>
      <c r="M232" s="18">
        <v>9</v>
      </c>
      <c r="N232" s="18"/>
      <c r="O232" s="19"/>
      <c r="P232" s="20"/>
      <c r="Q232" s="21"/>
      <c r="R232" s="22"/>
      <c r="S232" s="21"/>
      <c r="T232" s="21"/>
      <c r="U232" s="23"/>
    </row>
    <row r="233" spans="1:21" s="9" customFormat="1">
      <c r="A233" s="10" t="s">
        <v>244</v>
      </c>
      <c r="B233" s="11" t="s">
        <v>254</v>
      </c>
      <c r="C233" s="12"/>
      <c r="D233" s="13"/>
      <c r="E233" s="13"/>
      <c r="F233" s="13"/>
      <c r="G233" s="13"/>
      <c r="H233" s="14" t="s">
        <v>15</v>
      </c>
      <c r="I233" s="15"/>
      <c r="J233" s="16">
        <v>1</v>
      </c>
      <c r="K233" s="16"/>
      <c r="L233" s="17"/>
      <c r="M233" s="18">
        <v>10</v>
      </c>
      <c r="N233" s="18" t="s">
        <v>251</v>
      </c>
      <c r="O233" s="19"/>
      <c r="P233" s="24"/>
      <c r="Q233" s="21"/>
      <c r="R233" s="22"/>
      <c r="S233" s="21"/>
      <c r="T233" s="21"/>
      <c r="U233" s="25" t="s">
        <v>95</v>
      </c>
    </row>
    <row r="234" spans="1:21" s="9" customFormat="1">
      <c r="A234" s="10" t="s">
        <v>245</v>
      </c>
      <c r="B234" s="11" t="s">
        <v>91</v>
      </c>
      <c r="C234" s="12"/>
      <c r="D234" s="13"/>
      <c r="E234" s="13"/>
      <c r="F234" s="13" t="s">
        <v>15</v>
      </c>
      <c r="G234" s="13"/>
      <c r="H234" s="14"/>
      <c r="I234" s="15"/>
      <c r="J234" s="16"/>
      <c r="K234" s="16"/>
      <c r="L234" s="17"/>
      <c r="M234" s="18">
        <v>0</v>
      </c>
      <c r="N234" s="18" t="s">
        <v>16</v>
      </c>
      <c r="O234" s="19"/>
      <c r="P234" s="24"/>
      <c r="Q234" s="21"/>
      <c r="R234" s="22"/>
      <c r="S234" s="21"/>
      <c r="T234" s="21"/>
      <c r="U234" s="25" t="s">
        <v>95</v>
      </c>
    </row>
    <row r="235" spans="1:21" s="9" customFormat="1">
      <c r="A235" s="124" t="s">
        <v>17</v>
      </c>
      <c r="B235" s="125"/>
      <c r="C235" s="26">
        <f t="shared" ref="C235:H235" si="31">SUMIF(C232:C234,"=x",$I232:$I234)+SUMIF(C232:C234,"=x",$J232:$J234)+SUMIF(C232:C234,"=x",$K232:$K234)</f>
        <v>0</v>
      </c>
      <c r="D235" s="27">
        <f t="shared" si="31"/>
        <v>0</v>
      </c>
      <c r="E235" s="27">
        <f t="shared" si="31"/>
        <v>0</v>
      </c>
      <c r="F235" s="27">
        <f t="shared" si="31"/>
        <v>0</v>
      </c>
      <c r="G235" s="27">
        <f t="shared" si="31"/>
        <v>0</v>
      </c>
      <c r="H235" s="28">
        <f t="shared" si="31"/>
        <v>1</v>
      </c>
      <c r="I235" s="129">
        <v>9</v>
      </c>
      <c r="J235" s="130"/>
      <c r="K235" s="130"/>
      <c r="L235" s="130"/>
      <c r="M235" s="130"/>
      <c r="N235" s="131"/>
      <c r="O235" s="103"/>
      <c r="P235" s="104"/>
      <c r="Q235" s="104"/>
      <c r="R235" s="104"/>
      <c r="S235" s="104"/>
      <c r="T235" s="104"/>
      <c r="U235" s="105"/>
    </row>
    <row r="236" spans="1:21" s="9" customFormat="1">
      <c r="A236" s="122" t="s">
        <v>18</v>
      </c>
      <c r="B236" s="123"/>
      <c r="C236" s="29">
        <f t="shared" ref="C236:H236" si="32">SUMIF(C232:C234,"=x",$M232:$M234)</f>
        <v>0</v>
      </c>
      <c r="D236" s="30">
        <f t="shared" si="32"/>
        <v>0</v>
      </c>
      <c r="E236" s="30">
        <f t="shared" si="32"/>
        <v>0</v>
      </c>
      <c r="F236" s="30">
        <f t="shared" si="32"/>
        <v>0</v>
      </c>
      <c r="G236" s="30">
        <f t="shared" si="32"/>
        <v>0</v>
      </c>
      <c r="H236" s="31">
        <f t="shared" si="32"/>
        <v>10</v>
      </c>
      <c r="I236" s="126">
        <v>19</v>
      </c>
      <c r="J236" s="127"/>
      <c r="K236" s="127"/>
      <c r="L236" s="127"/>
      <c r="M236" s="127"/>
      <c r="N236" s="128"/>
      <c r="O236" s="103"/>
      <c r="P236" s="104"/>
      <c r="Q236" s="104"/>
      <c r="R236" s="104"/>
      <c r="S236" s="104"/>
      <c r="T236" s="104"/>
      <c r="U236" s="105"/>
    </row>
    <row r="237" spans="1:21" s="9" customFormat="1">
      <c r="A237" s="132" t="s">
        <v>19</v>
      </c>
      <c r="B237" s="133"/>
      <c r="C237" s="32"/>
      <c r="D237" s="33"/>
      <c r="E237" s="33"/>
      <c r="F237" s="33"/>
      <c r="G237" s="33"/>
      <c r="H237" s="34"/>
      <c r="I237" s="119" t="s">
        <v>144</v>
      </c>
      <c r="J237" s="120"/>
      <c r="K237" s="120"/>
      <c r="L237" s="120"/>
      <c r="M237" s="120"/>
      <c r="N237" s="121"/>
      <c r="O237" s="103"/>
      <c r="P237" s="104"/>
      <c r="Q237" s="104"/>
      <c r="R237" s="104"/>
      <c r="S237" s="104"/>
      <c r="T237" s="104"/>
      <c r="U237" s="105"/>
    </row>
    <row r="238" spans="1:21" s="9" customFormat="1">
      <c r="A238" s="56"/>
      <c r="B238" s="57"/>
      <c r="C238" s="58"/>
      <c r="D238" s="62"/>
      <c r="E238" s="62"/>
      <c r="F238" s="62"/>
      <c r="G238" s="62"/>
      <c r="H238" s="63"/>
      <c r="I238" s="58"/>
      <c r="J238" s="59"/>
      <c r="K238" s="59"/>
      <c r="L238" s="59"/>
      <c r="M238" s="59"/>
      <c r="N238" s="60"/>
      <c r="O238" s="53"/>
      <c r="P238" s="54"/>
      <c r="Q238" s="54"/>
      <c r="R238" s="54"/>
      <c r="S238" s="54"/>
      <c r="T238" s="54"/>
      <c r="U238" s="55"/>
    </row>
    <row r="239" spans="1:21" s="9" customFormat="1">
      <c r="A239" s="56"/>
      <c r="B239" s="57"/>
      <c r="C239" s="58"/>
      <c r="D239" s="62"/>
      <c r="E239" s="62"/>
      <c r="F239" s="62"/>
      <c r="G239" s="62"/>
      <c r="H239" s="63"/>
      <c r="I239" s="58"/>
      <c r="J239" s="59"/>
      <c r="K239" s="59"/>
      <c r="L239" s="59"/>
      <c r="M239" s="59"/>
      <c r="N239" s="60"/>
      <c r="O239" s="53"/>
      <c r="P239" s="54"/>
      <c r="Q239" s="54"/>
      <c r="R239" s="54"/>
      <c r="S239" s="54"/>
      <c r="T239" s="54"/>
      <c r="U239" s="55"/>
    </row>
    <row r="240" spans="1:21" s="9" customFormat="1">
      <c r="A240" s="106"/>
      <c r="B240" s="107"/>
      <c r="C240" s="103"/>
      <c r="D240" s="104"/>
      <c r="E240" s="104"/>
      <c r="F240" s="104"/>
      <c r="G240" s="104"/>
      <c r="H240" s="105"/>
      <c r="I240" s="103"/>
      <c r="J240" s="104"/>
      <c r="K240" s="104"/>
      <c r="L240" s="104"/>
      <c r="M240" s="104"/>
      <c r="N240" s="105"/>
      <c r="O240" s="103"/>
      <c r="P240" s="104"/>
      <c r="Q240" s="104"/>
      <c r="R240" s="104"/>
      <c r="S240" s="104"/>
      <c r="T240" s="104"/>
      <c r="U240" s="105"/>
    </row>
    <row r="241" spans="1:21" s="9" customFormat="1">
      <c r="A241" s="122" t="s">
        <v>18</v>
      </c>
      <c r="B241" s="123"/>
      <c r="C241" s="29"/>
      <c r="D241" s="30"/>
      <c r="E241" s="30"/>
      <c r="F241" s="30"/>
      <c r="G241" s="30"/>
      <c r="H241" s="31"/>
      <c r="I241" s="100">
        <v>180</v>
      </c>
      <c r="J241" s="101"/>
      <c r="K241" s="101"/>
      <c r="L241" s="101"/>
      <c r="M241" s="101"/>
      <c r="N241" s="102"/>
      <c r="O241" s="103"/>
      <c r="P241" s="104"/>
      <c r="Q241" s="104"/>
      <c r="R241" s="104"/>
      <c r="S241" s="104"/>
      <c r="T241" s="104"/>
      <c r="U241" s="105"/>
    </row>
    <row r="242" spans="1:21" s="9" customFormat="1">
      <c r="A242" s="3"/>
      <c r="B242" s="35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5"/>
      <c r="O242" s="3"/>
      <c r="P242" s="3"/>
      <c r="Q242" s="3"/>
      <c r="R242" s="3"/>
      <c r="S242" s="3"/>
      <c r="T242" s="3"/>
      <c r="U242" s="3"/>
    </row>
    <row r="243" spans="1:21" s="9" customFormat="1" ht="15">
      <c r="A243" s="98" t="s">
        <v>250</v>
      </c>
      <c r="B243" s="99"/>
      <c r="C243" s="4"/>
      <c r="E243" s="4"/>
      <c r="F243" s="4"/>
      <c r="G243" s="4"/>
      <c r="H243" s="4"/>
      <c r="I243" s="4"/>
      <c r="J243" s="4"/>
      <c r="K243" s="4"/>
      <c r="L243" s="4"/>
      <c r="M243" s="4"/>
      <c r="N243" s="5"/>
      <c r="O243" s="3"/>
      <c r="P243" s="3"/>
      <c r="Q243" s="3"/>
      <c r="R243" s="3"/>
      <c r="S243" s="3"/>
      <c r="T243" s="3"/>
      <c r="U243" s="3"/>
    </row>
    <row r="244" spans="1:21" s="9" customFormat="1">
      <c r="B244" s="4"/>
      <c r="C244" s="4"/>
      <c r="E244" s="4"/>
      <c r="F244" s="4"/>
      <c r="G244" s="4"/>
      <c r="H244" s="4"/>
      <c r="I244" s="4"/>
      <c r="J244" s="4"/>
      <c r="K244" s="4"/>
      <c r="L244" s="4"/>
      <c r="M244" s="4"/>
      <c r="N244" s="5"/>
      <c r="O244" s="3"/>
      <c r="P244" s="3"/>
      <c r="Q244" s="3"/>
      <c r="R244" s="3"/>
      <c r="S244" s="3"/>
      <c r="T244" s="3"/>
      <c r="U244" s="3"/>
    </row>
    <row r="245" spans="1:21" s="9" customFormat="1">
      <c r="A245" s="36" t="s">
        <v>23</v>
      </c>
      <c r="B245" s="35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5"/>
      <c r="O245" s="3"/>
      <c r="P245" s="3"/>
      <c r="Q245" s="3"/>
      <c r="R245" s="3"/>
      <c r="S245" s="3"/>
      <c r="T245" s="3"/>
      <c r="U245" s="3"/>
    </row>
    <row r="246" spans="1:21" s="9" customFormat="1">
      <c r="A246" s="37" t="s">
        <v>24</v>
      </c>
      <c r="B246" s="35"/>
      <c r="C246" s="40"/>
      <c r="D246" s="94" t="s">
        <v>359</v>
      </c>
      <c r="E246" s="94"/>
      <c r="F246" s="4"/>
      <c r="G246" s="4"/>
      <c r="H246" s="4"/>
      <c r="I246" s="4"/>
      <c r="J246" s="4"/>
      <c r="K246" s="4"/>
      <c r="L246" s="4"/>
      <c r="M246" s="4"/>
      <c r="N246" s="5"/>
      <c r="O246" s="3"/>
      <c r="P246" s="3"/>
      <c r="Q246" s="3"/>
      <c r="R246" s="3"/>
      <c r="S246" s="3"/>
      <c r="T246" s="3"/>
      <c r="U246" s="3"/>
    </row>
    <row r="247" spans="1:21" s="9" customFormat="1">
      <c r="A247" s="37" t="s">
        <v>25</v>
      </c>
      <c r="B247" s="35"/>
      <c r="C247" s="40"/>
      <c r="D247" s="94" t="s">
        <v>360</v>
      </c>
      <c r="E247" s="94"/>
      <c r="F247" s="4"/>
      <c r="G247" s="4"/>
      <c r="H247" s="4"/>
      <c r="I247" s="4"/>
      <c r="J247" s="4"/>
      <c r="K247" s="4"/>
      <c r="L247" s="4"/>
      <c r="M247" s="4"/>
      <c r="N247" s="5"/>
      <c r="O247" s="3"/>
      <c r="P247" s="3"/>
      <c r="Q247" s="3"/>
      <c r="R247" s="3"/>
      <c r="S247" s="3"/>
      <c r="T247" s="3"/>
      <c r="U247" s="3"/>
    </row>
    <row r="248" spans="1:21" s="9" customFormat="1">
      <c r="A248" s="37" t="s">
        <v>26</v>
      </c>
      <c r="B248" s="35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5"/>
      <c r="O248" s="3"/>
      <c r="P248" s="3"/>
      <c r="Q248" s="3"/>
      <c r="R248" s="3"/>
      <c r="S248" s="3"/>
      <c r="T248" s="3"/>
      <c r="U248" s="3"/>
    </row>
    <row r="249" spans="1:21" s="9" customFormat="1">
      <c r="A249" s="37" t="s">
        <v>27</v>
      </c>
      <c r="B249" s="35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5"/>
      <c r="O249" s="3"/>
      <c r="P249" s="3"/>
      <c r="Q249" s="3"/>
      <c r="R249" s="3"/>
      <c r="S249" s="3"/>
      <c r="T249" s="3"/>
      <c r="U249" s="3"/>
    </row>
    <row r="250" spans="1:21" s="9" customFormat="1">
      <c r="A250" s="37" t="s">
        <v>28</v>
      </c>
      <c r="B250" s="35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5"/>
      <c r="O250" s="3"/>
      <c r="P250" s="3"/>
      <c r="Q250" s="3"/>
      <c r="R250" s="3"/>
      <c r="S250" s="3"/>
      <c r="T250" s="3"/>
      <c r="U250" s="3"/>
    </row>
    <row r="251" spans="1:21" s="9" customFormat="1">
      <c r="A251" s="3"/>
      <c r="B251" s="35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5"/>
      <c r="O251" s="3"/>
      <c r="P251" s="3"/>
      <c r="Q251" s="3"/>
      <c r="R251" s="3"/>
      <c r="S251" s="3"/>
      <c r="T251" s="3"/>
      <c r="U251" s="3"/>
    </row>
    <row r="252" spans="1:21" s="9" customFormat="1" ht="28.5" customHeight="1">
      <c r="A252" s="36" t="s">
        <v>29</v>
      </c>
      <c r="B252" s="35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5"/>
      <c r="O252" s="3"/>
      <c r="P252" s="3"/>
      <c r="Q252" s="3"/>
      <c r="R252" s="3"/>
      <c r="S252" s="3"/>
      <c r="T252" s="3"/>
      <c r="U252" s="3"/>
    </row>
    <row r="253" spans="1:21" s="9" customFormat="1">
      <c r="A253" s="38" t="s">
        <v>30</v>
      </c>
      <c r="B253" s="35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5"/>
      <c r="O253" s="3"/>
      <c r="P253" s="3"/>
      <c r="Q253" s="3"/>
      <c r="R253" s="3"/>
      <c r="S253" s="3"/>
      <c r="T253" s="3"/>
      <c r="U253" s="3"/>
    </row>
    <row r="254" spans="1:21" s="9" customFormat="1">
      <c r="A254" s="39" t="s">
        <v>31</v>
      </c>
      <c r="B254" s="35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5"/>
      <c r="O254" s="3"/>
      <c r="P254" s="3"/>
      <c r="Q254" s="3"/>
      <c r="R254" s="3"/>
      <c r="S254" s="3"/>
      <c r="T254" s="3"/>
      <c r="U254" s="3"/>
    </row>
    <row r="255" spans="1:21" s="9" customFormat="1" ht="12.75" customHeight="1">
      <c r="A255" s="37" t="s">
        <v>32</v>
      </c>
      <c r="B255" s="35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5"/>
      <c r="O255" s="3"/>
      <c r="P255" s="3"/>
      <c r="Q255" s="3"/>
      <c r="R255" s="3"/>
      <c r="S255" s="3"/>
      <c r="T255" s="3"/>
      <c r="U255" s="3"/>
    </row>
    <row r="256" spans="1:21" s="9" customFormat="1">
      <c r="A256" s="3"/>
      <c r="B256" s="35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5"/>
      <c r="O256" s="3"/>
      <c r="P256" s="3"/>
      <c r="Q256" s="3"/>
      <c r="R256" s="3"/>
      <c r="S256" s="3"/>
      <c r="T256" s="3"/>
      <c r="U256" s="3"/>
    </row>
    <row r="257" spans="1:21" s="9" customFormat="1">
      <c r="A257" s="3"/>
      <c r="B257" s="35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5"/>
      <c r="O257" s="3"/>
      <c r="P257" s="3"/>
      <c r="Q257" s="3"/>
      <c r="R257" s="3"/>
      <c r="S257" s="3"/>
      <c r="T257" s="3"/>
      <c r="U257" s="3"/>
    </row>
    <row r="258" spans="1:21" s="9" customFormat="1">
      <c r="A258" s="3"/>
      <c r="B258" s="35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5"/>
      <c r="O258" s="3"/>
      <c r="P258" s="3"/>
      <c r="Q258" s="3"/>
      <c r="R258" s="3"/>
      <c r="S258" s="3"/>
      <c r="T258" s="3"/>
      <c r="U258" s="3"/>
    </row>
    <row r="259" spans="1:21" s="9" customFormat="1">
      <c r="A259" s="3"/>
      <c r="B259" s="35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5"/>
      <c r="O259" s="3"/>
      <c r="P259" s="3"/>
      <c r="Q259" s="3"/>
      <c r="R259" s="3"/>
      <c r="S259" s="3"/>
      <c r="T259" s="3"/>
      <c r="U259" s="3"/>
    </row>
    <row r="260" spans="1:21" s="9" customFormat="1">
      <c r="A260" s="3"/>
      <c r="B260" s="35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5"/>
      <c r="O260" s="3"/>
      <c r="P260" s="3"/>
      <c r="Q260" s="3"/>
      <c r="R260" s="3"/>
      <c r="S260" s="3"/>
      <c r="T260" s="3"/>
      <c r="U260" s="3"/>
    </row>
    <row r="261" spans="1:21" s="9" customFormat="1">
      <c r="A261" s="3"/>
      <c r="B261" s="35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5"/>
      <c r="O261" s="3"/>
      <c r="P261" s="3"/>
      <c r="Q261" s="3"/>
      <c r="R261" s="3"/>
      <c r="S261" s="3"/>
      <c r="T261" s="3"/>
      <c r="U261" s="3"/>
    </row>
    <row r="262" spans="1:21" s="9" customFormat="1">
      <c r="A262" s="3"/>
      <c r="B262" s="35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5"/>
      <c r="O262" s="3"/>
      <c r="P262" s="3"/>
      <c r="Q262" s="3"/>
      <c r="R262" s="3"/>
      <c r="S262" s="3"/>
      <c r="T262" s="3"/>
      <c r="U262" s="3"/>
    </row>
    <row r="263" spans="1:21" s="9" customFormat="1">
      <c r="A263" s="3"/>
      <c r="B263" s="35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5"/>
      <c r="O263" s="3"/>
      <c r="P263" s="3"/>
      <c r="Q263" s="3"/>
      <c r="R263" s="3"/>
      <c r="S263" s="3"/>
      <c r="T263" s="3"/>
      <c r="U263" s="3"/>
    </row>
    <row r="264" spans="1:21" s="9" customFormat="1">
      <c r="A264" s="3"/>
      <c r="B264" s="35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5"/>
      <c r="O264" s="3"/>
      <c r="P264" s="3"/>
      <c r="Q264" s="3"/>
      <c r="R264" s="3"/>
      <c r="S264" s="3"/>
      <c r="T264" s="3"/>
      <c r="U264" s="3"/>
    </row>
    <row r="265" spans="1:21" s="9" customFormat="1">
      <c r="A265" s="3"/>
      <c r="B265" s="35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5"/>
      <c r="O265" s="3"/>
      <c r="P265" s="3"/>
      <c r="Q265" s="3"/>
      <c r="R265" s="3"/>
      <c r="S265" s="3"/>
      <c r="T265" s="3"/>
      <c r="U265" s="3"/>
    </row>
    <row r="266" spans="1:21" s="9" customFormat="1">
      <c r="A266" s="3"/>
      <c r="B266" s="35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5"/>
      <c r="O266" s="3"/>
      <c r="P266" s="3"/>
      <c r="Q266" s="3"/>
      <c r="R266" s="3"/>
      <c r="S266" s="3"/>
      <c r="T266" s="3"/>
      <c r="U266" s="3"/>
    </row>
    <row r="267" spans="1:21" s="9" customFormat="1">
      <c r="A267" s="3"/>
      <c r="B267" s="35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5"/>
      <c r="O267" s="3"/>
      <c r="P267" s="3"/>
      <c r="Q267" s="3"/>
      <c r="R267" s="3"/>
      <c r="S267" s="3"/>
      <c r="T267" s="3"/>
      <c r="U267" s="3"/>
    </row>
    <row r="268" spans="1:21" s="9" customFormat="1">
      <c r="A268" s="3"/>
      <c r="B268" s="35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5"/>
      <c r="O268" s="3"/>
      <c r="P268" s="3"/>
      <c r="Q268" s="3"/>
      <c r="R268" s="3"/>
      <c r="S268" s="3"/>
      <c r="T268" s="3"/>
      <c r="U268" s="3"/>
    </row>
    <row r="269" spans="1:21" s="9" customFormat="1">
      <c r="A269" s="3"/>
      <c r="B269" s="35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5"/>
      <c r="O269" s="3"/>
      <c r="P269" s="3"/>
      <c r="Q269" s="3"/>
      <c r="R269" s="3"/>
      <c r="S269" s="3"/>
      <c r="T269" s="3"/>
      <c r="U269" s="3"/>
    </row>
    <row r="270" spans="1:21" s="9" customFormat="1">
      <c r="A270" s="3"/>
      <c r="B270" s="35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5"/>
      <c r="O270" s="3"/>
      <c r="P270" s="3"/>
      <c r="Q270" s="3"/>
      <c r="R270" s="3"/>
      <c r="S270" s="3"/>
      <c r="T270" s="3"/>
      <c r="U270" s="3"/>
    </row>
    <row r="271" spans="1:21" s="9" customFormat="1">
      <c r="A271" s="3"/>
      <c r="B271" s="35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5"/>
      <c r="O271" s="3"/>
      <c r="P271" s="3"/>
      <c r="Q271" s="3"/>
      <c r="R271" s="3"/>
      <c r="S271" s="3"/>
      <c r="T271" s="3"/>
      <c r="U271" s="3"/>
    </row>
    <row r="272" spans="1:21" s="9" customFormat="1">
      <c r="A272" s="3"/>
      <c r="B272" s="35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5"/>
      <c r="O272" s="3"/>
      <c r="P272" s="3"/>
      <c r="Q272" s="3"/>
      <c r="R272" s="3"/>
      <c r="S272" s="3"/>
      <c r="T272" s="3"/>
      <c r="U272" s="3"/>
    </row>
    <row r="273" spans="1:21" s="9" customFormat="1">
      <c r="A273" s="3"/>
      <c r="B273" s="35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5"/>
      <c r="O273" s="3"/>
      <c r="P273" s="3"/>
      <c r="Q273" s="3"/>
      <c r="R273" s="3"/>
      <c r="S273" s="3"/>
      <c r="T273" s="3"/>
      <c r="U273" s="3"/>
    </row>
    <row r="274" spans="1:21" s="9" customFormat="1">
      <c r="A274" s="3"/>
      <c r="B274" s="35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5"/>
      <c r="O274" s="3"/>
      <c r="P274" s="3"/>
      <c r="Q274" s="3"/>
      <c r="R274" s="3"/>
      <c r="S274" s="3"/>
      <c r="T274" s="3"/>
      <c r="U274" s="3"/>
    </row>
    <row r="275" spans="1:21" s="9" customFormat="1">
      <c r="A275" s="3"/>
      <c r="B275" s="35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5"/>
      <c r="O275" s="3"/>
      <c r="P275" s="3"/>
      <c r="Q275" s="3"/>
      <c r="R275" s="3"/>
      <c r="S275" s="3"/>
      <c r="T275" s="3"/>
      <c r="U275" s="3"/>
    </row>
    <row r="276" spans="1:21" s="9" customFormat="1">
      <c r="A276" s="3"/>
      <c r="B276" s="35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5"/>
      <c r="O276" s="3"/>
      <c r="P276" s="3"/>
      <c r="Q276" s="3"/>
      <c r="R276" s="3"/>
      <c r="S276" s="3"/>
      <c r="T276" s="3"/>
      <c r="U276" s="3"/>
    </row>
    <row r="277" spans="1:21" s="9" customFormat="1">
      <c r="A277" s="3"/>
      <c r="B277" s="35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5"/>
      <c r="O277" s="3"/>
      <c r="P277" s="3"/>
      <c r="Q277" s="3"/>
      <c r="R277" s="3"/>
      <c r="S277" s="3"/>
      <c r="T277" s="3"/>
      <c r="U277" s="3"/>
    </row>
    <row r="278" spans="1:21" s="9" customFormat="1">
      <c r="A278" s="3"/>
      <c r="B278" s="35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5"/>
      <c r="O278" s="3"/>
      <c r="P278" s="3"/>
      <c r="Q278" s="3"/>
      <c r="R278" s="3"/>
      <c r="S278" s="3"/>
      <c r="T278" s="3"/>
      <c r="U278" s="3"/>
    </row>
    <row r="279" spans="1:21" s="9" customFormat="1">
      <c r="A279" s="3"/>
      <c r="B279" s="35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5"/>
      <c r="O279" s="3"/>
      <c r="P279" s="3"/>
      <c r="Q279" s="3"/>
      <c r="R279" s="3"/>
      <c r="S279" s="3"/>
      <c r="T279" s="3"/>
      <c r="U279" s="3"/>
    </row>
    <row r="280" spans="1:21" s="9" customFormat="1">
      <c r="A280" s="3"/>
      <c r="B280" s="35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3"/>
      <c r="P280" s="3"/>
      <c r="Q280" s="3"/>
      <c r="R280" s="3"/>
      <c r="S280" s="3"/>
      <c r="T280" s="3"/>
      <c r="U280" s="3"/>
    </row>
    <row r="281" spans="1:21" s="9" customFormat="1">
      <c r="A281" s="3"/>
      <c r="B281" s="35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5"/>
      <c r="O281" s="3"/>
      <c r="P281" s="3"/>
      <c r="Q281" s="3"/>
      <c r="R281" s="3"/>
      <c r="S281" s="3"/>
      <c r="T281" s="3"/>
      <c r="U281" s="3"/>
    </row>
    <row r="282" spans="1:21" s="9" customFormat="1">
      <c r="A282" s="3"/>
      <c r="B282" s="35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5"/>
      <c r="O282" s="3"/>
      <c r="P282" s="3"/>
      <c r="Q282" s="3"/>
      <c r="R282" s="3"/>
      <c r="S282" s="3"/>
      <c r="T282" s="3"/>
      <c r="U282" s="3"/>
    </row>
    <row r="283" spans="1:21" s="9" customFormat="1">
      <c r="A283" s="3"/>
      <c r="B283" s="35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5"/>
      <c r="O283" s="3"/>
      <c r="P283" s="3"/>
      <c r="Q283" s="3"/>
      <c r="R283" s="3"/>
      <c r="S283" s="3"/>
      <c r="T283" s="3"/>
      <c r="U283" s="3"/>
    </row>
    <row r="284" spans="1:21" s="9" customFormat="1">
      <c r="A284" s="3"/>
      <c r="B284" s="35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3"/>
      <c r="P284" s="3"/>
      <c r="Q284" s="3"/>
      <c r="R284" s="3"/>
      <c r="S284" s="3"/>
      <c r="T284" s="3"/>
      <c r="U284" s="3"/>
    </row>
    <row r="285" spans="1:21" s="9" customFormat="1">
      <c r="A285" s="3"/>
      <c r="B285" s="35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5"/>
      <c r="O285" s="3"/>
      <c r="P285" s="3"/>
      <c r="Q285" s="3"/>
      <c r="R285" s="3"/>
      <c r="S285" s="3"/>
      <c r="T285" s="3"/>
      <c r="U285" s="3"/>
    </row>
    <row r="286" spans="1:21" s="9" customFormat="1">
      <c r="A286" s="3"/>
      <c r="B286" s="3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5"/>
      <c r="O286" s="3"/>
      <c r="P286" s="3"/>
      <c r="Q286" s="3"/>
      <c r="R286" s="3"/>
      <c r="S286" s="3"/>
      <c r="T286" s="3"/>
      <c r="U286" s="3"/>
    </row>
    <row r="287" spans="1:21" s="9" customFormat="1">
      <c r="A287" s="3"/>
      <c r="B287" s="35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5"/>
      <c r="O287" s="3"/>
      <c r="P287" s="3"/>
      <c r="Q287" s="3"/>
      <c r="R287" s="3"/>
      <c r="S287" s="3"/>
      <c r="T287" s="3"/>
      <c r="U287" s="3"/>
    </row>
    <row r="288" spans="1:21" s="9" customFormat="1">
      <c r="A288" s="3"/>
      <c r="B288" s="35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5"/>
      <c r="O288" s="3"/>
      <c r="P288" s="3"/>
      <c r="Q288" s="3"/>
      <c r="R288" s="3"/>
      <c r="S288" s="3"/>
      <c r="T288" s="3"/>
      <c r="U288" s="3"/>
    </row>
    <row r="289" spans="1:21" s="9" customFormat="1">
      <c r="A289" s="3"/>
      <c r="B289" s="35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5"/>
      <c r="O289" s="3"/>
      <c r="P289" s="3"/>
      <c r="Q289" s="3"/>
      <c r="R289" s="3"/>
      <c r="S289" s="3"/>
      <c r="T289" s="3"/>
      <c r="U289" s="3"/>
    </row>
    <row r="290" spans="1:21" s="9" customFormat="1">
      <c r="A290" s="3"/>
      <c r="B290" s="35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5"/>
      <c r="O290" s="3"/>
      <c r="P290" s="3"/>
      <c r="Q290" s="3"/>
      <c r="R290" s="3"/>
      <c r="S290" s="3"/>
      <c r="T290" s="3"/>
      <c r="U290" s="3"/>
    </row>
    <row r="291" spans="1:21" s="9" customFormat="1">
      <c r="A291" s="3"/>
      <c r="B291" s="35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5"/>
      <c r="O291" s="3"/>
      <c r="P291" s="3"/>
      <c r="Q291" s="3"/>
      <c r="R291" s="3"/>
      <c r="S291" s="3"/>
      <c r="T291" s="3"/>
      <c r="U291" s="3"/>
    </row>
    <row r="292" spans="1:21" s="9" customFormat="1">
      <c r="A292" s="3"/>
      <c r="B292" s="35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5"/>
      <c r="O292" s="3"/>
      <c r="P292" s="3"/>
      <c r="Q292" s="3"/>
      <c r="R292" s="3"/>
      <c r="S292" s="3"/>
      <c r="T292" s="3"/>
      <c r="U292" s="3"/>
    </row>
    <row r="293" spans="1:21" s="9" customFormat="1">
      <c r="A293" s="3"/>
      <c r="B293" s="35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5"/>
      <c r="O293" s="3"/>
      <c r="P293" s="3"/>
      <c r="Q293" s="3"/>
      <c r="R293" s="3"/>
      <c r="S293" s="3"/>
      <c r="T293" s="3"/>
      <c r="U293" s="3"/>
    </row>
    <row r="294" spans="1:21" s="9" customFormat="1">
      <c r="A294" s="3"/>
      <c r="B294" s="35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5"/>
      <c r="O294" s="3"/>
      <c r="P294" s="3"/>
      <c r="Q294" s="3"/>
      <c r="R294" s="3"/>
      <c r="S294" s="3"/>
      <c r="T294" s="3"/>
      <c r="U294" s="3"/>
    </row>
    <row r="295" spans="1:21" s="9" customFormat="1">
      <c r="A295" s="3"/>
      <c r="B295" s="35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5"/>
      <c r="O295" s="3"/>
      <c r="P295" s="3"/>
      <c r="Q295" s="3"/>
      <c r="R295" s="3"/>
      <c r="S295" s="3"/>
      <c r="T295" s="3"/>
      <c r="U295" s="3"/>
    </row>
    <row r="296" spans="1:21" s="9" customFormat="1">
      <c r="A296" s="3"/>
      <c r="B296" s="35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5"/>
      <c r="O296" s="3"/>
      <c r="P296" s="3"/>
      <c r="Q296" s="3"/>
      <c r="R296" s="3"/>
      <c r="S296" s="3"/>
      <c r="T296" s="3"/>
      <c r="U296" s="3"/>
    </row>
    <row r="297" spans="1:21" s="9" customFormat="1">
      <c r="A297" s="3"/>
      <c r="B297" s="35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5"/>
      <c r="O297" s="3"/>
      <c r="P297" s="3"/>
      <c r="Q297" s="3"/>
      <c r="R297" s="3"/>
      <c r="S297" s="3"/>
      <c r="T297" s="3"/>
      <c r="U297" s="3"/>
    </row>
    <row r="298" spans="1:21" s="9" customFormat="1">
      <c r="A298" s="3"/>
      <c r="B298" s="35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5"/>
      <c r="O298" s="3"/>
      <c r="P298" s="3"/>
      <c r="Q298" s="3"/>
      <c r="R298" s="3"/>
      <c r="S298" s="3"/>
      <c r="T298" s="3"/>
      <c r="U298" s="3"/>
    </row>
    <row r="299" spans="1:21" s="9" customFormat="1">
      <c r="A299" s="3"/>
      <c r="B299" s="35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5"/>
      <c r="O299" s="3"/>
      <c r="P299" s="3"/>
      <c r="Q299" s="3"/>
      <c r="R299" s="3"/>
      <c r="S299" s="3"/>
      <c r="T299" s="3"/>
      <c r="U299" s="3"/>
    </row>
    <row r="300" spans="1:21" s="40" customFormat="1">
      <c r="A300" s="3"/>
      <c r="B300" s="35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5"/>
      <c r="O300" s="3"/>
      <c r="P300" s="3"/>
      <c r="Q300" s="3"/>
      <c r="R300" s="3"/>
      <c r="S300" s="3"/>
      <c r="T300" s="3"/>
      <c r="U300" s="3"/>
    </row>
    <row r="301" spans="1:21" s="40" customFormat="1">
      <c r="A301" s="3"/>
      <c r="B301" s="35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5"/>
      <c r="O301" s="3"/>
      <c r="P301" s="3"/>
      <c r="Q301" s="3"/>
      <c r="R301" s="3"/>
      <c r="S301" s="3"/>
      <c r="T301" s="3"/>
      <c r="U301" s="3"/>
    </row>
    <row r="302" spans="1:21" s="40" customFormat="1">
      <c r="A302" s="3"/>
      <c r="B302" s="35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5"/>
      <c r="O302" s="3"/>
      <c r="P302" s="3"/>
      <c r="Q302" s="3"/>
      <c r="R302" s="3"/>
      <c r="S302" s="3"/>
      <c r="T302" s="3"/>
      <c r="U302" s="3"/>
    </row>
    <row r="303" spans="1:21" s="40" customFormat="1">
      <c r="A303" s="3"/>
      <c r="B303" s="35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5"/>
      <c r="O303" s="3"/>
      <c r="P303" s="3"/>
      <c r="Q303" s="3"/>
      <c r="R303" s="3"/>
      <c r="S303" s="3"/>
      <c r="T303" s="3"/>
      <c r="U303" s="3"/>
    </row>
    <row r="304" spans="1:21" s="9" customFormat="1">
      <c r="A304" s="3"/>
      <c r="B304" s="35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5"/>
      <c r="O304" s="3"/>
      <c r="P304" s="3"/>
      <c r="Q304" s="3"/>
      <c r="R304" s="3"/>
      <c r="S304" s="3"/>
      <c r="T304" s="3"/>
      <c r="U304" s="3"/>
    </row>
    <row r="305" spans="1:21" s="9" customFormat="1">
      <c r="A305" s="3"/>
      <c r="B305" s="35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5"/>
      <c r="O305" s="3"/>
      <c r="P305" s="3"/>
      <c r="Q305" s="3"/>
      <c r="R305" s="3"/>
      <c r="S305" s="3"/>
      <c r="T305" s="3"/>
      <c r="U305" s="3"/>
    </row>
    <row r="306" spans="1:21" s="9" customFormat="1">
      <c r="A306" s="3"/>
      <c r="B306" s="35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5"/>
      <c r="O306" s="3"/>
      <c r="P306" s="3"/>
      <c r="Q306" s="3"/>
      <c r="R306" s="3"/>
      <c r="S306" s="3"/>
      <c r="T306" s="3"/>
      <c r="U306" s="3"/>
    </row>
    <row r="307" spans="1:21" s="9" customFormat="1">
      <c r="A307" s="3"/>
      <c r="B307" s="35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5"/>
      <c r="O307" s="3"/>
      <c r="P307" s="3"/>
      <c r="Q307" s="3"/>
      <c r="R307" s="3"/>
      <c r="S307" s="3"/>
      <c r="T307" s="3"/>
      <c r="U307" s="3"/>
    </row>
    <row r="308" spans="1:21" s="9" customFormat="1">
      <c r="A308" s="3"/>
      <c r="B308" s="35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5"/>
      <c r="O308" s="3"/>
      <c r="P308" s="3"/>
      <c r="Q308" s="3"/>
      <c r="R308" s="3"/>
      <c r="S308" s="3"/>
      <c r="T308" s="3"/>
      <c r="U308" s="3"/>
    </row>
    <row r="309" spans="1:21" s="9" customFormat="1">
      <c r="A309" s="3"/>
      <c r="B309" s="35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5"/>
      <c r="O309" s="3"/>
      <c r="P309" s="3"/>
      <c r="Q309" s="3"/>
      <c r="R309" s="3"/>
      <c r="S309" s="3"/>
      <c r="T309" s="3"/>
      <c r="U309" s="3"/>
    </row>
    <row r="310" spans="1:21" s="40" customFormat="1">
      <c r="A310" s="3"/>
      <c r="B310" s="35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5"/>
      <c r="O310" s="3"/>
      <c r="P310" s="3"/>
      <c r="Q310" s="3"/>
      <c r="R310" s="3"/>
      <c r="S310" s="3"/>
      <c r="T310" s="3"/>
      <c r="U310" s="3"/>
    </row>
    <row r="311" spans="1:21" s="40" customFormat="1">
      <c r="A311" s="3"/>
      <c r="B311" s="35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5"/>
      <c r="O311" s="3"/>
      <c r="P311" s="3"/>
      <c r="Q311" s="3"/>
      <c r="R311" s="3"/>
      <c r="S311" s="3"/>
      <c r="T311" s="3"/>
      <c r="U311" s="3"/>
    </row>
    <row r="312" spans="1:21" s="40" customFormat="1">
      <c r="A312" s="3"/>
      <c r="B312" s="35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5"/>
      <c r="O312" s="3"/>
      <c r="P312" s="3"/>
      <c r="Q312" s="3"/>
      <c r="R312" s="3"/>
      <c r="S312" s="3"/>
      <c r="T312" s="3"/>
      <c r="U312" s="3"/>
    </row>
    <row r="313" spans="1:21" s="40" customFormat="1">
      <c r="A313" s="3"/>
      <c r="B313" s="35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5"/>
      <c r="O313" s="3"/>
      <c r="P313" s="3"/>
      <c r="Q313" s="3"/>
      <c r="R313" s="3"/>
      <c r="S313" s="3"/>
      <c r="T313" s="3"/>
      <c r="U313" s="3"/>
    </row>
    <row r="314" spans="1:21" s="40" customFormat="1">
      <c r="A314" s="3"/>
      <c r="B314" s="35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5"/>
      <c r="O314" s="3"/>
      <c r="P314" s="3"/>
      <c r="Q314" s="3"/>
      <c r="R314" s="3"/>
      <c r="S314" s="3"/>
      <c r="T314" s="3"/>
      <c r="U314" s="3"/>
    </row>
    <row r="315" spans="1:21" s="41" customFormat="1">
      <c r="A315" s="3"/>
      <c r="B315" s="35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5"/>
      <c r="O315" s="3"/>
      <c r="P315" s="3"/>
      <c r="Q315" s="3"/>
      <c r="R315" s="3"/>
      <c r="S315" s="3"/>
      <c r="T315" s="3"/>
      <c r="U315" s="3"/>
    </row>
    <row r="316" spans="1:21" s="42" customFormat="1">
      <c r="A316" s="3"/>
      <c r="B316" s="35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5"/>
      <c r="O316" s="3"/>
      <c r="P316" s="3"/>
      <c r="Q316" s="3"/>
      <c r="R316" s="3"/>
      <c r="S316" s="3"/>
      <c r="T316" s="3"/>
      <c r="U316" s="3"/>
    </row>
    <row r="317" spans="1:21" s="9" customFormat="1">
      <c r="A317" s="3"/>
      <c r="B317" s="35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5"/>
      <c r="O317" s="3"/>
      <c r="P317" s="3"/>
      <c r="Q317" s="3"/>
      <c r="R317" s="3"/>
      <c r="S317" s="3"/>
      <c r="T317" s="3"/>
      <c r="U317" s="3"/>
    </row>
    <row r="318" spans="1:21" s="9" customFormat="1">
      <c r="A318" s="3"/>
      <c r="B318" s="35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5"/>
      <c r="O318" s="3"/>
      <c r="P318" s="3"/>
      <c r="Q318" s="3"/>
      <c r="R318" s="3"/>
      <c r="S318" s="3"/>
      <c r="T318" s="3"/>
      <c r="U318" s="3"/>
    </row>
    <row r="319" spans="1:21" s="9" customFormat="1">
      <c r="A319" s="3"/>
      <c r="B319" s="35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5"/>
      <c r="O319" s="3"/>
      <c r="P319" s="3"/>
      <c r="Q319" s="3"/>
      <c r="R319" s="3"/>
      <c r="S319" s="3"/>
      <c r="T319" s="3"/>
      <c r="U319" s="3"/>
    </row>
    <row r="320" spans="1:21" s="40" customFormat="1">
      <c r="A320" s="3"/>
      <c r="B320" s="35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5"/>
      <c r="O320" s="3"/>
      <c r="P320" s="3"/>
      <c r="Q320" s="3"/>
      <c r="R320" s="3"/>
      <c r="S320" s="3"/>
      <c r="T320" s="3"/>
      <c r="U320" s="3"/>
    </row>
    <row r="321" spans="1:21" s="9" customFormat="1">
      <c r="A321" s="3"/>
      <c r="B321" s="35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5"/>
      <c r="O321" s="3"/>
      <c r="P321" s="3"/>
      <c r="Q321" s="3"/>
      <c r="R321" s="3"/>
      <c r="S321" s="3"/>
      <c r="T321" s="3"/>
      <c r="U321" s="3"/>
    </row>
    <row r="322" spans="1:21" s="9" customFormat="1">
      <c r="A322" s="3"/>
      <c r="B322" s="35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5"/>
      <c r="O322" s="3"/>
      <c r="P322" s="3"/>
      <c r="Q322" s="3"/>
      <c r="R322" s="3"/>
      <c r="S322" s="3"/>
      <c r="T322" s="3"/>
      <c r="U322" s="3"/>
    </row>
    <row r="323" spans="1:21" s="9" customFormat="1">
      <c r="A323" s="3"/>
      <c r="B323" s="35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5"/>
      <c r="O323" s="3"/>
      <c r="P323" s="3"/>
      <c r="Q323" s="3"/>
      <c r="R323" s="3"/>
      <c r="S323" s="3"/>
      <c r="T323" s="3"/>
      <c r="U323" s="3"/>
    </row>
    <row r="324" spans="1:21" s="9" customFormat="1">
      <c r="A324" s="3"/>
      <c r="B324" s="35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5"/>
      <c r="O324" s="3"/>
      <c r="P324" s="3"/>
      <c r="Q324" s="3"/>
      <c r="R324" s="3"/>
      <c r="S324" s="3"/>
      <c r="T324" s="3"/>
      <c r="U324" s="3"/>
    </row>
    <row r="325" spans="1:21" s="9" customFormat="1">
      <c r="A325" s="3"/>
      <c r="B325" s="35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5"/>
      <c r="O325" s="3"/>
      <c r="P325" s="3"/>
      <c r="Q325" s="3"/>
      <c r="R325" s="3"/>
      <c r="S325" s="3"/>
      <c r="T325" s="3"/>
      <c r="U325" s="3"/>
    </row>
    <row r="326" spans="1:21" s="9" customFormat="1">
      <c r="A326" s="3"/>
      <c r="B326" s="35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5"/>
      <c r="O326" s="3"/>
      <c r="P326" s="3"/>
      <c r="Q326" s="3"/>
      <c r="R326" s="3"/>
      <c r="S326" s="3"/>
      <c r="T326" s="3"/>
      <c r="U326" s="3"/>
    </row>
    <row r="327" spans="1:21" s="9" customFormat="1">
      <c r="A327" s="3"/>
      <c r="B327" s="35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5"/>
      <c r="O327" s="3"/>
      <c r="P327" s="3"/>
      <c r="Q327" s="3"/>
      <c r="R327" s="3"/>
      <c r="S327" s="3"/>
      <c r="T327" s="3"/>
      <c r="U327" s="3"/>
    </row>
    <row r="328" spans="1:21" s="9" customFormat="1">
      <c r="A328" s="3"/>
      <c r="B328" s="35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5"/>
      <c r="O328" s="3"/>
      <c r="P328" s="3"/>
      <c r="Q328" s="3"/>
      <c r="R328" s="3"/>
      <c r="S328" s="3"/>
      <c r="T328" s="3"/>
      <c r="U328" s="3"/>
    </row>
    <row r="329" spans="1:21" s="40" customFormat="1">
      <c r="A329" s="3"/>
      <c r="B329" s="35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5"/>
      <c r="O329" s="3"/>
      <c r="P329" s="3"/>
      <c r="Q329" s="3"/>
      <c r="R329" s="3"/>
      <c r="S329" s="3"/>
      <c r="T329" s="3"/>
      <c r="U329" s="3"/>
    </row>
    <row r="330" spans="1:21" s="40" customFormat="1">
      <c r="A330" s="3"/>
      <c r="B330" s="35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5"/>
      <c r="O330" s="3"/>
      <c r="P330" s="3"/>
      <c r="Q330" s="3"/>
      <c r="R330" s="3"/>
      <c r="S330" s="3"/>
      <c r="T330" s="3"/>
      <c r="U330" s="3"/>
    </row>
    <row r="331" spans="1:21" s="40" customFormat="1">
      <c r="A331" s="3"/>
      <c r="B331" s="35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5"/>
      <c r="O331" s="3"/>
      <c r="P331" s="3"/>
      <c r="Q331" s="3"/>
      <c r="R331" s="3"/>
      <c r="S331" s="3"/>
      <c r="T331" s="3"/>
      <c r="U331" s="3"/>
    </row>
    <row r="332" spans="1:21" s="40" customFormat="1">
      <c r="A332" s="3"/>
      <c r="B332" s="35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5"/>
      <c r="O332" s="3"/>
      <c r="P332" s="3"/>
      <c r="Q332" s="3"/>
      <c r="R332" s="3"/>
      <c r="S332" s="3"/>
      <c r="T332" s="3"/>
      <c r="U332" s="3"/>
    </row>
    <row r="333" spans="1:21" s="40" customFormat="1">
      <c r="A333" s="3"/>
      <c r="B333" s="35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5"/>
      <c r="O333" s="3"/>
      <c r="P333" s="3"/>
      <c r="Q333" s="3"/>
      <c r="R333" s="3"/>
      <c r="S333" s="3"/>
      <c r="T333" s="3"/>
      <c r="U333" s="3"/>
    </row>
    <row r="334" spans="1:21" s="9" customFormat="1">
      <c r="A334" s="3"/>
      <c r="B334" s="35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5"/>
      <c r="O334" s="3"/>
      <c r="P334" s="3"/>
      <c r="Q334" s="3"/>
      <c r="R334" s="3"/>
      <c r="S334" s="3"/>
      <c r="T334" s="3"/>
      <c r="U334" s="3"/>
    </row>
    <row r="335" spans="1:21" s="9" customFormat="1">
      <c r="A335" s="3"/>
      <c r="B335" s="35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5"/>
      <c r="O335" s="3"/>
      <c r="P335" s="3"/>
      <c r="Q335" s="3"/>
      <c r="R335" s="3"/>
      <c r="S335" s="3"/>
      <c r="T335" s="3"/>
      <c r="U335" s="3"/>
    </row>
    <row r="336" spans="1:21" s="9" customFormat="1">
      <c r="A336" s="3"/>
      <c r="B336" s="35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5"/>
      <c r="O336" s="3"/>
      <c r="P336" s="3"/>
      <c r="Q336" s="3"/>
      <c r="R336" s="3"/>
      <c r="S336" s="3"/>
      <c r="T336" s="3"/>
      <c r="U336" s="3"/>
    </row>
    <row r="337" spans="1:21" s="9" customFormat="1">
      <c r="A337" s="3"/>
      <c r="B337" s="35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5"/>
      <c r="O337" s="3"/>
      <c r="P337" s="3"/>
      <c r="Q337" s="3"/>
      <c r="R337" s="3"/>
      <c r="S337" s="3"/>
      <c r="T337" s="3"/>
      <c r="U337" s="3"/>
    </row>
    <row r="338" spans="1:21" s="9" customFormat="1">
      <c r="A338" s="3"/>
      <c r="B338" s="35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5"/>
      <c r="O338" s="3"/>
      <c r="P338" s="3"/>
      <c r="Q338" s="3"/>
      <c r="R338" s="3"/>
      <c r="S338" s="3"/>
      <c r="T338" s="3"/>
      <c r="U338" s="3"/>
    </row>
    <row r="339" spans="1:21" s="9" customFormat="1">
      <c r="A339" s="3"/>
      <c r="B339" s="35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5"/>
      <c r="O339" s="3"/>
      <c r="P339" s="3"/>
      <c r="Q339" s="3"/>
      <c r="R339" s="3"/>
      <c r="S339" s="3"/>
      <c r="T339" s="3"/>
      <c r="U339" s="3"/>
    </row>
    <row r="340" spans="1:21" s="9" customFormat="1">
      <c r="A340" s="3"/>
      <c r="B340" s="35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5"/>
      <c r="O340" s="3"/>
      <c r="P340" s="3"/>
      <c r="Q340" s="3"/>
      <c r="R340" s="3"/>
      <c r="S340" s="3"/>
      <c r="T340" s="3"/>
      <c r="U340" s="3"/>
    </row>
    <row r="341" spans="1:21" s="9" customFormat="1">
      <c r="A341" s="3"/>
      <c r="B341" s="35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5"/>
      <c r="O341" s="3"/>
      <c r="P341" s="3"/>
      <c r="Q341" s="3"/>
      <c r="R341" s="3"/>
      <c r="S341" s="3"/>
      <c r="T341" s="3"/>
      <c r="U341" s="3"/>
    </row>
    <row r="342" spans="1:21" s="9" customFormat="1">
      <c r="A342" s="3"/>
      <c r="B342" s="35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5"/>
      <c r="O342" s="3"/>
      <c r="P342" s="3"/>
      <c r="Q342" s="3"/>
      <c r="R342" s="3"/>
      <c r="S342" s="3"/>
      <c r="T342" s="3"/>
      <c r="U342" s="3"/>
    </row>
    <row r="343" spans="1:21" s="40" customFormat="1">
      <c r="A343" s="3"/>
      <c r="B343" s="35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5"/>
      <c r="O343" s="3"/>
      <c r="P343" s="3"/>
      <c r="Q343" s="3"/>
      <c r="R343" s="3"/>
      <c r="S343" s="3"/>
      <c r="T343" s="3"/>
      <c r="U343" s="3"/>
    </row>
    <row r="344" spans="1:21" s="40" customFormat="1">
      <c r="A344" s="3"/>
      <c r="B344" s="35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5"/>
      <c r="O344" s="3"/>
      <c r="P344" s="3"/>
      <c r="Q344" s="3"/>
      <c r="R344" s="3"/>
      <c r="S344" s="3"/>
      <c r="T344" s="3"/>
      <c r="U344" s="3"/>
    </row>
    <row r="345" spans="1:21" s="40" customFormat="1">
      <c r="A345" s="3"/>
      <c r="B345" s="35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5"/>
      <c r="O345" s="3"/>
      <c r="P345" s="3"/>
      <c r="Q345" s="3"/>
      <c r="R345" s="3"/>
      <c r="S345" s="3"/>
      <c r="T345" s="3"/>
      <c r="U345" s="3"/>
    </row>
    <row r="346" spans="1:21" s="9" customFormat="1">
      <c r="A346" s="3"/>
      <c r="B346" s="35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5"/>
      <c r="O346" s="3"/>
      <c r="P346" s="3"/>
      <c r="Q346" s="3"/>
      <c r="R346" s="3"/>
      <c r="S346" s="3"/>
      <c r="T346" s="3"/>
      <c r="U346" s="3"/>
    </row>
    <row r="347" spans="1:21" s="9" customFormat="1">
      <c r="A347" s="3"/>
      <c r="B347" s="35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5"/>
      <c r="O347" s="3"/>
      <c r="P347" s="3"/>
      <c r="Q347" s="3"/>
      <c r="R347" s="3"/>
      <c r="S347" s="3"/>
      <c r="T347" s="3"/>
      <c r="U347" s="3"/>
    </row>
    <row r="348" spans="1:21" s="9" customFormat="1">
      <c r="A348" s="3"/>
      <c r="B348" s="35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5"/>
      <c r="O348" s="3"/>
      <c r="P348" s="3"/>
      <c r="Q348" s="3"/>
      <c r="R348" s="3"/>
      <c r="S348" s="3"/>
      <c r="T348" s="3"/>
      <c r="U348" s="3"/>
    </row>
    <row r="349" spans="1:21" s="9" customFormat="1">
      <c r="A349" s="3"/>
      <c r="B349" s="3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5"/>
      <c r="O349" s="3"/>
      <c r="P349" s="3"/>
      <c r="Q349" s="3"/>
      <c r="R349" s="3"/>
      <c r="S349" s="3"/>
      <c r="T349" s="3"/>
      <c r="U349" s="3"/>
    </row>
    <row r="350" spans="1:21" s="9" customFormat="1">
      <c r="A350" s="3"/>
      <c r="B350" s="35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5"/>
      <c r="O350" s="3"/>
      <c r="P350" s="3"/>
      <c r="Q350" s="3"/>
      <c r="R350" s="3"/>
      <c r="S350" s="3"/>
      <c r="T350" s="3"/>
      <c r="U350" s="3"/>
    </row>
    <row r="351" spans="1:21" s="9" customFormat="1">
      <c r="A351" s="3"/>
      <c r="B351" s="35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5"/>
      <c r="O351" s="3"/>
      <c r="P351" s="3"/>
      <c r="Q351" s="3"/>
      <c r="R351" s="3"/>
      <c r="S351" s="3"/>
      <c r="T351" s="3"/>
      <c r="U351" s="3"/>
    </row>
    <row r="352" spans="1:21" s="9" customFormat="1">
      <c r="A352" s="3"/>
      <c r="B352" s="35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5"/>
      <c r="O352" s="3"/>
      <c r="P352" s="3"/>
      <c r="Q352" s="3"/>
      <c r="R352" s="3"/>
      <c r="S352" s="3"/>
      <c r="T352" s="3"/>
      <c r="U352" s="3"/>
    </row>
    <row r="353" spans="1:21" s="40" customFormat="1">
      <c r="A353" s="3"/>
      <c r="B353" s="35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5"/>
      <c r="O353" s="3"/>
      <c r="P353" s="3"/>
      <c r="Q353" s="3"/>
      <c r="R353" s="3"/>
      <c r="S353" s="3"/>
      <c r="T353" s="3"/>
      <c r="U353" s="3"/>
    </row>
    <row r="354" spans="1:21" s="9" customFormat="1">
      <c r="A354" s="3"/>
      <c r="B354" s="3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5"/>
      <c r="O354" s="3"/>
      <c r="P354" s="3"/>
      <c r="Q354" s="3"/>
      <c r="R354" s="3"/>
      <c r="S354" s="3"/>
      <c r="T354" s="3"/>
      <c r="U354" s="3"/>
    </row>
    <row r="355" spans="1:21" s="9" customFormat="1">
      <c r="A355" s="3"/>
      <c r="B355" s="35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5"/>
      <c r="O355" s="3"/>
      <c r="P355" s="3"/>
      <c r="Q355" s="3"/>
      <c r="R355" s="3"/>
      <c r="S355" s="3"/>
      <c r="T355" s="3"/>
      <c r="U355" s="3"/>
    </row>
    <row r="356" spans="1:21" s="9" customFormat="1">
      <c r="A356" s="3"/>
      <c r="B356" s="35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5"/>
      <c r="O356" s="3"/>
      <c r="P356" s="3"/>
      <c r="Q356" s="3"/>
      <c r="R356" s="3"/>
      <c r="S356" s="3"/>
      <c r="T356" s="3"/>
      <c r="U356" s="3"/>
    </row>
    <row r="357" spans="1:21" s="9" customFormat="1">
      <c r="A357" s="3"/>
      <c r="B357" s="35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5"/>
      <c r="O357" s="3"/>
      <c r="P357" s="3"/>
      <c r="Q357" s="3"/>
      <c r="R357" s="3"/>
      <c r="S357" s="3"/>
      <c r="T357" s="3"/>
      <c r="U357" s="3"/>
    </row>
    <row r="358" spans="1:21" s="9" customFormat="1">
      <c r="A358" s="3"/>
      <c r="B358" s="35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5"/>
      <c r="O358" s="3"/>
      <c r="P358" s="3"/>
      <c r="Q358" s="3"/>
      <c r="R358" s="3"/>
      <c r="S358" s="3"/>
      <c r="T358" s="3"/>
      <c r="U358" s="3"/>
    </row>
    <row r="359" spans="1:21" s="9" customFormat="1">
      <c r="A359" s="3"/>
      <c r="B359" s="35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5"/>
      <c r="O359" s="3"/>
      <c r="P359" s="3"/>
      <c r="Q359" s="3"/>
      <c r="R359" s="3"/>
      <c r="S359" s="3"/>
      <c r="T359" s="3"/>
      <c r="U359" s="3"/>
    </row>
    <row r="360" spans="1:21" s="9" customFormat="1">
      <c r="A360" s="3"/>
      <c r="B360" s="35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5"/>
      <c r="O360" s="3"/>
      <c r="P360" s="3"/>
      <c r="Q360" s="3"/>
      <c r="R360" s="3"/>
      <c r="S360" s="3"/>
      <c r="T360" s="3"/>
      <c r="U360" s="3"/>
    </row>
    <row r="361" spans="1:21" s="9" customFormat="1">
      <c r="A361" s="3"/>
      <c r="B361" s="35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5"/>
      <c r="O361" s="3"/>
      <c r="P361" s="3"/>
      <c r="Q361" s="3"/>
      <c r="R361" s="3"/>
      <c r="S361" s="3"/>
      <c r="T361" s="3"/>
      <c r="U361" s="3"/>
    </row>
    <row r="362" spans="1:21" s="9" customFormat="1">
      <c r="A362" s="3"/>
      <c r="B362" s="35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5"/>
      <c r="O362" s="3"/>
      <c r="P362" s="3"/>
      <c r="Q362" s="3"/>
      <c r="R362" s="3"/>
      <c r="S362" s="3"/>
      <c r="T362" s="3"/>
      <c r="U362" s="3"/>
    </row>
  </sheetData>
  <mergeCells count="305">
    <mergeCell ref="I237:N237"/>
    <mergeCell ref="O237:U237"/>
    <mergeCell ref="A230:B230"/>
    <mergeCell ref="I230:N230"/>
    <mergeCell ref="O230:U230"/>
    <mergeCell ref="O202:U202"/>
    <mergeCell ref="A210:B210"/>
    <mergeCell ref="I210:N210"/>
    <mergeCell ref="O210:U210"/>
    <mergeCell ref="I203:N203"/>
    <mergeCell ref="O203:U203"/>
    <mergeCell ref="I204:N204"/>
    <mergeCell ref="O204:U204"/>
    <mergeCell ref="I202:N202"/>
    <mergeCell ref="A212:B212"/>
    <mergeCell ref="A205:B205"/>
    <mergeCell ref="A203:B203"/>
    <mergeCell ref="A223:B223"/>
    <mergeCell ref="A220:B220"/>
    <mergeCell ref="I220:N220"/>
    <mergeCell ref="O220:U220"/>
    <mergeCell ref="A202:B202"/>
    <mergeCell ref="A204:B204"/>
    <mergeCell ref="I208:N208"/>
    <mergeCell ref="O86:U86"/>
    <mergeCell ref="A195:B195"/>
    <mergeCell ref="A231:B231"/>
    <mergeCell ref="A236:B236"/>
    <mergeCell ref="I236:N236"/>
    <mergeCell ref="O236:U236"/>
    <mergeCell ref="A228:B228"/>
    <mergeCell ref="I228:N228"/>
    <mergeCell ref="O228:U228"/>
    <mergeCell ref="A235:B235"/>
    <mergeCell ref="I235:N235"/>
    <mergeCell ref="O235:U235"/>
    <mergeCell ref="A229:B229"/>
    <mergeCell ref="I229:N229"/>
    <mergeCell ref="O229:U229"/>
    <mergeCell ref="I222:N222"/>
    <mergeCell ref="O222:U222"/>
    <mergeCell ref="A222:B222"/>
    <mergeCell ref="A221:B221"/>
    <mergeCell ref="I221:N221"/>
    <mergeCell ref="O221:U221"/>
    <mergeCell ref="A193:B193"/>
    <mergeCell ref="I193:N193"/>
    <mergeCell ref="O193:U193"/>
    <mergeCell ref="O208:U208"/>
    <mergeCell ref="A209:B209"/>
    <mergeCell ref="I209:N209"/>
    <mergeCell ref="O209:U209"/>
    <mergeCell ref="O184:U184"/>
    <mergeCell ref="A192:B192"/>
    <mergeCell ref="I192:N192"/>
    <mergeCell ref="A186:B186"/>
    <mergeCell ref="I186:N186"/>
    <mergeCell ref="O186:U186"/>
    <mergeCell ref="A187:B187"/>
    <mergeCell ref="O192:U192"/>
    <mergeCell ref="A184:B184"/>
    <mergeCell ref="I184:N184"/>
    <mergeCell ref="A185:B185"/>
    <mergeCell ref="I185:N185"/>
    <mergeCell ref="I191:N191"/>
    <mergeCell ref="O191:U191"/>
    <mergeCell ref="A191:B191"/>
    <mergeCell ref="O185:U185"/>
    <mergeCell ref="C151:H151"/>
    <mergeCell ref="I151:N151"/>
    <mergeCell ref="A165:B165"/>
    <mergeCell ref="I164:N164"/>
    <mergeCell ref="A174:B174"/>
    <mergeCell ref="I174:N174"/>
    <mergeCell ref="O174:U174"/>
    <mergeCell ref="A175:B175"/>
    <mergeCell ref="I175:N175"/>
    <mergeCell ref="O175:U175"/>
    <mergeCell ref="O151:U151"/>
    <mergeCell ref="A173:B173"/>
    <mergeCell ref="I173:N173"/>
    <mergeCell ref="O173:U173"/>
    <mergeCell ref="A163:B163"/>
    <mergeCell ref="I163:N163"/>
    <mergeCell ref="O163:U163"/>
    <mergeCell ref="A164:B164"/>
    <mergeCell ref="O132:U132"/>
    <mergeCell ref="O164:U164"/>
    <mergeCell ref="A153:B153"/>
    <mergeCell ref="A162:B162"/>
    <mergeCell ref="I162:N162"/>
    <mergeCell ref="O162:U162"/>
    <mergeCell ref="O138:U138"/>
    <mergeCell ref="A141:B141"/>
    <mergeCell ref="A147:B147"/>
    <mergeCell ref="I147:N147"/>
    <mergeCell ref="A140:B140"/>
    <mergeCell ref="C140:H140"/>
    <mergeCell ref="I140:N140"/>
    <mergeCell ref="A149:B149"/>
    <mergeCell ref="I149:N149"/>
    <mergeCell ref="O149:U149"/>
    <mergeCell ref="O147:U147"/>
    <mergeCell ref="I132:N132"/>
    <mergeCell ref="A138:B138"/>
    <mergeCell ref="I138:N138"/>
    <mergeCell ref="O140:U140"/>
    <mergeCell ref="I148:N148"/>
    <mergeCell ref="O148:U148"/>
    <mergeCell ref="A139:B139"/>
    <mergeCell ref="I139:N139"/>
    <mergeCell ref="O139:U139"/>
    <mergeCell ref="A148:B148"/>
    <mergeCell ref="A134:B134"/>
    <mergeCell ref="A137:B137"/>
    <mergeCell ref="I137:N137"/>
    <mergeCell ref="A133:B133"/>
    <mergeCell ref="I133:N133"/>
    <mergeCell ref="O133:U133"/>
    <mergeCell ref="O137:U137"/>
    <mergeCell ref="O131:U131"/>
    <mergeCell ref="I111:N111"/>
    <mergeCell ref="O111:U111"/>
    <mergeCell ref="A125:B125"/>
    <mergeCell ref="I125:N125"/>
    <mergeCell ref="O125:U125"/>
    <mergeCell ref="A115:B115"/>
    <mergeCell ref="A112:B112"/>
    <mergeCell ref="I112:N112"/>
    <mergeCell ref="O112:U112"/>
    <mergeCell ref="O127:U127"/>
    <mergeCell ref="A126:B126"/>
    <mergeCell ref="I126:N126"/>
    <mergeCell ref="O126:U126"/>
    <mergeCell ref="O113:U113"/>
    <mergeCell ref="A111:B111"/>
    <mergeCell ref="A124:B124"/>
    <mergeCell ref="I124:N124"/>
    <mergeCell ref="O124:U124"/>
    <mergeCell ref="A128:B128"/>
    <mergeCell ref="A131:B131"/>
    <mergeCell ref="I131:N131"/>
    <mergeCell ref="A113:B113"/>
    <mergeCell ref="I113:N113"/>
    <mergeCell ref="C127:H127"/>
    <mergeCell ref="I127:N127"/>
    <mergeCell ref="A90:B90"/>
    <mergeCell ref="A102:B102"/>
    <mergeCell ref="I102:N102"/>
    <mergeCell ref="A86:B86"/>
    <mergeCell ref="C86:H86"/>
    <mergeCell ref="I86:N86"/>
    <mergeCell ref="O102:U102"/>
    <mergeCell ref="A92:B92"/>
    <mergeCell ref="C92:H92"/>
    <mergeCell ref="I92:N92"/>
    <mergeCell ref="O92:U92"/>
    <mergeCell ref="I110:N110"/>
    <mergeCell ref="O110:U110"/>
    <mergeCell ref="A104:B104"/>
    <mergeCell ref="A93:B93"/>
    <mergeCell ref="A101:B101"/>
    <mergeCell ref="I101:N101"/>
    <mergeCell ref="O101:U101"/>
    <mergeCell ref="A103:B103"/>
    <mergeCell ref="I103:N103"/>
    <mergeCell ref="O103:U103"/>
    <mergeCell ref="A110:B110"/>
    <mergeCell ref="I85:N85"/>
    <mergeCell ref="O85:U85"/>
    <mergeCell ref="I54:N54"/>
    <mergeCell ref="O54:U54"/>
    <mergeCell ref="A68:B68"/>
    <mergeCell ref="C70:H70"/>
    <mergeCell ref="A76:B76"/>
    <mergeCell ref="I78:N78"/>
    <mergeCell ref="O78:U78"/>
    <mergeCell ref="A79:B79"/>
    <mergeCell ref="C79:H79"/>
    <mergeCell ref="I79:N79"/>
    <mergeCell ref="O79:U79"/>
    <mergeCell ref="A78:B78"/>
    <mergeCell ref="A83:B83"/>
    <mergeCell ref="A77:B77"/>
    <mergeCell ref="A71:B71"/>
    <mergeCell ref="A84:B84"/>
    <mergeCell ref="I23:N23"/>
    <mergeCell ref="B2:B3"/>
    <mergeCell ref="A4:B4"/>
    <mergeCell ref="A8:B8"/>
    <mergeCell ref="A9:B9"/>
    <mergeCell ref="I44:N44"/>
    <mergeCell ref="I46:N46"/>
    <mergeCell ref="O46:U46"/>
    <mergeCell ref="O45:U45"/>
    <mergeCell ref="O7:U7"/>
    <mergeCell ref="O4:U4"/>
    <mergeCell ref="A2:A3"/>
    <mergeCell ref="N2:N3"/>
    <mergeCell ref="O2:P3"/>
    <mergeCell ref="Q2:R3"/>
    <mergeCell ref="C2:H2"/>
    <mergeCell ref="C4:H4"/>
    <mergeCell ref="S2:T3"/>
    <mergeCell ref="I4:N4"/>
    <mergeCell ref="I2:L2"/>
    <mergeCell ref="M2:M3"/>
    <mergeCell ref="U2:U3"/>
    <mergeCell ref="A7:B7"/>
    <mergeCell ref="I7:N7"/>
    <mergeCell ref="A240:B240"/>
    <mergeCell ref="A55:B55"/>
    <mergeCell ref="A22:B22"/>
    <mergeCell ref="A54:B54"/>
    <mergeCell ref="A33:B33"/>
    <mergeCell ref="A44:B44"/>
    <mergeCell ref="A34:B34"/>
    <mergeCell ref="A91:B91"/>
    <mergeCell ref="A25:B25"/>
    <mergeCell ref="A30:B30"/>
    <mergeCell ref="A31:B31"/>
    <mergeCell ref="A45:B45"/>
    <mergeCell ref="A53:B53"/>
    <mergeCell ref="A132:B132"/>
    <mergeCell ref="A177:B177"/>
    <mergeCell ref="A151:B151"/>
    <mergeCell ref="A208:B208"/>
    <mergeCell ref="A237:B237"/>
    <mergeCell ref="A24:B24"/>
    <mergeCell ref="A23:B23"/>
    <mergeCell ref="A32:B32"/>
    <mergeCell ref="A85:B85"/>
    <mergeCell ref="A127:B127"/>
    <mergeCell ref="A10:B10"/>
    <mergeCell ref="A47:B47"/>
    <mergeCell ref="A52:B52"/>
    <mergeCell ref="A69:B69"/>
    <mergeCell ref="O91:U91"/>
    <mergeCell ref="I90:N90"/>
    <mergeCell ref="O90:U90"/>
    <mergeCell ref="I77:N77"/>
    <mergeCell ref="O77:U77"/>
    <mergeCell ref="I83:N83"/>
    <mergeCell ref="O83:U83"/>
    <mergeCell ref="I89:N89"/>
    <mergeCell ref="O89:U89"/>
    <mergeCell ref="A46:B46"/>
    <mergeCell ref="A57:B57"/>
    <mergeCell ref="A67:B67"/>
    <mergeCell ref="C10:H10"/>
    <mergeCell ref="O10:U10"/>
    <mergeCell ref="I33:N33"/>
    <mergeCell ref="O33:U33"/>
    <mergeCell ref="C25:H25"/>
    <mergeCell ref="I25:N25"/>
    <mergeCell ref="C33:H33"/>
    <mergeCell ref="O31:U31"/>
    <mergeCell ref="I8:N8"/>
    <mergeCell ref="O8:U8"/>
    <mergeCell ref="O32:U32"/>
    <mergeCell ref="I32:N32"/>
    <mergeCell ref="I53:N53"/>
    <mergeCell ref="O53:U53"/>
    <mergeCell ref="I10:N10"/>
    <mergeCell ref="I84:N84"/>
    <mergeCell ref="O84:U84"/>
    <mergeCell ref="I9:N9"/>
    <mergeCell ref="O9:U9"/>
    <mergeCell ref="O24:U24"/>
    <mergeCell ref="I22:N22"/>
    <mergeCell ref="O22:U22"/>
    <mergeCell ref="I52:N52"/>
    <mergeCell ref="I31:N31"/>
    <mergeCell ref="O23:U23"/>
    <mergeCell ref="I24:N24"/>
    <mergeCell ref="O25:U25"/>
    <mergeCell ref="I30:N30"/>
    <mergeCell ref="O30:U30"/>
    <mergeCell ref="O44:U44"/>
    <mergeCell ref="I45:N45"/>
    <mergeCell ref="O52:U52"/>
    <mergeCell ref="A243:B243"/>
    <mergeCell ref="I241:N241"/>
    <mergeCell ref="O241:U241"/>
    <mergeCell ref="A70:B70"/>
    <mergeCell ref="C240:H240"/>
    <mergeCell ref="I240:N240"/>
    <mergeCell ref="O240:U240"/>
    <mergeCell ref="I55:N55"/>
    <mergeCell ref="O69:U69"/>
    <mergeCell ref="I70:N70"/>
    <mergeCell ref="O55:U55"/>
    <mergeCell ref="I67:N67"/>
    <mergeCell ref="O67:U67"/>
    <mergeCell ref="O70:U70"/>
    <mergeCell ref="I68:N68"/>
    <mergeCell ref="O68:U68"/>
    <mergeCell ref="I69:N69"/>
    <mergeCell ref="I76:N76"/>
    <mergeCell ref="O76:U76"/>
    <mergeCell ref="I91:N91"/>
    <mergeCell ref="A241:B241"/>
    <mergeCell ref="A89:B89"/>
    <mergeCell ref="C55:H55"/>
    <mergeCell ref="C113:H11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0"/>
  <sheetViews>
    <sheetView workbookViewId="0">
      <selection sqref="A1:IV65536"/>
    </sheetView>
  </sheetViews>
  <sheetFormatPr defaultRowHeight="15"/>
  <cols>
    <col min="1" max="1" width="14.42578125" style="43" bestFit="1" customWidth="1"/>
    <col min="2" max="2" width="85.42578125" style="44" hidden="1" customWidth="1"/>
    <col min="3" max="3" width="10.7109375" style="43" bestFit="1" customWidth="1"/>
    <col min="4" max="4" width="22" style="43" bestFit="1" customWidth="1"/>
    <col min="5" max="5" width="17.7109375" style="43" bestFit="1" customWidth="1"/>
    <col min="6" max="6" width="21.42578125" style="44" hidden="1" customWidth="1"/>
    <col min="7" max="7" width="31.85546875" style="44" hidden="1" customWidth="1"/>
    <col min="8" max="8" width="28.85546875" style="44" hidden="1" customWidth="1"/>
    <col min="9" max="9" width="37.140625" style="44" hidden="1" customWidth="1"/>
    <col min="10" max="10" width="11.42578125" style="43" bestFit="1" customWidth="1"/>
    <col min="11" max="11" width="19.7109375" style="45" bestFit="1" customWidth="1"/>
    <col min="12" max="12" width="21.5703125" style="45" bestFit="1" customWidth="1"/>
    <col min="13" max="13" width="17.85546875" style="45" bestFit="1" customWidth="1"/>
    <col min="14" max="14" width="13.5703125" style="45" hidden="1" customWidth="1"/>
    <col min="15" max="15" width="13.7109375" style="45" bestFit="1" customWidth="1"/>
    <col min="16" max="16" width="24" style="45" bestFit="1" customWidth="1"/>
    <col min="17" max="17" width="13.7109375" style="45" bestFit="1" customWidth="1"/>
    <col min="18" max="18" width="13.7109375" style="44" hidden="1" customWidth="1"/>
    <col min="19" max="19" width="22.85546875" style="46" bestFit="1" customWidth="1"/>
    <col min="20" max="20" width="24.5703125" style="46" bestFit="1" customWidth="1"/>
    <col min="21" max="21" width="20.85546875" style="46" bestFit="1" customWidth="1"/>
    <col min="22" max="22" width="16.7109375" style="44" hidden="1" customWidth="1"/>
    <col min="23" max="23" width="15.5703125" style="44" hidden="1" customWidth="1"/>
    <col min="24" max="24" width="21.7109375" style="44" hidden="1" customWidth="1"/>
    <col min="25" max="25" width="20.85546875" style="44" hidden="1" customWidth="1"/>
    <col min="26" max="26" width="27" style="44" hidden="1" customWidth="1"/>
    <col min="27" max="27" width="36.85546875" style="44" hidden="1" customWidth="1"/>
    <col min="28" max="16384" width="9.140625" style="44"/>
  </cols>
  <sheetData>
    <row r="1" spans="1:27">
      <c r="A1" s="43" t="s">
        <v>33</v>
      </c>
      <c r="B1" s="44" t="s">
        <v>34</v>
      </c>
      <c r="C1" s="43" t="s">
        <v>35</v>
      </c>
      <c r="D1" s="43" t="s">
        <v>36</v>
      </c>
      <c r="E1" s="43" t="s">
        <v>37</v>
      </c>
      <c r="F1" s="44" t="s">
        <v>38</v>
      </c>
      <c r="G1" s="44" t="s">
        <v>39</v>
      </c>
      <c r="H1" s="44" t="s">
        <v>40</v>
      </c>
      <c r="I1" s="44" t="s">
        <v>41</v>
      </c>
      <c r="J1" s="43" t="s">
        <v>42</v>
      </c>
      <c r="K1" s="45" t="s">
        <v>43</v>
      </c>
      <c r="L1" s="45" t="s">
        <v>44</v>
      </c>
      <c r="M1" s="45" t="s">
        <v>45</v>
      </c>
      <c r="N1" s="45" t="s">
        <v>46</v>
      </c>
      <c r="O1" s="45" t="s">
        <v>47</v>
      </c>
      <c r="P1" s="45" t="s">
        <v>48</v>
      </c>
      <c r="Q1" s="45" t="s">
        <v>49</v>
      </c>
      <c r="R1" s="44" t="s">
        <v>50</v>
      </c>
      <c r="S1" s="46" t="s">
        <v>51</v>
      </c>
      <c r="T1" s="46" t="s">
        <v>52</v>
      </c>
      <c r="U1" s="46" t="s">
        <v>53</v>
      </c>
      <c r="V1" s="44" t="s">
        <v>54</v>
      </c>
      <c r="W1" s="44" t="s">
        <v>55</v>
      </c>
      <c r="X1" s="44" t="s">
        <v>56</v>
      </c>
      <c r="Y1" s="44" t="s">
        <v>57</v>
      </c>
      <c r="Z1" s="44" t="s">
        <v>58</v>
      </c>
      <c r="AA1" s="44" t="s">
        <v>59</v>
      </c>
    </row>
    <row r="2" spans="1:27">
      <c r="A2" s="47"/>
      <c r="B2" s="48"/>
      <c r="C2" s="47"/>
      <c r="D2" s="47"/>
      <c r="E2" s="47"/>
      <c r="F2" s="48"/>
      <c r="G2" s="48"/>
      <c r="H2" s="48"/>
      <c r="I2" s="48"/>
      <c r="J2" s="47"/>
      <c r="K2" s="49"/>
      <c r="L2" s="49"/>
      <c r="M2" s="49"/>
      <c r="N2" s="49"/>
      <c r="O2" s="49"/>
      <c r="P2" s="49"/>
      <c r="Q2" s="49"/>
      <c r="R2" s="48"/>
      <c r="S2" s="50"/>
      <c r="T2" s="50"/>
      <c r="U2" s="50"/>
    </row>
    <row r="3" spans="1:27">
      <c r="A3" s="47"/>
      <c r="B3" s="48"/>
      <c r="C3" s="47"/>
      <c r="D3" s="47"/>
      <c r="E3" s="47"/>
      <c r="F3" s="48"/>
      <c r="G3" s="48"/>
      <c r="H3" s="48"/>
      <c r="I3" s="48"/>
      <c r="J3" s="47"/>
      <c r="K3" s="49"/>
      <c r="L3" s="49"/>
      <c r="M3" s="49"/>
      <c r="N3" s="49"/>
      <c r="O3" s="49"/>
      <c r="P3" s="49"/>
      <c r="Q3" s="49"/>
      <c r="R3" s="48"/>
      <c r="S3" s="50"/>
      <c r="T3" s="50"/>
      <c r="U3" s="50"/>
    </row>
    <row r="4" spans="1:27">
      <c r="A4" s="47"/>
      <c r="B4" s="48"/>
      <c r="C4" s="47"/>
      <c r="D4" s="47"/>
      <c r="E4" s="47"/>
      <c r="F4" s="48"/>
      <c r="G4" s="48"/>
      <c r="H4" s="48"/>
      <c r="I4" s="48"/>
      <c r="J4" s="47"/>
      <c r="K4" s="49"/>
      <c r="L4" s="49"/>
      <c r="M4" s="49"/>
      <c r="N4" s="49"/>
      <c r="O4" s="49"/>
      <c r="P4" s="49"/>
      <c r="Q4" s="49"/>
      <c r="R4" s="48"/>
      <c r="S4" s="50"/>
      <c r="T4" s="50"/>
      <c r="U4" s="50"/>
    </row>
    <row r="5" spans="1:27">
      <c r="A5" s="47"/>
      <c r="B5" s="48"/>
      <c r="C5" s="47"/>
      <c r="D5" s="47"/>
      <c r="E5" s="47"/>
      <c r="F5" s="48"/>
      <c r="G5" s="48"/>
      <c r="H5" s="48"/>
      <c r="I5" s="48"/>
      <c r="J5" s="47"/>
      <c r="K5" s="49"/>
      <c r="L5" s="49"/>
      <c r="M5" s="49"/>
      <c r="N5" s="49"/>
      <c r="O5" s="49"/>
      <c r="P5" s="49"/>
      <c r="Q5" s="49"/>
      <c r="R5" s="48"/>
      <c r="S5" s="50"/>
      <c r="T5" s="50"/>
      <c r="U5" s="50"/>
    </row>
    <row r="6" spans="1:27">
      <c r="A6" s="47"/>
      <c r="B6" s="48"/>
      <c r="C6" s="47"/>
      <c r="D6" s="47"/>
      <c r="E6" s="47"/>
      <c r="F6" s="48"/>
      <c r="G6" s="48"/>
      <c r="H6" s="48"/>
      <c r="I6" s="48"/>
      <c r="J6" s="47"/>
      <c r="K6" s="49"/>
      <c r="L6" s="49"/>
      <c r="M6" s="49"/>
      <c r="N6" s="49"/>
      <c r="O6" s="49"/>
      <c r="P6" s="49"/>
      <c r="Q6" s="49"/>
      <c r="R6" s="48"/>
      <c r="S6" s="50"/>
      <c r="T6" s="50"/>
      <c r="U6" s="50"/>
    </row>
    <row r="7" spans="1:27">
      <c r="A7" s="47"/>
      <c r="B7" s="48"/>
      <c r="C7" s="47"/>
      <c r="D7" s="47"/>
      <c r="E7" s="47"/>
      <c r="F7" s="48"/>
      <c r="G7" s="48"/>
      <c r="H7" s="48"/>
      <c r="I7" s="48"/>
      <c r="J7" s="47"/>
      <c r="K7" s="49"/>
      <c r="L7" s="49"/>
      <c r="M7" s="49"/>
      <c r="N7" s="49"/>
      <c r="O7" s="49"/>
      <c r="P7" s="49"/>
      <c r="Q7" s="49"/>
      <c r="R7" s="48"/>
      <c r="S7" s="50"/>
      <c r="T7" s="50"/>
      <c r="U7" s="50"/>
    </row>
    <row r="8" spans="1:27">
      <c r="A8" s="47"/>
      <c r="B8" s="48"/>
      <c r="C8" s="47"/>
      <c r="D8" s="47"/>
      <c r="E8" s="47"/>
      <c r="F8" s="48"/>
      <c r="G8" s="48"/>
      <c r="H8" s="48"/>
      <c r="I8" s="48"/>
      <c r="J8" s="47"/>
      <c r="K8" s="49"/>
      <c r="L8" s="49"/>
      <c r="M8" s="49"/>
      <c r="N8" s="49"/>
      <c r="O8" s="49"/>
      <c r="P8" s="49"/>
      <c r="Q8" s="49"/>
      <c r="R8" s="48"/>
      <c r="S8" s="50"/>
      <c r="T8" s="50"/>
      <c r="U8" s="50"/>
    </row>
    <row r="9" spans="1:27">
      <c r="A9" s="47"/>
      <c r="B9" s="48"/>
      <c r="C9" s="47"/>
      <c r="D9" s="47"/>
      <c r="E9" s="47"/>
      <c r="F9" s="48"/>
      <c r="G9" s="48"/>
      <c r="H9" s="48"/>
      <c r="I9" s="48"/>
      <c r="J9" s="47"/>
      <c r="K9" s="49"/>
      <c r="L9" s="49"/>
      <c r="M9" s="49"/>
      <c r="N9" s="49"/>
      <c r="O9" s="49"/>
      <c r="P9" s="49"/>
      <c r="Q9" s="49"/>
      <c r="R9" s="48"/>
      <c r="S9" s="50"/>
      <c r="T9" s="50"/>
      <c r="U9" s="50"/>
    </row>
    <row r="10" spans="1:27">
      <c r="A10" s="47"/>
      <c r="B10" s="48"/>
      <c r="C10" s="47"/>
      <c r="D10" s="47"/>
      <c r="E10" s="47"/>
      <c r="F10" s="48"/>
      <c r="G10" s="48"/>
      <c r="H10" s="48"/>
      <c r="I10" s="48"/>
      <c r="J10" s="47"/>
      <c r="K10" s="49"/>
      <c r="L10" s="49"/>
      <c r="M10" s="49"/>
      <c r="N10" s="49"/>
      <c r="O10" s="49"/>
      <c r="P10" s="49"/>
      <c r="Q10" s="49"/>
      <c r="R10" s="48"/>
      <c r="S10" s="50"/>
      <c r="T10" s="50"/>
      <c r="U10" s="50"/>
    </row>
    <row r="11" spans="1:27">
      <c r="A11" s="47"/>
      <c r="B11" s="48"/>
      <c r="C11" s="47"/>
      <c r="D11" s="47"/>
      <c r="E11" s="47"/>
      <c r="F11" s="48"/>
      <c r="G11" s="48"/>
      <c r="H11" s="48"/>
      <c r="I11" s="48"/>
      <c r="J11" s="47"/>
      <c r="K11" s="49"/>
      <c r="L11" s="49"/>
      <c r="M11" s="49"/>
      <c r="N11" s="49"/>
      <c r="O11" s="49"/>
      <c r="P11" s="49"/>
      <c r="Q11" s="49"/>
      <c r="R11" s="48"/>
      <c r="S11" s="50"/>
      <c r="T11" s="50"/>
      <c r="U11" s="50"/>
    </row>
    <row r="12" spans="1:27">
      <c r="A12" s="47"/>
      <c r="B12" s="48"/>
      <c r="C12" s="47"/>
      <c r="D12" s="47"/>
      <c r="E12" s="47"/>
      <c r="F12" s="48"/>
      <c r="G12" s="48"/>
      <c r="H12" s="48"/>
      <c r="I12" s="48"/>
      <c r="J12" s="47"/>
      <c r="K12" s="49"/>
      <c r="L12" s="49"/>
      <c r="M12" s="49"/>
      <c r="N12" s="49"/>
      <c r="O12" s="49"/>
      <c r="P12" s="49"/>
      <c r="Q12" s="49"/>
      <c r="R12" s="48"/>
      <c r="S12" s="50"/>
      <c r="T12" s="50"/>
      <c r="U12" s="50"/>
    </row>
    <row r="13" spans="1:27">
      <c r="A13" s="47"/>
      <c r="B13" s="48"/>
      <c r="C13" s="47"/>
      <c r="D13" s="47"/>
      <c r="E13" s="47"/>
      <c r="F13" s="48"/>
      <c r="G13" s="48"/>
      <c r="H13" s="48"/>
      <c r="I13" s="48"/>
      <c r="J13" s="47"/>
      <c r="K13" s="49"/>
      <c r="L13" s="49"/>
      <c r="M13" s="49"/>
      <c r="N13" s="49"/>
      <c r="O13" s="49"/>
      <c r="P13" s="49"/>
      <c r="Q13" s="49"/>
      <c r="R13" s="48"/>
      <c r="S13" s="50"/>
      <c r="T13" s="50"/>
      <c r="U13" s="50"/>
    </row>
    <row r="14" spans="1:27">
      <c r="A14" s="47"/>
      <c r="B14" s="48"/>
      <c r="C14" s="47"/>
      <c r="D14" s="47"/>
      <c r="E14" s="47"/>
      <c r="F14" s="48"/>
      <c r="G14" s="48"/>
      <c r="H14" s="48"/>
      <c r="I14" s="48"/>
      <c r="J14" s="47"/>
      <c r="K14" s="49"/>
      <c r="L14" s="49"/>
      <c r="M14" s="49"/>
      <c r="N14" s="49"/>
      <c r="O14" s="49"/>
      <c r="P14" s="49"/>
      <c r="Q14" s="49"/>
      <c r="R14" s="48"/>
      <c r="S14" s="50"/>
      <c r="T14" s="50"/>
      <c r="U14" s="50"/>
    </row>
    <row r="15" spans="1:27">
      <c r="A15" s="47"/>
      <c r="B15" s="48"/>
      <c r="C15" s="47"/>
      <c r="D15" s="47"/>
      <c r="E15" s="47"/>
      <c r="F15" s="48"/>
      <c r="G15" s="48"/>
      <c r="H15" s="48"/>
      <c r="I15" s="48"/>
      <c r="J15" s="47"/>
      <c r="K15" s="49"/>
      <c r="L15" s="49"/>
      <c r="M15" s="49"/>
      <c r="N15" s="49"/>
      <c r="O15" s="49"/>
      <c r="P15" s="49"/>
      <c r="Q15" s="49"/>
      <c r="R15" s="48"/>
      <c r="S15" s="50"/>
      <c r="T15" s="50"/>
      <c r="U15" s="50"/>
    </row>
    <row r="16" spans="1:27">
      <c r="A16" s="47"/>
      <c r="B16" s="48"/>
      <c r="C16" s="47"/>
      <c r="D16" s="47"/>
      <c r="E16" s="47"/>
      <c r="F16" s="48"/>
      <c r="G16" s="48"/>
      <c r="H16" s="48"/>
      <c r="I16" s="48"/>
      <c r="J16" s="47"/>
      <c r="K16" s="49"/>
      <c r="L16" s="49"/>
      <c r="M16" s="49"/>
      <c r="N16" s="49"/>
      <c r="O16" s="49"/>
      <c r="P16" s="49"/>
      <c r="Q16" s="49"/>
      <c r="R16" s="48"/>
      <c r="S16" s="50"/>
      <c r="T16" s="50"/>
      <c r="U16" s="50"/>
    </row>
    <row r="17" spans="1:21">
      <c r="A17" s="47"/>
      <c r="B17" s="48"/>
      <c r="C17" s="47"/>
      <c r="D17" s="47"/>
      <c r="E17" s="47"/>
      <c r="F17" s="48"/>
      <c r="G17" s="48"/>
      <c r="H17" s="48"/>
      <c r="I17" s="48"/>
      <c r="J17" s="47"/>
      <c r="K17" s="49"/>
      <c r="L17" s="49"/>
      <c r="M17" s="49"/>
      <c r="N17" s="49"/>
      <c r="O17" s="49"/>
      <c r="P17" s="49"/>
      <c r="Q17" s="49"/>
      <c r="R17" s="48"/>
      <c r="S17" s="50"/>
      <c r="T17" s="50"/>
      <c r="U17" s="50"/>
    </row>
    <row r="18" spans="1:21">
      <c r="A18" s="47"/>
      <c r="B18" s="48"/>
      <c r="C18" s="47"/>
      <c r="D18" s="47"/>
      <c r="E18" s="47"/>
      <c r="F18" s="48"/>
      <c r="G18" s="48"/>
      <c r="H18" s="48"/>
      <c r="I18" s="48"/>
      <c r="J18" s="47"/>
      <c r="K18" s="49"/>
      <c r="L18" s="49"/>
      <c r="M18" s="49"/>
      <c r="N18" s="49"/>
      <c r="O18" s="49"/>
      <c r="P18" s="49"/>
      <c r="Q18" s="49"/>
      <c r="R18" s="48"/>
      <c r="S18" s="50"/>
      <c r="T18" s="50"/>
      <c r="U18" s="50"/>
    </row>
    <row r="19" spans="1:21">
      <c r="A19" s="47"/>
      <c r="B19" s="48"/>
      <c r="C19" s="47"/>
      <c r="D19" s="47"/>
      <c r="E19" s="47"/>
      <c r="F19" s="48"/>
      <c r="G19" s="48"/>
      <c r="H19" s="48"/>
      <c r="I19" s="48"/>
      <c r="J19" s="47"/>
      <c r="K19" s="49"/>
      <c r="L19" s="49"/>
      <c r="M19" s="49"/>
      <c r="N19" s="49"/>
      <c r="O19" s="49"/>
      <c r="P19" s="49"/>
      <c r="Q19" s="49"/>
      <c r="R19" s="48"/>
      <c r="S19" s="50"/>
      <c r="T19" s="50"/>
      <c r="U19" s="50"/>
    </row>
    <row r="20" spans="1:21">
      <c r="A20" s="47"/>
      <c r="B20" s="48"/>
      <c r="C20" s="47"/>
      <c r="D20" s="47"/>
      <c r="E20" s="47"/>
      <c r="F20" s="48"/>
      <c r="G20" s="48"/>
      <c r="H20" s="48"/>
      <c r="I20" s="48"/>
      <c r="J20" s="47"/>
      <c r="K20" s="49"/>
      <c r="L20" s="49"/>
      <c r="M20" s="49"/>
      <c r="N20" s="49"/>
      <c r="O20" s="49"/>
      <c r="P20" s="49"/>
      <c r="Q20" s="49"/>
      <c r="R20" s="48"/>
      <c r="S20" s="50"/>
      <c r="T20" s="50"/>
      <c r="U20" s="50"/>
    </row>
    <row r="21" spans="1:21">
      <c r="A21" s="47"/>
      <c r="B21" s="48"/>
      <c r="C21" s="47"/>
      <c r="D21" s="47"/>
      <c r="E21" s="47"/>
      <c r="F21" s="48"/>
      <c r="G21" s="48"/>
      <c r="H21" s="48"/>
      <c r="I21" s="48"/>
      <c r="J21" s="47"/>
      <c r="K21" s="49"/>
      <c r="L21" s="49"/>
      <c r="M21" s="49"/>
      <c r="N21" s="49"/>
      <c r="O21" s="49"/>
      <c r="P21" s="49"/>
      <c r="Q21" s="49"/>
      <c r="R21" s="48"/>
      <c r="S21" s="50"/>
      <c r="T21" s="50"/>
      <c r="U21" s="50"/>
    </row>
    <row r="22" spans="1:21">
      <c r="A22" s="47"/>
      <c r="B22" s="48"/>
      <c r="C22" s="47"/>
      <c r="D22" s="47"/>
      <c r="E22" s="47"/>
      <c r="F22" s="48"/>
      <c r="G22" s="48"/>
      <c r="H22" s="48"/>
      <c r="I22" s="48"/>
      <c r="J22" s="47"/>
      <c r="K22" s="49"/>
      <c r="L22" s="49"/>
      <c r="M22" s="49"/>
      <c r="N22" s="49"/>
      <c r="O22" s="49"/>
      <c r="P22" s="49"/>
      <c r="Q22" s="49"/>
      <c r="R22" s="48"/>
      <c r="S22" s="50"/>
      <c r="T22" s="50"/>
      <c r="U22" s="50"/>
    </row>
    <row r="23" spans="1:21">
      <c r="A23" s="47"/>
      <c r="B23" s="48"/>
      <c r="C23" s="47"/>
      <c r="D23" s="47"/>
      <c r="E23" s="47"/>
      <c r="F23" s="48"/>
      <c r="G23" s="48"/>
      <c r="H23" s="48"/>
      <c r="I23" s="48"/>
      <c r="J23" s="47"/>
      <c r="K23" s="49"/>
      <c r="L23" s="49"/>
      <c r="M23" s="49"/>
      <c r="N23" s="49"/>
      <c r="O23" s="49"/>
      <c r="P23" s="49"/>
      <c r="Q23" s="49"/>
      <c r="R23" s="48"/>
      <c r="S23" s="50"/>
      <c r="T23" s="50"/>
      <c r="U23" s="50"/>
    </row>
    <row r="24" spans="1:21">
      <c r="A24" s="47"/>
      <c r="B24" s="48"/>
      <c r="C24" s="47"/>
      <c r="D24" s="47"/>
      <c r="E24" s="47"/>
      <c r="F24" s="48"/>
      <c r="G24" s="48"/>
      <c r="H24" s="48"/>
      <c r="I24" s="48"/>
      <c r="J24" s="47"/>
      <c r="K24" s="49"/>
      <c r="L24" s="49"/>
      <c r="M24" s="49"/>
      <c r="N24" s="49"/>
      <c r="O24" s="49"/>
      <c r="P24" s="49"/>
      <c r="Q24" s="49"/>
      <c r="R24" s="48"/>
      <c r="S24" s="50"/>
      <c r="T24" s="50"/>
      <c r="U24" s="50"/>
    </row>
    <row r="25" spans="1:21">
      <c r="A25" s="47"/>
      <c r="B25" s="48"/>
      <c r="C25" s="47"/>
      <c r="D25" s="47"/>
      <c r="E25" s="47"/>
      <c r="F25" s="48"/>
      <c r="G25" s="48"/>
      <c r="H25" s="48"/>
      <c r="I25" s="48"/>
      <c r="J25" s="47"/>
      <c r="K25" s="49"/>
      <c r="L25" s="49"/>
      <c r="M25" s="49"/>
      <c r="N25" s="49"/>
      <c r="O25" s="49"/>
      <c r="P25" s="49"/>
      <c r="Q25" s="49"/>
      <c r="R25" s="48"/>
      <c r="S25" s="50"/>
      <c r="T25" s="50"/>
      <c r="U25" s="50"/>
    </row>
    <row r="26" spans="1:21">
      <c r="A26" s="47"/>
      <c r="B26" s="48"/>
      <c r="C26" s="47"/>
      <c r="D26" s="47"/>
      <c r="E26" s="47"/>
      <c r="F26" s="48"/>
      <c r="G26" s="48"/>
      <c r="H26" s="48"/>
      <c r="I26" s="48"/>
      <c r="J26" s="47"/>
      <c r="K26" s="49"/>
      <c r="L26" s="49"/>
      <c r="M26" s="49"/>
      <c r="N26" s="49"/>
      <c r="O26" s="49"/>
      <c r="P26" s="49"/>
      <c r="Q26" s="49"/>
      <c r="R26" s="48"/>
      <c r="S26" s="50"/>
      <c r="T26" s="50"/>
      <c r="U26" s="50"/>
    </row>
    <row r="27" spans="1:21">
      <c r="A27" s="47"/>
      <c r="B27" s="48"/>
      <c r="C27" s="47"/>
      <c r="D27" s="47"/>
      <c r="E27" s="47"/>
      <c r="F27" s="48"/>
      <c r="G27" s="48"/>
      <c r="H27" s="48"/>
      <c r="I27" s="48"/>
      <c r="J27" s="47"/>
      <c r="K27" s="49"/>
      <c r="L27" s="49"/>
      <c r="M27" s="49"/>
      <c r="N27" s="49"/>
      <c r="O27" s="49"/>
      <c r="P27" s="49"/>
      <c r="Q27" s="49"/>
      <c r="R27" s="48"/>
      <c r="S27" s="50"/>
      <c r="T27" s="50"/>
      <c r="U27" s="50"/>
    </row>
    <row r="28" spans="1:21">
      <c r="A28" s="47"/>
      <c r="B28" s="48"/>
      <c r="C28" s="47"/>
      <c r="D28" s="47"/>
      <c r="E28" s="47"/>
      <c r="F28" s="48"/>
      <c r="G28" s="48"/>
      <c r="H28" s="48"/>
      <c r="I28" s="48"/>
      <c r="J28" s="47"/>
      <c r="K28" s="49"/>
      <c r="L28" s="49"/>
      <c r="M28" s="49"/>
      <c r="N28" s="49"/>
      <c r="O28" s="49"/>
      <c r="P28" s="49"/>
      <c r="Q28" s="49"/>
      <c r="R28" s="48"/>
      <c r="S28" s="50"/>
      <c r="T28" s="50"/>
      <c r="U28" s="50"/>
    </row>
    <row r="29" spans="1:21">
      <c r="A29" s="47"/>
      <c r="B29" s="48"/>
      <c r="C29" s="47"/>
      <c r="D29" s="47"/>
      <c r="E29" s="47"/>
      <c r="F29" s="48"/>
      <c r="G29" s="48"/>
      <c r="H29" s="48"/>
      <c r="I29" s="48"/>
      <c r="J29" s="47"/>
      <c r="K29" s="49"/>
      <c r="L29" s="49"/>
      <c r="M29" s="49"/>
      <c r="N29" s="49"/>
      <c r="O29" s="49"/>
      <c r="P29" s="49"/>
      <c r="Q29" s="49"/>
      <c r="R29" s="48"/>
      <c r="S29" s="50"/>
      <c r="T29" s="50"/>
      <c r="U29" s="50"/>
    </row>
    <row r="30" spans="1:21">
      <c r="A30" s="47"/>
      <c r="B30" s="48"/>
      <c r="C30" s="47"/>
      <c r="D30" s="47"/>
      <c r="E30" s="47"/>
      <c r="F30" s="48"/>
      <c r="G30" s="48"/>
      <c r="H30" s="48"/>
      <c r="I30" s="48"/>
      <c r="J30" s="47"/>
      <c r="K30" s="49"/>
      <c r="L30" s="49"/>
      <c r="M30" s="49"/>
      <c r="N30" s="49"/>
      <c r="O30" s="49"/>
      <c r="P30" s="49"/>
      <c r="Q30" s="49"/>
      <c r="R30" s="48"/>
      <c r="S30" s="50"/>
      <c r="T30" s="50"/>
      <c r="U30" s="50"/>
    </row>
    <row r="31" spans="1:21">
      <c r="A31" s="47"/>
      <c r="B31" s="48"/>
      <c r="C31" s="47"/>
      <c r="D31" s="47"/>
      <c r="E31" s="47"/>
      <c r="F31" s="48"/>
      <c r="G31" s="48"/>
      <c r="H31" s="48"/>
      <c r="I31" s="48"/>
      <c r="J31" s="47"/>
      <c r="K31" s="49"/>
      <c r="L31" s="49"/>
      <c r="M31" s="49"/>
      <c r="N31" s="49"/>
      <c r="O31" s="49"/>
      <c r="P31" s="49"/>
      <c r="Q31" s="49"/>
      <c r="R31" s="48"/>
      <c r="S31" s="50"/>
      <c r="T31" s="50"/>
      <c r="U31" s="50"/>
    </row>
    <row r="32" spans="1:21">
      <c r="A32" s="47"/>
      <c r="B32" s="48"/>
      <c r="C32" s="47"/>
      <c r="D32" s="47"/>
      <c r="E32" s="47"/>
      <c r="F32" s="48"/>
      <c r="G32" s="48"/>
      <c r="H32" s="48"/>
      <c r="I32" s="48"/>
      <c r="J32" s="47"/>
      <c r="K32" s="49"/>
      <c r="L32" s="49"/>
      <c r="M32" s="49"/>
      <c r="N32" s="49"/>
      <c r="O32" s="49"/>
      <c r="P32" s="49"/>
      <c r="Q32" s="49"/>
      <c r="R32" s="48"/>
      <c r="S32" s="50"/>
      <c r="T32" s="50"/>
      <c r="U32" s="50"/>
    </row>
    <row r="33" spans="1:21">
      <c r="A33" s="47"/>
      <c r="B33" s="48"/>
      <c r="C33" s="47"/>
      <c r="D33" s="47"/>
      <c r="E33" s="47"/>
      <c r="F33" s="48"/>
      <c r="G33" s="48"/>
      <c r="H33" s="48"/>
      <c r="I33" s="48"/>
      <c r="J33" s="47"/>
      <c r="K33" s="49"/>
      <c r="L33" s="49"/>
      <c r="M33" s="49"/>
      <c r="N33" s="49"/>
      <c r="O33" s="49"/>
      <c r="P33" s="49"/>
      <c r="Q33" s="49"/>
      <c r="R33" s="48"/>
      <c r="S33" s="50"/>
      <c r="T33" s="50"/>
      <c r="U33" s="50"/>
    </row>
    <row r="34" spans="1:21">
      <c r="A34" s="47"/>
      <c r="B34" s="48"/>
      <c r="C34" s="47"/>
      <c r="D34" s="47"/>
      <c r="E34" s="47"/>
      <c r="F34" s="48"/>
      <c r="G34" s="48"/>
      <c r="H34" s="48"/>
      <c r="I34" s="48"/>
      <c r="J34" s="47"/>
      <c r="K34" s="49"/>
      <c r="L34" s="49"/>
      <c r="M34" s="49"/>
      <c r="N34" s="49"/>
      <c r="O34" s="49"/>
      <c r="P34" s="49"/>
      <c r="Q34" s="49"/>
      <c r="R34" s="48"/>
      <c r="S34" s="50"/>
      <c r="T34" s="50"/>
      <c r="U34" s="50"/>
    </row>
    <row r="35" spans="1:21">
      <c r="A35" s="47"/>
      <c r="B35" s="48"/>
      <c r="C35" s="47"/>
      <c r="D35" s="47"/>
      <c r="E35" s="47"/>
      <c r="F35" s="48"/>
      <c r="G35" s="48"/>
      <c r="H35" s="48"/>
      <c r="I35" s="48"/>
      <c r="J35" s="47"/>
      <c r="K35" s="49"/>
      <c r="L35" s="49"/>
      <c r="M35" s="49"/>
      <c r="N35" s="49"/>
      <c r="O35" s="49"/>
      <c r="P35" s="49"/>
      <c r="Q35" s="49"/>
      <c r="R35" s="48"/>
      <c r="S35" s="50"/>
      <c r="T35" s="50"/>
      <c r="U35" s="50"/>
    </row>
    <row r="36" spans="1:21">
      <c r="A36" s="47"/>
      <c r="B36" s="48"/>
      <c r="C36" s="47"/>
      <c r="D36" s="47"/>
      <c r="E36" s="47"/>
      <c r="F36" s="48"/>
      <c r="G36" s="48"/>
      <c r="H36" s="48"/>
      <c r="I36" s="48"/>
      <c r="J36" s="47"/>
      <c r="K36" s="49"/>
      <c r="L36" s="49"/>
      <c r="M36" s="49"/>
      <c r="N36" s="49"/>
      <c r="O36" s="49"/>
      <c r="P36" s="49"/>
      <c r="Q36" s="49"/>
      <c r="R36" s="48"/>
      <c r="S36" s="50"/>
      <c r="T36" s="50"/>
      <c r="U36" s="50"/>
    </row>
    <row r="37" spans="1:21">
      <c r="A37" s="47"/>
      <c r="B37" s="48"/>
      <c r="C37" s="47"/>
      <c r="D37" s="47"/>
      <c r="E37" s="47"/>
      <c r="F37" s="48"/>
      <c r="G37" s="48"/>
      <c r="H37" s="48"/>
      <c r="I37" s="48"/>
      <c r="J37" s="47"/>
      <c r="K37" s="49"/>
      <c r="L37" s="49"/>
      <c r="M37" s="49"/>
      <c r="N37" s="49"/>
      <c r="O37" s="49"/>
      <c r="P37" s="49"/>
      <c r="Q37" s="49"/>
      <c r="R37" s="48"/>
      <c r="S37" s="50"/>
      <c r="T37" s="50"/>
      <c r="U37" s="50"/>
    </row>
    <row r="38" spans="1:21">
      <c r="A38" s="47"/>
      <c r="B38" s="48"/>
      <c r="C38" s="47"/>
      <c r="D38" s="47"/>
      <c r="E38" s="47"/>
      <c r="F38" s="48"/>
      <c r="G38" s="48"/>
      <c r="H38" s="48"/>
      <c r="I38" s="48"/>
      <c r="J38" s="47"/>
      <c r="K38" s="49"/>
      <c r="L38" s="49"/>
      <c r="M38" s="49"/>
      <c r="N38" s="49"/>
      <c r="O38" s="49"/>
      <c r="P38" s="49"/>
      <c r="Q38" s="49"/>
      <c r="R38" s="48"/>
      <c r="S38" s="50"/>
      <c r="T38" s="50"/>
      <c r="U38" s="50"/>
    </row>
    <row r="39" spans="1:21">
      <c r="A39" s="47"/>
      <c r="B39" s="48"/>
      <c r="C39" s="47"/>
      <c r="D39" s="47"/>
      <c r="E39" s="47"/>
      <c r="F39" s="48"/>
      <c r="G39" s="48"/>
      <c r="H39" s="48"/>
      <c r="I39" s="48"/>
      <c r="J39" s="47"/>
      <c r="K39" s="49"/>
      <c r="L39" s="49"/>
      <c r="M39" s="49"/>
      <c r="N39" s="49"/>
      <c r="O39" s="49"/>
      <c r="P39" s="49"/>
      <c r="Q39" s="49"/>
      <c r="R39" s="48"/>
      <c r="S39" s="50"/>
      <c r="T39" s="50"/>
      <c r="U39" s="50"/>
    </row>
    <row r="40" spans="1:21">
      <c r="A40" s="47"/>
      <c r="B40" s="48"/>
      <c r="C40" s="47"/>
      <c r="D40" s="47"/>
      <c r="E40" s="47"/>
      <c r="F40" s="48"/>
      <c r="G40" s="48"/>
      <c r="H40" s="48"/>
      <c r="I40" s="48"/>
      <c r="J40" s="47"/>
      <c r="K40" s="49"/>
      <c r="L40" s="49"/>
      <c r="M40" s="49"/>
      <c r="N40" s="49"/>
      <c r="O40" s="49"/>
      <c r="P40" s="49"/>
      <c r="Q40" s="49"/>
      <c r="R40" s="48"/>
      <c r="S40" s="50"/>
      <c r="T40" s="50"/>
      <c r="U40" s="50"/>
    </row>
    <row r="41" spans="1:21">
      <c r="A41" s="47"/>
      <c r="B41" s="48"/>
      <c r="C41" s="47"/>
      <c r="D41" s="47"/>
      <c r="E41" s="47"/>
      <c r="F41" s="48"/>
      <c r="G41" s="48"/>
      <c r="H41" s="48"/>
      <c r="I41" s="48"/>
      <c r="J41" s="47"/>
      <c r="K41" s="49"/>
      <c r="L41" s="49"/>
      <c r="M41" s="49"/>
      <c r="N41" s="49"/>
      <c r="O41" s="49"/>
      <c r="P41" s="49"/>
      <c r="Q41" s="49"/>
      <c r="R41" s="48"/>
      <c r="S41" s="50"/>
      <c r="T41" s="50"/>
      <c r="U41" s="50"/>
    </row>
    <row r="42" spans="1:21">
      <c r="A42" s="47"/>
      <c r="B42" s="48"/>
      <c r="C42" s="47"/>
      <c r="D42" s="47"/>
      <c r="E42" s="47"/>
      <c r="F42" s="48"/>
      <c r="G42" s="48"/>
      <c r="H42" s="48"/>
      <c r="I42" s="48"/>
      <c r="J42" s="47"/>
      <c r="K42" s="49"/>
      <c r="L42" s="49"/>
      <c r="M42" s="49"/>
      <c r="N42" s="49"/>
      <c r="O42" s="49"/>
      <c r="P42" s="49"/>
      <c r="Q42" s="49"/>
      <c r="R42" s="48"/>
      <c r="S42" s="50"/>
      <c r="T42" s="50"/>
      <c r="U42" s="50"/>
    </row>
    <row r="43" spans="1:21">
      <c r="A43" s="47"/>
      <c r="B43" s="48"/>
      <c r="C43" s="47"/>
      <c r="D43" s="47"/>
      <c r="E43" s="47"/>
      <c r="F43" s="48"/>
      <c r="G43" s="48"/>
      <c r="H43" s="48"/>
      <c r="I43" s="48"/>
      <c r="J43" s="47"/>
      <c r="K43" s="49"/>
      <c r="L43" s="49"/>
      <c r="M43" s="49"/>
      <c r="N43" s="49"/>
      <c r="O43" s="49"/>
      <c r="P43" s="49"/>
      <c r="Q43" s="49"/>
      <c r="R43" s="48"/>
      <c r="S43" s="50"/>
      <c r="T43" s="50"/>
      <c r="U43" s="50"/>
    </row>
    <row r="44" spans="1:21">
      <c r="A44" s="47"/>
      <c r="B44" s="48"/>
      <c r="C44" s="47"/>
      <c r="D44" s="47"/>
      <c r="E44" s="47"/>
      <c r="F44" s="48"/>
      <c r="G44" s="48"/>
      <c r="H44" s="48"/>
      <c r="I44" s="48"/>
      <c r="J44" s="47"/>
      <c r="K44" s="49"/>
      <c r="L44" s="49"/>
      <c r="M44" s="49"/>
      <c r="N44" s="49"/>
      <c r="O44" s="49"/>
      <c r="P44" s="49"/>
      <c r="Q44" s="49"/>
      <c r="R44" s="48"/>
      <c r="S44" s="50"/>
      <c r="T44" s="50"/>
      <c r="U44" s="50"/>
    </row>
    <row r="45" spans="1:21">
      <c r="A45" s="47"/>
      <c r="B45" s="48"/>
      <c r="C45" s="47"/>
      <c r="D45" s="47"/>
      <c r="E45" s="47"/>
      <c r="F45" s="48"/>
      <c r="G45" s="48"/>
      <c r="H45" s="48"/>
      <c r="I45" s="48"/>
      <c r="J45" s="47"/>
      <c r="K45" s="49"/>
      <c r="L45" s="49"/>
      <c r="M45" s="49"/>
      <c r="N45" s="49"/>
      <c r="O45" s="49"/>
      <c r="P45" s="49"/>
      <c r="Q45" s="49"/>
      <c r="R45" s="48"/>
      <c r="S45" s="50"/>
      <c r="T45" s="50"/>
      <c r="U45" s="50"/>
    </row>
    <row r="46" spans="1:21">
      <c r="A46" s="47"/>
      <c r="B46" s="48"/>
      <c r="C46" s="47"/>
      <c r="D46" s="47"/>
      <c r="E46" s="47"/>
      <c r="F46" s="48"/>
      <c r="G46" s="48"/>
      <c r="H46" s="48"/>
      <c r="I46" s="48"/>
      <c r="J46" s="47"/>
      <c r="K46" s="49"/>
      <c r="L46" s="49"/>
      <c r="M46" s="49"/>
      <c r="N46" s="49"/>
      <c r="O46" s="49"/>
      <c r="P46" s="49"/>
      <c r="Q46" s="49"/>
      <c r="R46" s="48"/>
      <c r="S46" s="50"/>
      <c r="T46" s="50"/>
      <c r="U46" s="50"/>
    </row>
    <row r="47" spans="1:21">
      <c r="A47" s="47"/>
      <c r="B47" s="48"/>
      <c r="C47" s="47"/>
      <c r="D47" s="47"/>
      <c r="E47" s="47"/>
      <c r="F47" s="48"/>
      <c r="G47" s="48"/>
      <c r="H47" s="48"/>
      <c r="I47" s="48"/>
      <c r="J47" s="47"/>
      <c r="K47" s="49"/>
      <c r="L47" s="49"/>
      <c r="M47" s="49"/>
      <c r="N47" s="49"/>
      <c r="O47" s="49"/>
      <c r="P47" s="49"/>
      <c r="Q47" s="49"/>
      <c r="R47" s="48"/>
      <c r="S47" s="50"/>
      <c r="T47" s="50"/>
      <c r="U47" s="50"/>
    </row>
    <row r="48" spans="1:21">
      <c r="A48" s="47"/>
      <c r="B48" s="48"/>
      <c r="C48" s="47"/>
      <c r="D48" s="47"/>
      <c r="E48" s="47"/>
      <c r="F48" s="48"/>
      <c r="G48" s="48"/>
      <c r="H48" s="48"/>
      <c r="I48" s="48"/>
      <c r="J48" s="47"/>
      <c r="K48" s="49"/>
      <c r="L48" s="49"/>
      <c r="M48" s="49"/>
      <c r="N48" s="49"/>
      <c r="O48" s="49"/>
      <c r="P48" s="49"/>
      <c r="Q48" s="49"/>
      <c r="R48" s="48"/>
      <c r="S48" s="50"/>
      <c r="T48" s="50"/>
      <c r="U48" s="50"/>
    </row>
    <row r="49" spans="1:21">
      <c r="A49" s="47"/>
      <c r="B49" s="48"/>
      <c r="C49" s="47"/>
      <c r="D49" s="47"/>
      <c r="E49" s="47"/>
      <c r="F49" s="48"/>
      <c r="G49" s="48"/>
      <c r="H49" s="48"/>
      <c r="I49" s="48"/>
      <c r="J49" s="47"/>
      <c r="K49" s="49"/>
      <c r="L49" s="49"/>
      <c r="M49" s="49"/>
      <c r="N49" s="49"/>
      <c r="O49" s="49"/>
      <c r="P49" s="49"/>
      <c r="Q49" s="49"/>
      <c r="R49" s="48"/>
      <c r="S49" s="50"/>
      <c r="T49" s="50"/>
      <c r="U49" s="50"/>
    </row>
    <row r="50" spans="1:21">
      <c r="A50" s="47"/>
      <c r="B50" s="48"/>
      <c r="C50" s="47"/>
      <c r="D50" s="47"/>
      <c r="E50" s="47"/>
      <c r="F50" s="48"/>
      <c r="G50" s="48"/>
      <c r="H50" s="48"/>
      <c r="I50" s="48"/>
      <c r="J50" s="47"/>
      <c r="K50" s="49"/>
      <c r="L50" s="49"/>
      <c r="M50" s="49"/>
      <c r="N50" s="49"/>
      <c r="O50" s="49"/>
      <c r="P50" s="49"/>
      <c r="Q50" s="49"/>
      <c r="R50" s="48"/>
      <c r="S50" s="50"/>
      <c r="T50" s="50"/>
      <c r="U50" s="50"/>
    </row>
    <row r="51" spans="1:21">
      <c r="A51" s="47"/>
      <c r="B51" s="48"/>
      <c r="C51" s="47"/>
      <c r="D51" s="47"/>
      <c r="E51" s="47"/>
      <c r="F51" s="48"/>
      <c r="G51" s="48"/>
      <c r="H51" s="48"/>
      <c r="I51" s="48"/>
      <c r="J51" s="47"/>
      <c r="K51" s="49"/>
      <c r="L51" s="49"/>
      <c r="M51" s="49"/>
      <c r="N51" s="49"/>
      <c r="O51" s="49"/>
      <c r="P51" s="49"/>
      <c r="Q51" s="49"/>
      <c r="R51" s="48"/>
      <c r="S51" s="50"/>
      <c r="T51" s="50"/>
      <c r="U51" s="50"/>
    </row>
    <row r="52" spans="1:21">
      <c r="A52" s="47"/>
      <c r="B52" s="48"/>
      <c r="C52" s="47"/>
      <c r="D52" s="47"/>
      <c r="E52" s="47"/>
      <c r="F52" s="48"/>
      <c r="G52" s="48"/>
      <c r="H52" s="48"/>
      <c r="I52" s="48"/>
      <c r="J52" s="47"/>
      <c r="K52" s="49"/>
      <c r="L52" s="49"/>
      <c r="M52" s="49"/>
      <c r="N52" s="49"/>
      <c r="O52" s="49"/>
      <c r="P52" s="49"/>
      <c r="Q52" s="49"/>
      <c r="R52" s="48"/>
      <c r="S52" s="50"/>
      <c r="T52" s="50"/>
      <c r="U52" s="50"/>
    </row>
    <row r="53" spans="1:21">
      <c r="A53" s="47"/>
      <c r="B53" s="48"/>
      <c r="C53" s="47"/>
      <c r="D53" s="47"/>
      <c r="E53" s="47"/>
      <c r="F53" s="48"/>
      <c r="G53" s="48"/>
      <c r="H53" s="48"/>
      <c r="I53" s="48"/>
      <c r="J53" s="47"/>
      <c r="K53" s="49"/>
      <c r="L53" s="49"/>
      <c r="M53" s="49"/>
      <c r="N53" s="49"/>
      <c r="O53" s="49"/>
      <c r="P53" s="49"/>
      <c r="Q53" s="49"/>
      <c r="R53" s="48"/>
      <c r="S53" s="50"/>
      <c r="T53" s="50"/>
      <c r="U53" s="50"/>
    </row>
    <row r="54" spans="1:21">
      <c r="A54" s="47"/>
      <c r="B54" s="48"/>
      <c r="C54" s="47"/>
      <c r="D54" s="47"/>
      <c r="E54" s="47"/>
      <c r="F54" s="48"/>
      <c r="G54" s="48"/>
      <c r="H54" s="48"/>
      <c r="I54" s="48"/>
      <c r="J54" s="47"/>
      <c r="K54" s="49"/>
      <c r="L54" s="49"/>
      <c r="M54" s="49"/>
      <c r="N54" s="49"/>
      <c r="O54" s="49"/>
      <c r="P54" s="49"/>
      <c r="Q54" s="49"/>
      <c r="R54" s="48"/>
      <c r="S54" s="50"/>
      <c r="T54" s="50"/>
      <c r="U54" s="50"/>
    </row>
    <row r="55" spans="1:21">
      <c r="A55" s="47"/>
      <c r="B55" s="48"/>
      <c r="C55" s="47"/>
      <c r="D55" s="47"/>
      <c r="E55" s="47"/>
      <c r="F55" s="48"/>
      <c r="G55" s="48"/>
      <c r="H55" s="48"/>
      <c r="I55" s="48"/>
      <c r="J55" s="47"/>
      <c r="K55" s="49"/>
      <c r="L55" s="49"/>
      <c r="M55" s="49"/>
      <c r="N55" s="49"/>
      <c r="O55" s="49"/>
      <c r="P55" s="49"/>
      <c r="Q55" s="49"/>
      <c r="R55" s="48"/>
      <c r="S55" s="50"/>
      <c r="T55" s="50"/>
      <c r="U55" s="50"/>
    </row>
    <row r="56" spans="1:21">
      <c r="A56" s="47"/>
      <c r="B56" s="48"/>
      <c r="C56" s="47"/>
      <c r="D56" s="47"/>
      <c r="E56" s="47"/>
      <c r="F56" s="48"/>
      <c r="G56" s="48"/>
      <c r="H56" s="48"/>
      <c r="I56" s="48"/>
      <c r="J56" s="47"/>
      <c r="K56" s="49"/>
      <c r="L56" s="49"/>
      <c r="M56" s="49"/>
      <c r="N56" s="49"/>
      <c r="O56" s="49"/>
      <c r="P56" s="49"/>
      <c r="Q56" s="49"/>
      <c r="R56" s="48"/>
      <c r="S56" s="50"/>
      <c r="T56" s="50"/>
      <c r="U56" s="50"/>
    </row>
    <row r="57" spans="1:21">
      <c r="A57" s="47"/>
      <c r="B57" s="48"/>
      <c r="C57" s="47"/>
      <c r="D57" s="47"/>
      <c r="E57" s="47"/>
      <c r="F57" s="48"/>
      <c r="G57" s="48"/>
      <c r="H57" s="48"/>
      <c r="I57" s="48"/>
      <c r="J57" s="47"/>
      <c r="K57" s="49"/>
      <c r="L57" s="49"/>
      <c r="M57" s="49"/>
      <c r="N57" s="49"/>
      <c r="O57" s="49"/>
      <c r="P57" s="49"/>
      <c r="Q57" s="49"/>
      <c r="R57" s="48"/>
      <c r="S57" s="50"/>
      <c r="T57" s="50"/>
      <c r="U57" s="50"/>
    </row>
    <row r="58" spans="1:21">
      <c r="A58" s="47"/>
      <c r="B58" s="48"/>
      <c r="C58" s="47"/>
      <c r="D58" s="47"/>
      <c r="E58" s="47"/>
      <c r="F58" s="48"/>
      <c r="G58" s="48"/>
      <c r="H58" s="48"/>
      <c r="I58" s="48"/>
      <c r="J58" s="47"/>
      <c r="K58" s="49"/>
      <c r="L58" s="49"/>
      <c r="M58" s="49"/>
      <c r="N58" s="49"/>
      <c r="O58" s="49"/>
      <c r="P58" s="49"/>
      <c r="Q58" s="49"/>
      <c r="R58" s="48"/>
      <c r="S58" s="50"/>
      <c r="T58" s="50"/>
      <c r="U58" s="50"/>
    </row>
    <row r="59" spans="1:21">
      <c r="A59" s="47"/>
      <c r="B59" s="48"/>
      <c r="C59" s="47"/>
      <c r="D59" s="47"/>
      <c r="E59" s="47"/>
      <c r="F59" s="48"/>
      <c r="G59" s="48"/>
      <c r="H59" s="48"/>
      <c r="I59" s="48"/>
      <c r="J59" s="47"/>
      <c r="K59" s="49"/>
      <c r="L59" s="49"/>
      <c r="M59" s="49"/>
      <c r="N59" s="49"/>
      <c r="O59" s="49"/>
      <c r="P59" s="49"/>
      <c r="Q59" s="49"/>
      <c r="R59" s="48"/>
      <c r="S59" s="50"/>
      <c r="T59" s="50"/>
      <c r="U59" s="50"/>
    </row>
    <row r="60" spans="1:21">
      <c r="A60" s="47"/>
      <c r="B60" s="48"/>
      <c r="C60" s="47"/>
      <c r="D60" s="47"/>
      <c r="E60" s="47"/>
      <c r="F60" s="48"/>
      <c r="G60" s="48"/>
      <c r="H60" s="48"/>
      <c r="I60" s="48"/>
      <c r="J60" s="47"/>
      <c r="K60" s="49"/>
      <c r="L60" s="49"/>
      <c r="M60" s="49"/>
      <c r="N60" s="49"/>
      <c r="O60" s="49"/>
      <c r="P60" s="49"/>
      <c r="Q60" s="49"/>
      <c r="R60" s="48"/>
      <c r="S60" s="50"/>
      <c r="T60" s="50"/>
      <c r="U60" s="50"/>
    </row>
    <row r="61" spans="1:21">
      <c r="A61" s="47"/>
      <c r="B61" s="48"/>
      <c r="C61" s="47"/>
      <c r="D61" s="47"/>
      <c r="E61" s="47"/>
      <c r="F61" s="48"/>
      <c r="G61" s="48"/>
      <c r="H61" s="48"/>
      <c r="I61" s="48"/>
      <c r="J61" s="47"/>
      <c r="K61" s="49"/>
      <c r="L61" s="49"/>
      <c r="M61" s="49"/>
      <c r="N61" s="49"/>
      <c r="O61" s="49"/>
      <c r="P61" s="49"/>
      <c r="Q61" s="49"/>
      <c r="R61" s="48"/>
      <c r="S61" s="50"/>
      <c r="T61" s="50"/>
      <c r="U61" s="50"/>
    </row>
    <row r="62" spans="1:21">
      <c r="A62" s="47"/>
      <c r="B62" s="48"/>
      <c r="C62" s="47"/>
      <c r="D62" s="47"/>
      <c r="E62" s="47"/>
      <c r="F62" s="48"/>
      <c r="G62" s="48"/>
      <c r="H62" s="48"/>
      <c r="I62" s="48"/>
      <c r="J62" s="47"/>
      <c r="K62" s="49"/>
      <c r="L62" s="49"/>
      <c r="M62" s="49"/>
      <c r="N62" s="49"/>
      <c r="O62" s="49"/>
      <c r="P62" s="49"/>
      <c r="Q62" s="49"/>
      <c r="R62" s="48"/>
      <c r="S62" s="50"/>
      <c r="T62" s="50"/>
      <c r="U62" s="50"/>
    </row>
    <row r="63" spans="1:21">
      <c r="A63" s="47"/>
      <c r="B63" s="48"/>
      <c r="C63" s="47"/>
      <c r="D63" s="47"/>
      <c r="E63" s="47"/>
      <c r="F63" s="48"/>
      <c r="G63" s="48"/>
      <c r="H63" s="48"/>
      <c r="I63" s="48"/>
      <c r="J63" s="47"/>
      <c r="K63" s="49"/>
      <c r="L63" s="49"/>
      <c r="M63" s="49"/>
      <c r="N63" s="49"/>
      <c r="O63" s="49"/>
      <c r="P63" s="49"/>
      <c r="Q63" s="49"/>
      <c r="R63" s="48"/>
      <c r="S63" s="50"/>
      <c r="T63" s="50"/>
      <c r="U63" s="50"/>
    </row>
    <row r="64" spans="1:21">
      <c r="A64" s="47"/>
      <c r="B64" s="48"/>
      <c r="C64" s="47"/>
      <c r="D64" s="47"/>
      <c r="E64" s="47"/>
      <c r="F64" s="48"/>
      <c r="G64" s="48"/>
      <c r="H64" s="48"/>
      <c r="I64" s="48"/>
      <c r="J64" s="47"/>
      <c r="K64" s="49"/>
      <c r="L64" s="49"/>
      <c r="M64" s="49"/>
      <c r="N64" s="49"/>
      <c r="O64" s="49"/>
      <c r="P64" s="49"/>
      <c r="Q64" s="49"/>
      <c r="R64" s="48"/>
      <c r="S64" s="50"/>
      <c r="T64" s="50"/>
      <c r="U64" s="50"/>
    </row>
    <row r="65" spans="1:21">
      <c r="A65" s="47"/>
      <c r="B65" s="48"/>
      <c r="C65" s="47"/>
      <c r="D65" s="47"/>
      <c r="E65" s="47"/>
      <c r="F65" s="48"/>
      <c r="G65" s="48"/>
      <c r="H65" s="48"/>
      <c r="I65" s="48"/>
      <c r="J65" s="47"/>
      <c r="K65" s="49"/>
      <c r="L65" s="49"/>
      <c r="M65" s="49"/>
      <c r="N65" s="49"/>
      <c r="O65" s="49"/>
      <c r="P65" s="49"/>
      <c r="Q65" s="49"/>
      <c r="R65" s="48"/>
      <c r="S65" s="50"/>
      <c r="T65" s="50"/>
      <c r="U65" s="50"/>
    </row>
    <row r="66" spans="1:21">
      <c r="A66" s="47"/>
      <c r="B66" s="48"/>
      <c r="C66" s="47"/>
      <c r="D66" s="47"/>
      <c r="E66" s="47"/>
      <c r="F66" s="48"/>
      <c r="G66" s="48"/>
      <c r="H66" s="48"/>
      <c r="I66" s="48"/>
      <c r="J66" s="47"/>
      <c r="K66" s="49"/>
      <c r="L66" s="49"/>
      <c r="M66" s="49"/>
      <c r="N66" s="49"/>
      <c r="O66" s="49"/>
      <c r="P66" s="49"/>
      <c r="Q66" s="49"/>
      <c r="R66" s="48"/>
      <c r="S66" s="50"/>
      <c r="T66" s="50"/>
      <c r="U66" s="50"/>
    </row>
    <row r="67" spans="1:21">
      <c r="A67" s="47"/>
      <c r="B67" s="48"/>
      <c r="C67" s="47"/>
      <c r="D67" s="47"/>
      <c r="E67" s="47"/>
      <c r="F67" s="48"/>
      <c r="G67" s="48"/>
      <c r="H67" s="48"/>
      <c r="I67" s="48"/>
      <c r="J67" s="47"/>
      <c r="K67" s="49"/>
      <c r="L67" s="49"/>
      <c r="M67" s="49"/>
      <c r="N67" s="49"/>
      <c r="O67" s="49"/>
      <c r="P67" s="49"/>
      <c r="Q67" s="49"/>
      <c r="R67" s="48"/>
      <c r="S67" s="50"/>
      <c r="T67" s="50"/>
      <c r="U67" s="50"/>
    </row>
    <row r="68" spans="1:21">
      <c r="A68" s="47"/>
      <c r="B68" s="48"/>
      <c r="C68" s="47"/>
      <c r="D68" s="47"/>
      <c r="E68" s="47"/>
      <c r="F68" s="48"/>
      <c r="G68" s="48"/>
      <c r="H68" s="48"/>
      <c r="I68" s="48"/>
      <c r="J68" s="47"/>
      <c r="K68" s="49"/>
      <c r="L68" s="49"/>
      <c r="M68" s="49"/>
      <c r="N68" s="49"/>
      <c r="O68" s="49"/>
      <c r="P68" s="49"/>
      <c r="Q68" s="49"/>
      <c r="R68" s="48"/>
      <c r="S68" s="50"/>
      <c r="T68" s="50"/>
      <c r="U68" s="50"/>
    </row>
    <row r="69" spans="1:21">
      <c r="A69" s="47"/>
      <c r="B69" s="48"/>
      <c r="C69" s="47"/>
      <c r="D69" s="47"/>
      <c r="E69" s="47"/>
      <c r="F69" s="48"/>
      <c r="G69" s="48"/>
      <c r="H69" s="48"/>
      <c r="I69" s="48"/>
      <c r="J69" s="47"/>
      <c r="K69" s="49"/>
      <c r="L69" s="49"/>
      <c r="M69" s="49"/>
      <c r="N69" s="49"/>
      <c r="O69" s="49"/>
      <c r="P69" s="49"/>
      <c r="Q69" s="49"/>
      <c r="R69" s="48"/>
      <c r="S69" s="50"/>
      <c r="T69" s="50"/>
      <c r="U69" s="50"/>
    </row>
    <row r="70" spans="1:21">
      <c r="A70" s="47"/>
      <c r="B70" s="48"/>
      <c r="C70" s="47"/>
      <c r="D70" s="47"/>
      <c r="E70" s="47"/>
      <c r="F70" s="48"/>
      <c r="G70" s="48"/>
      <c r="H70" s="48"/>
      <c r="I70" s="48"/>
      <c r="J70" s="47"/>
      <c r="K70" s="49"/>
      <c r="L70" s="49"/>
      <c r="M70" s="49"/>
      <c r="N70" s="49"/>
      <c r="O70" s="49"/>
      <c r="P70" s="49"/>
      <c r="Q70" s="49"/>
      <c r="R70" s="48"/>
      <c r="S70" s="50"/>
      <c r="T70" s="50"/>
      <c r="U70" s="50"/>
    </row>
    <row r="71" spans="1:21">
      <c r="A71" s="47"/>
      <c r="B71" s="48"/>
      <c r="C71" s="47"/>
      <c r="D71" s="47"/>
      <c r="E71" s="47"/>
      <c r="F71" s="48"/>
      <c r="G71" s="48"/>
      <c r="H71" s="48"/>
      <c r="I71" s="48"/>
      <c r="J71" s="47"/>
      <c r="K71" s="49"/>
      <c r="L71" s="49"/>
      <c r="M71" s="49"/>
      <c r="N71" s="49"/>
      <c r="O71" s="49"/>
      <c r="P71" s="49"/>
      <c r="Q71" s="49"/>
      <c r="R71" s="48"/>
      <c r="S71" s="50"/>
      <c r="T71" s="50"/>
      <c r="U71" s="50"/>
    </row>
    <row r="72" spans="1:21">
      <c r="A72" s="47"/>
      <c r="B72" s="48"/>
      <c r="C72" s="47"/>
      <c r="D72" s="47"/>
      <c r="E72" s="47"/>
      <c r="F72" s="48"/>
      <c r="G72" s="48"/>
      <c r="H72" s="48"/>
      <c r="I72" s="48"/>
      <c r="J72" s="47"/>
      <c r="K72" s="49"/>
      <c r="L72" s="49"/>
      <c r="M72" s="49"/>
      <c r="N72" s="49"/>
      <c r="O72" s="49"/>
      <c r="P72" s="49"/>
      <c r="Q72" s="49"/>
      <c r="R72" s="48"/>
      <c r="S72" s="50"/>
      <c r="T72" s="50"/>
      <c r="U72" s="50"/>
    </row>
    <row r="73" spans="1:21">
      <c r="A73" s="47"/>
      <c r="B73" s="48"/>
      <c r="C73" s="47"/>
      <c r="D73" s="47"/>
      <c r="E73" s="47"/>
      <c r="F73" s="48"/>
      <c r="G73" s="48"/>
      <c r="H73" s="48"/>
      <c r="I73" s="48"/>
      <c r="J73" s="47"/>
      <c r="K73" s="49"/>
      <c r="L73" s="49"/>
      <c r="M73" s="49"/>
      <c r="N73" s="49"/>
      <c r="O73" s="49"/>
      <c r="P73" s="49"/>
      <c r="Q73" s="49"/>
      <c r="R73" s="48"/>
      <c r="S73" s="50"/>
      <c r="T73" s="50"/>
      <c r="U73" s="50"/>
    </row>
    <row r="74" spans="1:21">
      <c r="A74" s="47"/>
      <c r="B74" s="48"/>
      <c r="C74" s="47"/>
      <c r="D74" s="47"/>
      <c r="E74" s="47"/>
      <c r="F74" s="48"/>
      <c r="G74" s="48"/>
      <c r="H74" s="48"/>
      <c r="I74" s="48"/>
      <c r="J74" s="47"/>
      <c r="K74" s="49"/>
      <c r="L74" s="49"/>
      <c r="M74" s="49"/>
      <c r="N74" s="49"/>
      <c r="O74" s="49"/>
      <c r="P74" s="49"/>
      <c r="Q74" s="49"/>
      <c r="R74" s="48"/>
      <c r="S74" s="50"/>
      <c r="T74" s="50"/>
      <c r="U74" s="50"/>
    </row>
    <row r="75" spans="1:21">
      <c r="A75" s="47"/>
      <c r="B75" s="48"/>
      <c r="C75" s="47"/>
      <c r="D75" s="47"/>
      <c r="E75" s="47"/>
      <c r="F75" s="48"/>
      <c r="G75" s="48"/>
      <c r="H75" s="48"/>
      <c r="I75" s="48"/>
      <c r="J75" s="47"/>
      <c r="K75" s="49"/>
      <c r="L75" s="49"/>
      <c r="M75" s="49"/>
      <c r="N75" s="49"/>
      <c r="O75" s="49"/>
      <c r="P75" s="49"/>
      <c r="Q75" s="49"/>
      <c r="R75" s="48"/>
      <c r="S75" s="50"/>
      <c r="T75" s="50"/>
      <c r="U75" s="50"/>
    </row>
    <row r="76" spans="1:21">
      <c r="A76" s="47"/>
      <c r="B76" s="48"/>
      <c r="C76" s="47"/>
      <c r="D76" s="47"/>
      <c r="E76" s="47"/>
      <c r="F76" s="48"/>
      <c r="G76" s="48"/>
      <c r="H76" s="48"/>
      <c r="I76" s="48"/>
      <c r="J76" s="47"/>
      <c r="K76" s="49"/>
      <c r="L76" s="49"/>
      <c r="M76" s="49"/>
      <c r="N76" s="49"/>
      <c r="O76" s="49"/>
      <c r="P76" s="49"/>
      <c r="Q76" s="49"/>
      <c r="R76" s="48"/>
      <c r="S76" s="50"/>
      <c r="T76" s="50"/>
      <c r="U76" s="50"/>
    </row>
    <row r="77" spans="1:21">
      <c r="A77" s="47"/>
      <c r="B77" s="48"/>
      <c r="C77" s="47"/>
      <c r="D77" s="47"/>
      <c r="E77" s="47"/>
      <c r="F77" s="48"/>
      <c r="G77" s="48"/>
      <c r="H77" s="48"/>
      <c r="I77" s="48"/>
      <c r="J77" s="47"/>
      <c r="K77" s="49"/>
      <c r="L77" s="49"/>
      <c r="M77" s="49"/>
      <c r="N77" s="49"/>
      <c r="O77" s="49"/>
      <c r="P77" s="49"/>
      <c r="Q77" s="49"/>
      <c r="R77" s="48"/>
      <c r="S77" s="50"/>
      <c r="T77" s="50"/>
      <c r="U77" s="50"/>
    </row>
    <row r="78" spans="1:21">
      <c r="A78" s="47"/>
      <c r="B78" s="48"/>
      <c r="C78" s="47"/>
      <c r="D78" s="47"/>
      <c r="E78" s="47"/>
      <c r="F78" s="48"/>
      <c r="G78" s="48"/>
      <c r="H78" s="48"/>
      <c r="I78" s="48"/>
      <c r="J78" s="47"/>
      <c r="K78" s="49"/>
      <c r="L78" s="49"/>
      <c r="M78" s="49"/>
      <c r="N78" s="49"/>
      <c r="O78" s="49"/>
      <c r="P78" s="49"/>
      <c r="Q78" s="49"/>
      <c r="R78" s="48"/>
      <c r="S78" s="50"/>
      <c r="T78" s="50"/>
      <c r="U78" s="50"/>
    </row>
    <row r="79" spans="1:21">
      <c r="A79" s="47"/>
      <c r="B79" s="48"/>
      <c r="C79" s="47"/>
      <c r="D79" s="47"/>
      <c r="E79" s="47"/>
      <c r="F79" s="48"/>
      <c r="G79" s="48"/>
      <c r="H79" s="48"/>
      <c r="I79" s="48"/>
      <c r="J79" s="47"/>
      <c r="K79" s="49"/>
      <c r="L79" s="49"/>
      <c r="M79" s="49"/>
      <c r="N79" s="49"/>
      <c r="O79" s="49"/>
      <c r="P79" s="49"/>
      <c r="Q79" s="49"/>
      <c r="R79" s="48"/>
      <c r="S79" s="50"/>
      <c r="T79" s="50"/>
      <c r="U79" s="50"/>
    </row>
    <row r="80" spans="1:21">
      <c r="A80" s="47"/>
      <c r="B80" s="48"/>
      <c r="C80" s="47"/>
      <c r="D80" s="47"/>
      <c r="E80" s="47"/>
      <c r="F80" s="48"/>
      <c r="G80" s="48"/>
      <c r="H80" s="48"/>
      <c r="I80" s="48"/>
      <c r="J80" s="47"/>
      <c r="K80" s="49"/>
      <c r="L80" s="49"/>
      <c r="M80" s="49"/>
      <c r="N80" s="49"/>
      <c r="O80" s="49"/>
      <c r="P80" s="49"/>
      <c r="Q80" s="49"/>
      <c r="R80" s="48"/>
      <c r="S80" s="50"/>
      <c r="T80" s="50"/>
      <c r="U80" s="50"/>
    </row>
    <row r="81" spans="1:21">
      <c r="A81" s="47"/>
      <c r="B81" s="48"/>
      <c r="C81" s="47"/>
      <c r="D81" s="47"/>
      <c r="E81" s="47"/>
      <c r="F81" s="48"/>
      <c r="G81" s="48"/>
      <c r="H81" s="48"/>
      <c r="I81" s="48"/>
      <c r="J81" s="47"/>
      <c r="K81" s="49"/>
      <c r="L81" s="49"/>
      <c r="M81" s="49"/>
      <c r="N81" s="49"/>
      <c r="O81" s="49"/>
      <c r="P81" s="49"/>
      <c r="Q81" s="49"/>
      <c r="R81" s="48"/>
      <c r="S81" s="50"/>
      <c r="T81" s="50"/>
      <c r="U81" s="50"/>
    </row>
    <row r="82" spans="1:21">
      <c r="A82" s="47"/>
      <c r="B82" s="48"/>
      <c r="C82" s="47"/>
      <c r="D82" s="47"/>
      <c r="E82" s="47"/>
      <c r="F82" s="48"/>
      <c r="G82" s="48"/>
      <c r="H82" s="48"/>
      <c r="I82" s="48"/>
      <c r="J82" s="47"/>
      <c r="K82" s="49"/>
      <c r="L82" s="49"/>
      <c r="M82" s="49"/>
      <c r="N82" s="49"/>
      <c r="O82" s="49"/>
      <c r="P82" s="49"/>
      <c r="Q82" s="49"/>
      <c r="R82" s="48"/>
      <c r="S82" s="50"/>
      <c r="T82" s="50"/>
      <c r="U82" s="50"/>
    </row>
    <row r="83" spans="1:21">
      <c r="A83" s="47"/>
      <c r="B83" s="48"/>
      <c r="C83" s="47"/>
      <c r="D83" s="47"/>
      <c r="E83" s="47"/>
      <c r="F83" s="48"/>
      <c r="G83" s="48"/>
      <c r="H83" s="48"/>
      <c r="I83" s="48"/>
      <c r="J83" s="47"/>
      <c r="K83" s="49"/>
      <c r="L83" s="49"/>
      <c r="M83" s="49"/>
      <c r="N83" s="49"/>
      <c r="O83" s="49"/>
      <c r="P83" s="49"/>
      <c r="Q83" s="49"/>
      <c r="R83" s="48"/>
      <c r="S83" s="50"/>
      <c r="T83" s="50"/>
      <c r="U83" s="50"/>
    </row>
    <row r="84" spans="1:21">
      <c r="A84" s="47"/>
      <c r="B84" s="48"/>
      <c r="C84" s="47"/>
      <c r="D84" s="47"/>
      <c r="E84" s="47"/>
      <c r="F84" s="48"/>
      <c r="G84" s="48"/>
      <c r="H84" s="48"/>
      <c r="I84" s="48"/>
      <c r="J84" s="47"/>
      <c r="K84" s="49"/>
      <c r="L84" s="49"/>
      <c r="M84" s="49"/>
      <c r="N84" s="49"/>
      <c r="O84" s="49"/>
      <c r="P84" s="49"/>
      <c r="Q84" s="49"/>
      <c r="R84" s="48"/>
      <c r="S84" s="50"/>
      <c r="T84" s="50"/>
      <c r="U84" s="50"/>
    </row>
    <row r="85" spans="1:21">
      <c r="A85" s="47"/>
      <c r="B85" s="48"/>
      <c r="C85" s="47"/>
      <c r="D85" s="47"/>
      <c r="E85" s="47"/>
      <c r="F85" s="48"/>
      <c r="G85" s="48"/>
      <c r="H85" s="48"/>
      <c r="I85" s="48"/>
      <c r="J85" s="47"/>
      <c r="K85" s="49"/>
      <c r="L85" s="49"/>
      <c r="M85" s="49"/>
      <c r="N85" s="49"/>
      <c r="O85" s="49"/>
      <c r="P85" s="49"/>
      <c r="Q85" s="49"/>
      <c r="R85" s="48"/>
      <c r="S85" s="50"/>
      <c r="T85" s="50"/>
      <c r="U85" s="50"/>
    </row>
    <row r="86" spans="1:21">
      <c r="A86" s="47"/>
      <c r="B86" s="48"/>
      <c r="C86" s="47"/>
      <c r="D86" s="47"/>
      <c r="E86" s="47"/>
      <c r="F86" s="48"/>
      <c r="G86" s="48"/>
      <c r="H86" s="48"/>
      <c r="I86" s="48"/>
      <c r="J86" s="47"/>
      <c r="K86" s="49"/>
      <c r="L86" s="49"/>
      <c r="M86" s="49"/>
      <c r="N86" s="49"/>
      <c r="O86" s="49"/>
      <c r="P86" s="49"/>
      <c r="Q86" s="49"/>
      <c r="R86" s="48"/>
      <c r="S86" s="50"/>
      <c r="T86" s="50"/>
      <c r="U86" s="50"/>
    </row>
    <row r="87" spans="1:21">
      <c r="A87" s="47"/>
      <c r="B87" s="48"/>
      <c r="C87" s="47"/>
      <c r="D87" s="47"/>
      <c r="E87" s="47"/>
      <c r="F87" s="48"/>
      <c r="G87" s="48"/>
      <c r="H87" s="48"/>
      <c r="I87" s="48"/>
      <c r="J87" s="47"/>
      <c r="K87" s="49"/>
      <c r="L87" s="49"/>
      <c r="M87" s="49"/>
      <c r="N87" s="49"/>
      <c r="O87" s="49"/>
      <c r="P87" s="49"/>
      <c r="Q87" s="49"/>
      <c r="R87" s="48"/>
      <c r="S87" s="50"/>
      <c r="T87" s="50"/>
      <c r="U87" s="50"/>
    </row>
    <row r="88" spans="1:21">
      <c r="A88" s="47"/>
      <c r="B88" s="48"/>
      <c r="C88" s="47"/>
      <c r="D88" s="47"/>
      <c r="E88" s="47"/>
      <c r="F88" s="48"/>
      <c r="G88" s="48"/>
      <c r="H88" s="48"/>
      <c r="I88" s="48"/>
      <c r="J88" s="47"/>
      <c r="K88" s="49"/>
      <c r="L88" s="49"/>
      <c r="M88" s="49"/>
      <c r="N88" s="49"/>
      <c r="O88" s="49"/>
      <c r="P88" s="49"/>
      <c r="Q88" s="49"/>
      <c r="R88" s="48"/>
      <c r="S88" s="50"/>
      <c r="T88" s="50"/>
      <c r="U88" s="50"/>
    </row>
    <row r="89" spans="1:21">
      <c r="A89" s="47"/>
      <c r="B89" s="48"/>
      <c r="C89" s="47"/>
      <c r="D89" s="47"/>
      <c r="E89" s="47"/>
      <c r="F89" s="48"/>
      <c r="G89" s="48"/>
      <c r="H89" s="48"/>
      <c r="I89" s="48"/>
      <c r="J89" s="47"/>
      <c r="K89" s="49"/>
      <c r="L89" s="49"/>
      <c r="M89" s="49"/>
      <c r="N89" s="49"/>
      <c r="O89" s="49"/>
      <c r="P89" s="49"/>
      <c r="Q89" s="49"/>
      <c r="R89" s="48"/>
      <c r="S89" s="50"/>
      <c r="T89" s="50"/>
      <c r="U89" s="50"/>
    </row>
    <row r="90" spans="1:21">
      <c r="A90" s="47"/>
      <c r="B90" s="48"/>
      <c r="C90" s="47"/>
      <c r="D90" s="47"/>
      <c r="E90" s="47"/>
      <c r="F90" s="48"/>
      <c r="G90" s="48"/>
      <c r="H90" s="48"/>
      <c r="I90" s="48"/>
      <c r="J90" s="47"/>
      <c r="K90" s="49"/>
      <c r="L90" s="49"/>
      <c r="M90" s="49"/>
      <c r="N90" s="49"/>
      <c r="O90" s="49"/>
      <c r="P90" s="49"/>
      <c r="Q90" s="49"/>
      <c r="R90" s="48"/>
      <c r="S90" s="50"/>
      <c r="T90" s="50"/>
      <c r="U90" s="50"/>
    </row>
    <row r="91" spans="1:21">
      <c r="A91" s="47"/>
      <c r="B91" s="48"/>
      <c r="C91" s="47"/>
      <c r="D91" s="47"/>
      <c r="E91" s="47"/>
      <c r="F91" s="48"/>
      <c r="G91" s="48"/>
      <c r="H91" s="48"/>
      <c r="I91" s="48"/>
      <c r="J91" s="47"/>
      <c r="K91" s="49"/>
      <c r="L91" s="49"/>
      <c r="M91" s="49"/>
      <c r="N91" s="49"/>
      <c r="O91" s="49"/>
      <c r="P91" s="49"/>
      <c r="Q91" s="49"/>
      <c r="R91" s="48"/>
      <c r="S91" s="50"/>
      <c r="T91" s="50"/>
      <c r="U91" s="50"/>
    </row>
    <row r="92" spans="1:21">
      <c r="A92" s="47"/>
      <c r="B92" s="48"/>
      <c r="C92" s="47"/>
      <c r="D92" s="47"/>
      <c r="E92" s="47"/>
      <c r="F92" s="48"/>
      <c r="G92" s="48"/>
      <c r="H92" s="48"/>
      <c r="I92" s="48"/>
      <c r="J92" s="47"/>
      <c r="K92" s="49"/>
      <c r="L92" s="49"/>
      <c r="M92" s="49"/>
      <c r="N92" s="49"/>
      <c r="O92" s="49"/>
      <c r="P92" s="49"/>
      <c r="Q92" s="49"/>
      <c r="R92" s="48"/>
      <c r="S92" s="50"/>
      <c r="T92" s="50"/>
      <c r="U92" s="50"/>
    </row>
    <row r="93" spans="1:21">
      <c r="A93" s="47"/>
      <c r="B93" s="48"/>
      <c r="C93" s="47"/>
      <c r="D93" s="47"/>
      <c r="E93" s="47"/>
      <c r="F93" s="48"/>
      <c r="G93" s="48"/>
      <c r="H93" s="48"/>
      <c r="I93" s="48"/>
      <c r="J93" s="47"/>
      <c r="K93" s="49"/>
      <c r="L93" s="49"/>
      <c r="M93" s="49"/>
      <c r="N93" s="49"/>
      <c r="O93" s="49"/>
      <c r="P93" s="49"/>
      <c r="Q93" s="49"/>
      <c r="R93" s="48"/>
      <c r="S93" s="50"/>
      <c r="T93" s="50"/>
      <c r="U93" s="50"/>
    </row>
    <row r="94" spans="1:21">
      <c r="A94" s="47"/>
      <c r="B94" s="48"/>
      <c r="C94" s="47"/>
      <c r="D94" s="47"/>
      <c r="E94" s="47"/>
      <c r="F94" s="48"/>
      <c r="G94" s="48"/>
      <c r="H94" s="48"/>
      <c r="I94" s="48"/>
      <c r="J94" s="47"/>
      <c r="K94" s="49"/>
      <c r="L94" s="49"/>
      <c r="M94" s="49"/>
      <c r="N94" s="49"/>
      <c r="O94" s="49"/>
      <c r="P94" s="49"/>
      <c r="Q94" s="49"/>
      <c r="R94" s="48"/>
      <c r="S94" s="50"/>
      <c r="T94" s="50"/>
      <c r="U94" s="50"/>
    </row>
    <row r="95" spans="1:21">
      <c r="A95" s="47"/>
      <c r="B95" s="48"/>
      <c r="C95" s="47"/>
      <c r="D95" s="47"/>
      <c r="E95" s="47"/>
      <c r="F95" s="48"/>
      <c r="G95" s="48"/>
      <c r="H95" s="48"/>
      <c r="I95" s="48"/>
      <c r="J95" s="47"/>
      <c r="K95" s="49"/>
      <c r="L95" s="49"/>
      <c r="M95" s="49"/>
      <c r="N95" s="49"/>
      <c r="O95" s="49"/>
      <c r="P95" s="49"/>
      <c r="Q95" s="49"/>
      <c r="R95" s="48"/>
      <c r="S95" s="50"/>
      <c r="T95" s="50"/>
      <c r="U95" s="50"/>
    </row>
    <row r="96" spans="1:21">
      <c r="A96" s="47"/>
      <c r="B96" s="48"/>
      <c r="C96" s="47"/>
      <c r="D96" s="47"/>
      <c r="E96" s="47"/>
      <c r="F96" s="48"/>
      <c r="G96" s="48"/>
      <c r="H96" s="48"/>
      <c r="I96" s="48"/>
      <c r="J96" s="47"/>
      <c r="K96" s="49"/>
      <c r="L96" s="49"/>
      <c r="M96" s="49"/>
      <c r="N96" s="49"/>
      <c r="O96" s="49"/>
      <c r="P96" s="49"/>
      <c r="Q96" s="49"/>
      <c r="R96" s="48"/>
      <c r="S96" s="50"/>
      <c r="T96" s="50"/>
      <c r="U96" s="50"/>
    </row>
    <row r="97" spans="1:21">
      <c r="A97" s="47"/>
      <c r="B97" s="48"/>
      <c r="C97" s="47"/>
      <c r="D97" s="47"/>
      <c r="E97" s="47"/>
      <c r="F97" s="48"/>
      <c r="G97" s="48"/>
      <c r="H97" s="48"/>
      <c r="I97" s="48"/>
      <c r="J97" s="47"/>
      <c r="K97" s="49"/>
      <c r="L97" s="49"/>
      <c r="M97" s="49"/>
      <c r="N97" s="49"/>
      <c r="O97" s="49"/>
      <c r="P97" s="49"/>
      <c r="Q97" s="49"/>
      <c r="R97" s="48"/>
      <c r="S97" s="50"/>
      <c r="T97" s="50"/>
      <c r="U97" s="50"/>
    </row>
    <row r="98" spans="1:21">
      <c r="A98" s="47"/>
      <c r="B98" s="48"/>
      <c r="C98" s="47"/>
      <c r="D98" s="47"/>
      <c r="E98" s="47"/>
      <c r="F98" s="48"/>
      <c r="G98" s="48"/>
      <c r="H98" s="48"/>
      <c r="I98" s="48"/>
      <c r="J98" s="47"/>
      <c r="K98" s="49"/>
      <c r="L98" s="49"/>
      <c r="M98" s="49"/>
      <c r="N98" s="49"/>
      <c r="O98" s="49"/>
      <c r="P98" s="49"/>
      <c r="Q98" s="49"/>
      <c r="R98" s="48"/>
      <c r="S98" s="50"/>
      <c r="T98" s="50"/>
      <c r="U98" s="50"/>
    </row>
    <row r="99" spans="1:21">
      <c r="A99" s="47"/>
      <c r="B99" s="48"/>
      <c r="C99" s="47"/>
      <c r="D99" s="47"/>
      <c r="E99" s="47"/>
      <c r="F99" s="48"/>
      <c r="G99" s="48"/>
      <c r="H99" s="48"/>
      <c r="I99" s="48"/>
      <c r="J99" s="47"/>
      <c r="K99" s="49"/>
      <c r="L99" s="49"/>
      <c r="M99" s="49"/>
      <c r="N99" s="49"/>
      <c r="O99" s="49"/>
      <c r="P99" s="49"/>
      <c r="Q99" s="49"/>
      <c r="R99" s="48"/>
      <c r="S99" s="50"/>
      <c r="T99" s="50"/>
      <c r="U99" s="50"/>
    </row>
    <row r="100" spans="1:21">
      <c r="A100" s="47"/>
      <c r="B100" s="48"/>
      <c r="C100" s="47"/>
      <c r="D100" s="47"/>
      <c r="E100" s="47"/>
      <c r="F100" s="48"/>
      <c r="G100" s="48"/>
      <c r="H100" s="48"/>
      <c r="I100" s="48"/>
      <c r="J100" s="47"/>
      <c r="K100" s="49"/>
      <c r="L100" s="49"/>
      <c r="M100" s="49"/>
      <c r="N100" s="49"/>
      <c r="O100" s="49"/>
      <c r="P100" s="49"/>
      <c r="Q100" s="49"/>
      <c r="R100" s="48"/>
      <c r="S100" s="50"/>
      <c r="T100" s="50"/>
      <c r="U100" s="50"/>
    </row>
    <row r="101" spans="1:21">
      <c r="A101" s="47"/>
      <c r="B101" s="48"/>
      <c r="C101" s="47"/>
      <c r="D101" s="47"/>
      <c r="E101" s="47"/>
      <c r="F101" s="48"/>
      <c r="G101" s="48"/>
      <c r="H101" s="48"/>
      <c r="I101" s="48"/>
      <c r="J101" s="47"/>
      <c r="K101" s="49"/>
      <c r="L101" s="49"/>
      <c r="M101" s="49"/>
      <c r="N101" s="49"/>
      <c r="O101" s="49"/>
      <c r="P101" s="49"/>
      <c r="Q101" s="49"/>
      <c r="R101" s="48"/>
      <c r="S101" s="50"/>
      <c r="T101" s="50"/>
      <c r="U101" s="50"/>
    </row>
    <row r="102" spans="1:21">
      <c r="A102" s="47"/>
      <c r="B102" s="48"/>
      <c r="C102" s="47"/>
      <c r="D102" s="47"/>
      <c r="E102" s="47"/>
      <c r="F102" s="48"/>
      <c r="G102" s="48"/>
      <c r="H102" s="48"/>
      <c r="I102" s="48"/>
      <c r="J102" s="47"/>
      <c r="K102" s="49"/>
      <c r="L102" s="49"/>
      <c r="M102" s="49"/>
      <c r="N102" s="49"/>
      <c r="O102" s="49"/>
      <c r="P102" s="49"/>
      <c r="Q102" s="49"/>
      <c r="R102" s="48"/>
      <c r="S102" s="50"/>
      <c r="T102" s="50"/>
      <c r="U102" s="50"/>
    </row>
    <row r="103" spans="1:21">
      <c r="A103" s="47"/>
      <c r="B103" s="48"/>
      <c r="C103" s="47"/>
      <c r="D103" s="47"/>
      <c r="E103" s="47"/>
      <c r="F103" s="48"/>
      <c r="G103" s="48"/>
      <c r="H103" s="48"/>
      <c r="I103" s="48"/>
      <c r="J103" s="47"/>
      <c r="K103" s="49"/>
      <c r="L103" s="49"/>
      <c r="M103" s="49"/>
      <c r="N103" s="49"/>
      <c r="O103" s="49"/>
      <c r="P103" s="49"/>
      <c r="Q103" s="49"/>
      <c r="R103" s="48"/>
      <c r="S103" s="50"/>
      <c r="T103" s="50"/>
      <c r="U103" s="50"/>
    </row>
    <row r="104" spans="1:21">
      <c r="A104" s="47"/>
      <c r="B104" s="48"/>
      <c r="C104" s="47"/>
      <c r="D104" s="47"/>
      <c r="E104" s="47"/>
      <c r="F104" s="48"/>
      <c r="G104" s="48"/>
      <c r="H104" s="48"/>
      <c r="I104" s="48"/>
      <c r="J104" s="47"/>
      <c r="K104" s="49"/>
      <c r="L104" s="49"/>
      <c r="M104" s="49"/>
      <c r="N104" s="49"/>
      <c r="O104" s="49"/>
      <c r="P104" s="49"/>
      <c r="Q104" s="49"/>
      <c r="R104" s="48"/>
      <c r="S104" s="50"/>
      <c r="T104" s="50"/>
      <c r="U104" s="50"/>
    </row>
    <row r="105" spans="1:21">
      <c r="A105" s="47"/>
      <c r="B105" s="48"/>
      <c r="C105" s="47"/>
      <c r="D105" s="47"/>
      <c r="E105" s="47"/>
      <c r="F105" s="48"/>
      <c r="G105" s="48"/>
      <c r="H105" s="48"/>
      <c r="I105" s="48"/>
      <c r="J105" s="47"/>
      <c r="K105" s="49"/>
      <c r="L105" s="49"/>
      <c r="M105" s="49"/>
      <c r="N105" s="49"/>
      <c r="O105" s="49"/>
      <c r="P105" s="49"/>
      <c r="Q105" s="49"/>
      <c r="R105" s="48"/>
      <c r="S105" s="50"/>
      <c r="T105" s="50"/>
      <c r="U105" s="50"/>
    </row>
    <row r="106" spans="1:21">
      <c r="A106" s="47"/>
      <c r="B106" s="48"/>
      <c r="C106" s="47"/>
      <c r="D106" s="47"/>
      <c r="E106" s="47"/>
      <c r="F106" s="48"/>
      <c r="G106" s="48"/>
      <c r="H106" s="48"/>
      <c r="I106" s="48"/>
      <c r="J106" s="47"/>
      <c r="K106" s="49"/>
      <c r="L106" s="49"/>
      <c r="M106" s="49"/>
      <c r="N106" s="49"/>
      <c r="O106" s="49"/>
      <c r="P106" s="49"/>
      <c r="Q106" s="49"/>
      <c r="R106" s="48"/>
      <c r="S106" s="50"/>
      <c r="T106" s="50"/>
      <c r="U106" s="50"/>
    </row>
    <row r="107" spans="1:21">
      <c r="A107" s="47"/>
      <c r="B107" s="48"/>
      <c r="C107" s="47"/>
      <c r="D107" s="47"/>
      <c r="E107" s="47"/>
      <c r="F107" s="48"/>
      <c r="G107" s="48"/>
      <c r="H107" s="48"/>
      <c r="I107" s="48"/>
      <c r="J107" s="47"/>
      <c r="K107" s="49"/>
      <c r="L107" s="49"/>
      <c r="M107" s="49"/>
      <c r="N107" s="49"/>
      <c r="O107" s="49"/>
      <c r="P107" s="49"/>
      <c r="Q107" s="49"/>
      <c r="R107" s="48"/>
      <c r="S107" s="50"/>
      <c r="T107" s="50"/>
      <c r="U107" s="50"/>
    </row>
    <row r="108" spans="1:21">
      <c r="A108" s="47"/>
      <c r="B108" s="48"/>
      <c r="C108" s="47"/>
      <c r="D108" s="47"/>
      <c r="E108" s="47"/>
      <c r="F108" s="48"/>
      <c r="G108" s="48"/>
      <c r="H108" s="48"/>
      <c r="I108" s="48"/>
      <c r="J108" s="47"/>
      <c r="K108" s="49"/>
      <c r="L108" s="49"/>
      <c r="M108" s="49"/>
      <c r="N108" s="49"/>
      <c r="O108" s="49"/>
      <c r="P108" s="49"/>
      <c r="Q108" s="49"/>
      <c r="R108" s="48"/>
      <c r="S108" s="50"/>
      <c r="T108" s="50"/>
      <c r="U108" s="50"/>
    </row>
    <row r="109" spans="1:21">
      <c r="A109" s="47"/>
      <c r="B109" s="48"/>
      <c r="C109" s="47"/>
      <c r="D109" s="47"/>
      <c r="E109" s="47"/>
      <c r="F109" s="48"/>
      <c r="G109" s="48"/>
      <c r="H109" s="48"/>
      <c r="I109" s="48"/>
      <c r="J109" s="47"/>
      <c r="K109" s="49"/>
      <c r="L109" s="49"/>
      <c r="M109" s="49"/>
      <c r="N109" s="49"/>
      <c r="O109" s="49"/>
      <c r="P109" s="49"/>
      <c r="Q109" s="49"/>
      <c r="R109" s="48"/>
      <c r="S109" s="50"/>
      <c r="T109" s="50"/>
      <c r="U109" s="50"/>
    </row>
    <row r="110" spans="1:21">
      <c r="A110" s="47"/>
      <c r="B110" s="48"/>
      <c r="C110" s="47"/>
      <c r="D110" s="47"/>
      <c r="E110" s="47"/>
      <c r="F110" s="48"/>
      <c r="G110" s="48"/>
      <c r="H110" s="48"/>
      <c r="I110" s="48"/>
      <c r="J110" s="47"/>
      <c r="K110" s="49"/>
      <c r="L110" s="49"/>
      <c r="M110" s="49"/>
      <c r="N110" s="49"/>
      <c r="O110" s="49"/>
      <c r="P110" s="49"/>
      <c r="Q110" s="49"/>
      <c r="R110" s="48"/>
      <c r="S110" s="50"/>
      <c r="T110" s="50"/>
      <c r="U110" s="50"/>
    </row>
    <row r="111" spans="1:21">
      <c r="A111" s="47"/>
      <c r="B111" s="48"/>
      <c r="C111" s="47"/>
      <c r="D111" s="47"/>
      <c r="E111" s="47"/>
      <c r="F111" s="48"/>
      <c r="G111" s="48"/>
      <c r="H111" s="48"/>
      <c r="I111" s="48"/>
      <c r="J111" s="47"/>
      <c r="K111" s="49"/>
      <c r="L111" s="49"/>
      <c r="M111" s="49"/>
      <c r="N111" s="49"/>
      <c r="O111" s="49"/>
      <c r="P111" s="49"/>
      <c r="Q111" s="49"/>
      <c r="R111" s="48"/>
      <c r="S111" s="50"/>
      <c r="T111" s="50"/>
      <c r="U111" s="50"/>
    </row>
    <row r="112" spans="1:21">
      <c r="A112" s="47"/>
      <c r="B112" s="48"/>
      <c r="C112" s="47"/>
      <c r="D112" s="47"/>
      <c r="E112" s="47"/>
      <c r="F112" s="48"/>
      <c r="G112" s="48"/>
      <c r="H112" s="48"/>
      <c r="I112" s="48"/>
      <c r="J112" s="47"/>
      <c r="K112" s="49"/>
      <c r="L112" s="49"/>
      <c r="M112" s="49"/>
      <c r="N112" s="49"/>
      <c r="O112" s="49"/>
      <c r="P112" s="49"/>
      <c r="Q112" s="49"/>
      <c r="R112" s="48"/>
      <c r="S112" s="50"/>
      <c r="T112" s="50"/>
      <c r="U112" s="50"/>
    </row>
    <row r="113" spans="1:21">
      <c r="A113" s="47"/>
      <c r="B113" s="48"/>
      <c r="C113" s="47"/>
      <c r="D113" s="47"/>
      <c r="E113" s="47"/>
      <c r="F113" s="48"/>
      <c r="G113" s="48"/>
      <c r="H113" s="48"/>
      <c r="I113" s="48"/>
      <c r="J113" s="47"/>
      <c r="K113" s="49"/>
      <c r="L113" s="49"/>
      <c r="M113" s="49"/>
      <c r="N113" s="49"/>
      <c r="O113" s="49"/>
      <c r="P113" s="49"/>
      <c r="Q113" s="49"/>
      <c r="R113" s="48"/>
      <c r="S113" s="50"/>
      <c r="T113" s="50"/>
      <c r="U113" s="50"/>
    </row>
    <row r="114" spans="1:21">
      <c r="A114" s="47"/>
      <c r="B114" s="48"/>
      <c r="C114" s="47"/>
      <c r="D114" s="47"/>
      <c r="E114" s="47"/>
      <c r="F114" s="48"/>
      <c r="G114" s="48"/>
      <c r="H114" s="48"/>
      <c r="I114" s="48"/>
      <c r="J114" s="47"/>
      <c r="K114" s="49"/>
      <c r="L114" s="49"/>
      <c r="M114" s="49"/>
      <c r="N114" s="49"/>
      <c r="O114" s="49"/>
      <c r="P114" s="49"/>
      <c r="Q114" s="49"/>
      <c r="R114" s="48"/>
      <c r="S114" s="50"/>
      <c r="T114" s="50"/>
      <c r="U114" s="50"/>
    </row>
    <row r="115" spans="1:21">
      <c r="A115" s="47"/>
      <c r="B115" s="48"/>
      <c r="C115" s="47"/>
      <c r="D115" s="47"/>
      <c r="E115" s="47"/>
      <c r="F115" s="48"/>
      <c r="G115" s="48"/>
      <c r="H115" s="48"/>
      <c r="I115" s="48"/>
      <c r="J115" s="47"/>
      <c r="K115" s="49"/>
      <c r="L115" s="49"/>
      <c r="M115" s="49"/>
      <c r="N115" s="49"/>
      <c r="O115" s="49"/>
      <c r="P115" s="49"/>
      <c r="Q115" s="49"/>
      <c r="R115" s="48"/>
      <c r="S115" s="50"/>
      <c r="T115" s="50"/>
      <c r="U115" s="50"/>
    </row>
    <row r="116" spans="1:21">
      <c r="A116" s="47"/>
      <c r="B116" s="48"/>
      <c r="C116" s="47"/>
      <c r="D116" s="47"/>
      <c r="E116" s="47"/>
      <c r="F116" s="48"/>
      <c r="G116" s="48"/>
      <c r="H116" s="48"/>
      <c r="I116" s="48"/>
      <c r="J116" s="47"/>
      <c r="K116" s="49"/>
      <c r="L116" s="49"/>
      <c r="M116" s="49"/>
      <c r="N116" s="49"/>
      <c r="O116" s="49"/>
      <c r="P116" s="49"/>
      <c r="Q116" s="49"/>
      <c r="R116" s="48"/>
      <c r="S116" s="50"/>
      <c r="T116" s="50"/>
      <c r="U116" s="50"/>
    </row>
    <row r="117" spans="1:21">
      <c r="A117" s="47"/>
      <c r="B117" s="48"/>
      <c r="C117" s="47"/>
      <c r="D117" s="47"/>
      <c r="E117" s="47"/>
      <c r="F117" s="48"/>
      <c r="G117" s="48"/>
      <c r="H117" s="48"/>
      <c r="I117" s="48"/>
      <c r="J117" s="47"/>
      <c r="K117" s="49"/>
      <c r="L117" s="49"/>
      <c r="M117" s="49"/>
      <c r="N117" s="49"/>
      <c r="O117" s="49"/>
      <c r="P117" s="49"/>
      <c r="Q117" s="49"/>
      <c r="R117" s="48"/>
      <c r="S117" s="50"/>
      <c r="T117" s="50"/>
      <c r="U117" s="50"/>
    </row>
    <row r="118" spans="1:21">
      <c r="A118" s="47"/>
      <c r="B118" s="48"/>
      <c r="C118" s="47"/>
      <c r="D118" s="47"/>
      <c r="E118" s="47"/>
      <c r="F118" s="48"/>
      <c r="G118" s="48"/>
      <c r="H118" s="48"/>
      <c r="I118" s="48"/>
      <c r="J118" s="47"/>
      <c r="K118" s="49"/>
      <c r="L118" s="49"/>
      <c r="M118" s="49"/>
      <c r="N118" s="49"/>
      <c r="O118" s="49"/>
      <c r="P118" s="49"/>
      <c r="Q118" s="49"/>
      <c r="R118" s="48"/>
      <c r="S118" s="50"/>
      <c r="T118" s="50"/>
      <c r="U118" s="50"/>
    </row>
    <row r="119" spans="1:21">
      <c r="A119" s="47"/>
      <c r="B119" s="48"/>
      <c r="C119" s="47"/>
      <c r="D119" s="47"/>
      <c r="E119" s="47"/>
      <c r="F119" s="48"/>
      <c r="G119" s="48"/>
      <c r="H119" s="48"/>
      <c r="I119" s="48"/>
      <c r="J119" s="47"/>
      <c r="K119" s="49"/>
      <c r="L119" s="49"/>
      <c r="M119" s="49"/>
      <c r="N119" s="49"/>
      <c r="O119" s="49"/>
      <c r="P119" s="49"/>
      <c r="Q119" s="49"/>
      <c r="R119" s="48"/>
      <c r="S119" s="50"/>
      <c r="T119" s="50"/>
      <c r="U119" s="50"/>
    </row>
    <row r="120" spans="1:21">
      <c r="A120" s="47"/>
      <c r="B120" s="48"/>
      <c r="C120" s="47"/>
      <c r="D120" s="47"/>
      <c r="E120" s="47"/>
      <c r="F120" s="48"/>
      <c r="G120" s="48"/>
      <c r="H120" s="48"/>
      <c r="I120" s="48"/>
      <c r="J120" s="47"/>
      <c r="K120" s="49"/>
      <c r="L120" s="49"/>
      <c r="M120" s="49"/>
      <c r="N120" s="49"/>
      <c r="O120" s="49"/>
      <c r="P120" s="49"/>
      <c r="Q120" s="49"/>
      <c r="R120" s="48"/>
      <c r="S120" s="50"/>
      <c r="T120" s="50"/>
      <c r="U120" s="50"/>
    </row>
    <row r="121" spans="1:21">
      <c r="A121" s="47"/>
      <c r="B121" s="48"/>
      <c r="C121" s="47"/>
      <c r="D121" s="47"/>
      <c r="E121" s="47"/>
      <c r="F121" s="48"/>
      <c r="G121" s="48"/>
      <c r="H121" s="48"/>
      <c r="I121" s="48"/>
      <c r="J121" s="47"/>
      <c r="K121" s="49"/>
      <c r="L121" s="49"/>
      <c r="M121" s="49"/>
      <c r="N121" s="49"/>
      <c r="O121" s="49"/>
      <c r="P121" s="49"/>
      <c r="Q121" s="49"/>
      <c r="R121" s="48"/>
      <c r="S121" s="50"/>
      <c r="T121" s="50"/>
      <c r="U121" s="50"/>
    </row>
    <row r="122" spans="1:21">
      <c r="A122" s="47"/>
      <c r="B122" s="48"/>
      <c r="C122" s="47"/>
      <c r="D122" s="47"/>
      <c r="E122" s="47"/>
      <c r="F122" s="48"/>
      <c r="G122" s="48"/>
      <c r="H122" s="48"/>
      <c r="I122" s="48"/>
      <c r="J122" s="47"/>
      <c r="K122" s="49"/>
      <c r="L122" s="49"/>
      <c r="M122" s="49"/>
      <c r="N122" s="49"/>
      <c r="O122" s="49"/>
      <c r="P122" s="49"/>
      <c r="Q122" s="49"/>
      <c r="R122" s="48"/>
      <c r="S122" s="50"/>
      <c r="T122" s="50"/>
      <c r="U122" s="50"/>
    </row>
    <row r="123" spans="1:21">
      <c r="A123" s="47"/>
      <c r="B123" s="48"/>
      <c r="C123" s="47"/>
      <c r="D123" s="47"/>
      <c r="E123" s="47"/>
      <c r="F123" s="48"/>
      <c r="G123" s="48"/>
      <c r="H123" s="48"/>
      <c r="I123" s="48"/>
      <c r="J123" s="47"/>
      <c r="K123" s="49"/>
      <c r="L123" s="49"/>
      <c r="M123" s="49"/>
      <c r="N123" s="49"/>
      <c r="O123" s="49"/>
      <c r="P123" s="49"/>
      <c r="Q123" s="49"/>
      <c r="R123" s="48"/>
      <c r="S123" s="50"/>
      <c r="T123" s="50"/>
      <c r="U123" s="50"/>
    </row>
    <row r="124" spans="1:21">
      <c r="A124" s="47"/>
      <c r="B124" s="48"/>
      <c r="C124" s="47"/>
      <c r="D124" s="47"/>
      <c r="E124" s="47"/>
      <c r="F124" s="48"/>
      <c r="G124" s="48"/>
      <c r="H124" s="48"/>
      <c r="I124" s="48"/>
      <c r="J124" s="47"/>
      <c r="K124" s="49"/>
      <c r="L124" s="49"/>
      <c r="M124" s="49"/>
      <c r="N124" s="49"/>
      <c r="O124" s="49"/>
      <c r="P124" s="49"/>
      <c r="Q124" s="49"/>
      <c r="R124" s="48"/>
      <c r="S124" s="50"/>
      <c r="T124" s="50"/>
      <c r="U124" s="50"/>
    </row>
    <row r="125" spans="1:21">
      <c r="A125" s="47"/>
      <c r="B125" s="48"/>
      <c r="C125" s="47"/>
      <c r="D125" s="47"/>
      <c r="E125" s="47"/>
      <c r="F125" s="48"/>
      <c r="G125" s="48"/>
      <c r="H125" s="48"/>
      <c r="I125" s="48"/>
      <c r="J125" s="47"/>
      <c r="K125" s="49"/>
      <c r="L125" s="49"/>
      <c r="M125" s="49"/>
      <c r="N125" s="49"/>
      <c r="O125" s="49"/>
      <c r="P125" s="49"/>
      <c r="Q125" s="49"/>
      <c r="R125" s="48"/>
      <c r="S125" s="50"/>
      <c r="T125" s="50"/>
      <c r="U125" s="50"/>
    </row>
    <row r="126" spans="1:21">
      <c r="A126" s="47"/>
      <c r="B126" s="48"/>
      <c r="C126" s="47"/>
      <c r="D126" s="47"/>
      <c r="E126" s="47"/>
      <c r="F126" s="48"/>
      <c r="G126" s="48"/>
      <c r="H126" s="48"/>
      <c r="I126" s="48"/>
      <c r="J126" s="47"/>
      <c r="K126" s="49"/>
      <c r="L126" s="49"/>
      <c r="M126" s="49"/>
      <c r="N126" s="49"/>
      <c r="O126" s="49"/>
      <c r="P126" s="49"/>
      <c r="Q126" s="49"/>
      <c r="R126" s="48"/>
      <c r="S126" s="50"/>
      <c r="T126" s="50"/>
      <c r="U126" s="50"/>
    </row>
    <row r="127" spans="1:21">
      <c r="A127" s="47"/>
      <c r="B127" s="48"/>
      <c r="C127" s="47"/>
      <c r="D127" s="47"/>
      <c r="E127" s="47"/>
      <c r="F127" s="48"/>
      <c r="G127" s="48"/>
      <c r="H127" s="48"/>
      <c r="I127" s="48"/>
      <c r="J127" s="47"/>
      <c r="K127" s="49"/>
      <c r="L127" s="49"/>
      <c r="M127" s="49"/>
      <c r="N127" s="49"/>
      <c r="O127" s="49"/>
      <c r="P127" s="49"/>
      <c r="Q127" s="49"/>
      <c r="R127" s="48"/>
      <c r="S127" s="50"/>
      <c r="T127" s="50"/>
      <c r="U127" s="50"/>
    </row>
    <row r="128" spans="1:21">
      <c r="A128" s="47"/>
      <c r="B128" s="48"/>
      <c r="C128" s="47"/>
      <c r="D128" s="47"/>
      <c r="E128" s="47"/>
      <c r="F128" s="48"/>
      <c r="G128" s="48"/>
      <c r="H128" s="48"/>
      <c r="I128" s="48"/>
      <c r="J128" s="47"/>
      <c r="K128" s="49"/>
      <c r="L128" s="49"/>
      <c r="M128" s="49"/>
      <c r="N128" s="49"/>
      <c r="O128" s="49"/>
      <c r="P128" s="49"/>
      <c r="Q128" s="49"/>
      <c r="R128" s="48"/>
      <c r="S128" s="50"/>
      <c r="T128" s="50"/>
      <c r="U128" s="50"/>
    </row>
    <row r="129" spans="1:21">
      <c r="A129" s="47"/>
      <c r="B129" s="48"/>
      <c r="C129" s="47"/>
      <c r="D129" s="47"/>
      <c r="E129" s="47"/>
      <c r="F129" s="48"/>
      <c r="G129" s="48"/>
      <c r="H129" s="48"/>
      <c r="I129" s="48"/>
      <c r="J129" s="47"/>
      <c r="K129" s="49"/>
      <c r="L129" s="49"/>
      <c r="M129" s="49"/>
      <c r="N129" s="49"/>
      <c r="O129" s="49"/>
      <c r="P129" s="49"/>
      <c r="Q129" s="49"/>
      <c r="R129" s="48"/>
      <c r="S129" s="50"/>
      <c r="T129" s="50"/>
      <c r="U129" s="50"/>
    </row>
    <row r="130" spans="1:21">
      <c r="A130" s="47"/>
      <c r="B130" s="48"/>
      <c r="C130" s="47"/>
      <c r="D130" s="47"/>
      <c r="E130" s="47"/>
      <c r="F130" s="48"/>
      <c r="G130" s="48"/>
      <c r="H130" s="48"/>
      <c r="I130" s="48"/>
      <c r="J130" s="47"/>
      <c r="K130" s="49"/>
      <c r="L130" s="49"/>
      <c r="M130" s="49"/>
      <c r="N130" s="49"/>
      <c r="O130" s="49"/>
      <c r="P130" s="49"/>
      <c r="Q130" s="49"/>
      <c r="R130" s="48"/>
      <c r="S130" s="50"/>
      <c r="T130" s="50"/>
      <c r="U130" s="50"/>
    </row>
    <row r="131" spans="1:21">
      <c r="A131" s="47"/>
      <c r="B131" s="48"/>
      <c r="C131" s="47"/>
      <c r="D131" s="47"/>
      <c r="E131" s="47"/>
      <c r="F131" s="48"/>
      <c r="G131" s="48"/>
      <c r="H131" s="48"/>
      <c r="I131" s="48"/>
      <c r="J131" s="47"/>
      <c r="K131" s="49"/>
      <c r="L131" s="49"/>
      <c r="M131" s="49"/>
      <c r="N131" s="49"/>
      <c r="O131" s="49"/>
      <c r="P131" s="49"/>
      <c r="Q131" s="49"/>
      <c r="R131" s="48"/>
      <c r="S131" s="50"/>
      <c r="T131" s="50"/>
      <c r="U131" s="50"/>
    </row>
    <row r="132" spans="1:21">
      <c r="A132" s="47"/>
      <c r="B132" s="48"/>
      <c r="C132" s="47"/>
      <c r="D132" s="47"/>
      <c r="E132" s="47"/>
      <c r="F132" s="48"/>
      <c r="G132" s="48"/>
      <c r="H132" s="48"/>
      <c r="I132" s="48"/>
      <c r="J132" s="47"/>
      <c r="K132" s="49"/>
      <c r="L132" s="49"/>
      <c r="M132" s="49"/>
      <c r="N132" s="49"/>
      <c r="O132" s="49"/>
      <c r="P132" s="49"/>
      <c r="Q132" s="49"/>
      <c r="R132" s="48"/>
      <c r="S132" s="50"/>
      <c r="T132" s="50"/>
      <c r="U132" s="50"/>
    </row>
    <row r="133" spans="1:21">
      <c r="A133" s="47"/>
      <c r="B133" s="48"/>
      <c r="C133" s="47"/>
      <c r="D133" s="47"/>
      <c r="E133" s="47"/>
      <c r="F133" s="48"/>
      <c r="G133" s="48"/>
      <c r="H133" s="48"/>
      <c r="I133" s="48"/>
      <c r="J133" s="47"/>
      <c r="K133" s="49"/>
      <c r="L133" s="49"/>
      <c r="M133" s="49"/>
      <c r="N133" s="49"/>
      <c r="O133" s="49"/>
      <c r="P133" s="49"/>
      <c r="Q133" s="49"/>
      <c r="R133" s="48"/>
      <c r="S133" s="50"/>
      <c r="T133" s="50"/>
      <c r="U133" s="50"/>
    </row>
    <row r="134" spans="1:21">
      <c r="A134" s="47"/>
      <c r="B134" s="48"/>
      <c r="C134" s="47"/>
      <c r="D134" s="47"/>
      <c r="E134" s="47"/>
      <c r="F134" s="48"/>
      <c r="G134" s="48"/>
      <c r="H134" s="48"/>
      <c r="I134" s="48"/>
      <c r="J134" s="47"/>
      <c r="K134" s="49"/>
      <c r="L134" s="49"/>
      <c r="M134" s="49"/>
      <c r="N134" s="49"/>
      <c r="O134" s="49"/>
      <c r="P134" s="49"/>
      <c r="Q134" s="49"/>
      <c r="R134" s="48"/>
      <c r="S134" s="50"/>
      <c r="T134" s="50"/>
      <c r="U134" s="50"/>
    </row>
    <row r="135" spans="1:21">
      <c r="A135" s="47"/>
      <c r="B135" s="48"/>
      <c r="C135" s="47"/>
      <c r="D135" s="47"/>
      <c r="E135" s="47"/>
      <c r="F135" s="48"/>
      <c r="G135" s="48"/>
      <c r="H135" s="48"/>
      <c r="I135" s="48"/>
      <c r="J135" s="47"/>
      <c r="K135" s="49"/>
      <c r="L135" s="49"/>
      <c r="M135" s="49"/>
      <c r="N135" s="49"/>
      <c r="O135" s="49"/>
      <c r="P135" s="49"/>
      <c r="Q135" s="49"/>
      <c r="R135" s="48"/>
      <c r="S135" s="50"/>
      <c r="T135" s="50"/>
      <c r="U135" s="50"/>
    </row>
    <row r="136" spans="1:21">
      <c r="A136" s="47"/>
      <c r="B136" s="48"/>
      <c r="C136" s="47"/>
      <c r="D136" s="47"/>
      <c r="E136" s="47"/>
      <c r="F136" s="48"/>
      <c r="G136" s="48"/>
      <c r="H136" s="48"/>
      <c r="I136" s="48"/>
      <c r="J136" s="47"/>
      <c r="K136" s="49"/>
      <c r="L136" s="49"/>
      <c r="M136" s="49"/>
      <c r="N136" s="49"/>
      <c r="O136" s="49"/>
      <c r="P136" s="49"/>
      <c r="Q136" s="49"/>
      <c r="R136" s="48"/>
      <c r="S136" s="50"/>
      <c r="T136" s="50"/>
      <c r="U136" s="50"/>
    </row>
    <row r="137" spans="1:21">
      <c r="A137" s="47"/>
      <c r="B137" s="48"/>
      <c r="C137" s="47"/>
      <c r="D137" s="47"/>
      <c r="E137" s="47"/>
      <c r="F137" s="48"/>
      <c r="G137" s="48"/>
      <c r="H137" s="48"/>
      <c r="I137" s="48"/>
      <c r="J137" s="47"/>
      <c r="K137" s="49"/>
      <c r="L137" s="49"/>
      <c r="M137" s="49"/>
      <c r="N137" s="49"/>
      <c r="O137" s="49"/>
      <c r="P137" s="49"/>
      <c r="Q137" s="49"/>
      <c r="R137" s="48"/>
      <c r="S137" s="50"/>
      <c r="T137" s="50"/>
      <c r="U137" s="50"/>
    </row>
    <row r="138" spans="1:21">
      <c r="A138" s="47"/>
      <c r="B138" s="48"/>
      <c r="C138" s="47"/>
      <c r="D138" s="47"/>
      <c r="E138" s="47"/>
      <c r="F138" s="48"/>
      <c r="G138" s="48"/>
      <c r="H138" s="48"/>
      <c r="I138" s="48"/>
      <c r="J138" s="47"/>
      <c r="K138" s="49"/>
      <c r="L138" s="49"/>
      <c r="M138" s="49"/>
      <c r="N138" s="49"/>
      <c r="O138" s="49"/>
      <c r="P138" s="49"/>
      <c r="Q138" s="49"/>
      <c r="R138" s="48"/>
      <c r="S138" s="50"/>
      <c r="T138" s="50"/>
      <c r="U138" s="50"/>
    </row>
    <row r="139" spans="1:21">
      <c r="A139" s="47"/>
      <c r="B139" s="48"/>
      <c r="C139" s="47"/>
      <c r="D139" s="47"/>
      <c r="E139" s="47"/>
      <c r="F139" s="48"/>
      <c r="G139" s="48"/>
      <c r="H139" s="48"/>
      <c r="I139" s="48"/>
      <c r="J139" s="47"/>
      <c r="K139" s="49"/>
      <c r="L139" s="49"/>
      <c r="M139" s="49"/>
      <c r="N139" s="49"/>
      <c r="O139" s="49"/>
      <c r="P139" s="49"/>
      <c r="Q139" s="49"/>
      <c r="R139" s="48"/>
      <c r="S139" s="50"/>
      <c r="T139" s="50"/>
      <c r="U139" s="50"/>
    </row>
    <row r="140" spans="1:21">
      <c r="A140" s="47"/>
      <c r="B140" s="48"/>
      <c r="C140" s="47"/>
      <c r="D140" s="47"/>
      <c r="E140" s="47"/>
      <c r="F140" s="48"/>
      <c r="G140" s="48"/>
      <c r="H140" s="48"/>
      <c r="I140" s="48"/>
      <c r="J140" s="47"/>
      <c r="K140" s="49"/>
      <c r="L140" s="49"/>
      <c r="M140" s="49"/>
      <c r="N140" s="49"/>
      <c r="O140" s="49"/>
      <c r="P140" s="49"/>
      <c r="Q140" s="49"/>
      <c r="R140" s="48"/>
      <c r="S140" s="50"/>
      <c r="T140" s="50"/>
      <c r="U140" s="50"/>
    </row>
    <row r="141" spans="1:21">
      <c r="A141" s="47"/>
      <c r="B141" s="48"/>
      <c r="C141" s="47"/>
      <c r="D141" s="47"/>
      <c r="E141" s="47"/>
      <c r="F141" s="48"/>
      <c r="G141" s="48"/>
      <c r="H141" s="48"/>
      <c r="I141" s="48"/>
      <c r="J141" s="47"/>
      <c r="K141" s="49"/>
      <c r="L141" s="49"/>
      <c r="M141" s="49"/>
      <c r="N141" s="49"/>
      <c r="O141" s="49"/>
      <c r="P141" s="49"/>
      <c r="Q141" s="49"/>
      <c r="R141" s="48"/>
      <c r="S141" s="50"/>
      <c r="T141" s="50"/>
      <c r="U141" s="50"/>
    </row>
    <row r="142" spans="1:21">
      <c r="A142" s="47"/>
      <c r="B142" s="48"/>
      <c r="C142" s="47"/>
      <c r="D142" s="47"/>
      <c r="E142" s="47"/>
      <c r="F142" s="48"/>
      <c r="G142" s="48"/>
      <c r="H142" s="48"/>
      <c r="I142" s="48"/>
      <c r="J142" s="47"/>
      <c r="K142" s="49"/>
      <c r="L142" s="49"/>
      <c r="M142" s="49"/>
      <c r="N142" s="49"/>
      <c r="O142" s="49"/>
      <c r="P142" s="49"/>
      <c r="Q142" s="49"/>
      <c r="R142" s="48"/>
      <c r="S142" s="50"/>
      <c r="T142" s="50"/>
      <c r="U142" s="50"/>
    </row>
    <row r="143" spans="1:21">
      <c r="A143" s="47"/>
      <c r="B143" s="48"/>
      <c r="C143" s="47"/>
      <c r="D143" s="47"/>
      <c r="E143" s="47"/>
      <c r="F143" s="48"/>
      <c r="G143" s="48"/>
      <c r="H143" s="48"/>
      <c r="I143" s="48"/>
      <c r="J143" s="47"/>
      <c r="K143" s="49"/>
      <c r="L143" s="49"/>
      <c r="M143" s="49"/>
      <c r="N143" s="49"/>
      <c r="O143" s="49"/>
      <c r="P143" s="49"/>
      <c r="Q143" s="49"/>
      <c r="R143" s="48"/>
      <c r="S143" s="50"/>
      <c r="T143" s="50"/>
      <c r="U143" s="50"/>
    </row>
    <row r="144" spans="1:21">
      <c r="A144" s="47"/>
      <c r="B144" s="48"/>
      <c r="C144" s="47"/>
      <c r="D144" s="47"/>
      <c r="E144" s="47"/>
      <c r="F144" s="48"/>
      <c r="G144" s="48"/>
      <c r="H144" s="48"/>
      <c r="I144" s="48"/>
      <c r="J144" s="47"/>
      <c r="K144" s="49"/>
      <c r="L144" s="49"/>
      <c r="M144" s="49"/>
      <c r="N144" s="49"/>
      <c r="O144" s="49"/>
      <c r="P144" s="49"/>
      <c r="Q144" s="49"/>
      <c r="R144" s="48"/>
      <c r="S144" s="50"/>
      <c r="T144" s="50"/>
      <c r="U144" s="50"/>
    </row>
    <row r="145" spans="1:21">
      <c r="A145" s="47"/>
      <c r="B145" s="48"/>
      <c r="C145" s="47"/>
      <c r="D145" s="47"/>
      <c r="E145" s="47"/>
      <c r="F145" s="48"/>
      <c r="G145" s="48"/>
      <c r="H145" s="48"/>
      <c r="I145" s="48"/>
      <c r="J145" s="47"/>
      <c r="K145" s="49"/>
      <c r="L145" s="49"/>
      <c r="M145" s="49"/>
      <c r="N145" s="49"/>
      <c r="O145" s="49"/>
      <c r="P145" s="49"/>
      <c r="Q145" s="49"/>
      <c r="R145" s="48"/>
      <c r="S145" s="50"/>
      <c r="T145" s="50"/>
      <c r="U145" s="50"/>
    </row>
    <row r="146" spans="1:21">
      <c r="A146" s="47"/>
      <c r="B146" s="48"/>
      <c r="C146" s="47"/>
      <c r="D146" s="47"/>
      <c r="E146" s="47"/>
      <c r="F146" s="48"/>
      <c r="G146" s="48"/>
      <c r="H146" s="48"/>
      <c r="I146" s="48"/>
      <c r="J146" s="47"/>
      <c r="K146" s="49"/>
      <c r="L146" s="49"/>
      <c r="M146" s="49"/>
      <c r="N146" s="49"/>
      <c r="O146" s="49"/>
      <c r="P146" s="49"/>
      <c r="Q146" s="49"/>
      <c r="R146" s="48"/>
      <c r="S146" s="50"/>
      <c r="T146" s="50"/>
      <c r="U146" s="50"/>
    </row>
    <row r="147" spans="1:21">
      <c r="A147" s="47"/>
      <c r="B147" s="48"/>
      <c r="C147" s="47"/>
      <c r="D147" s="47"/>
      <c r="E147" s="47"/>
      <c r="F147" s="48"/>
      <c r="G147" s="48"/>
      <c r="H147" s="48"/>
      <c r="I147" s="48"/>
      <c r="J147" s="47"/>
      <c r="K147" s="49"/>
      <c r="L147" s="49"/>
      <c r="M147" s="49"/>
      <c r="N147" s="49"/>
      <c r="O147" s="49"/>
      <c r="P147" s="49"/>
      <c r="Q147" s="49"/>
      <c r="R147" s="48"/>
      <c r="S147" s="50"/>
      <c r="T147" s="50"/>
      <c r="U147" s="50"/>
    </row>
    <row r="148" spans="1:21">
      <c r="A148" s="47"/>
      <c r="B148" s="48"/>
      <c r="C148" s="47"/>
      <c r="D148" s="47"/>
      <c r="E148" s="47"/>
      <c r="F148" s="48"/>
      <c r="G148" s="48"/>
      <c r="H148" s="48"/>
      <c r="I148" s="48"/>
      <c r="J148" s="47"/>
      <c r="K148" s="49"/>
      <c r="L148" s="49"/>
      <c r="M148" s="49"/>
      <c r="N148" s="49"/>
      <c r="O148" s="49"/>
      <c r="P148" s="49"/>
      <c r="Q148" s="49"/>
      <c r="R148" s="48"/>
      <c r="S148" s="50"/>
      <c r="T148" s="50"/>
      <c r="U148" s="50"/>
    </row>
    <row r="149" spans="1:21">
      <c r="A149" s="47"/>
      <c r="B149" s="48"/>
      <c r="C149" s="47"/>
      <c r="D149" s="47"/>
      <c r="E149" s="47"/>
      <c r="F149" s="48"/>
      <c r="G149" s="48"/>
      <c r="H149" s="48"/>
      <c r="I149" s="48"/>
      <c r="J149" s="47"/>
      <c r="K149" s="49"/>
      <c r="L149" s="49"/>
      <c r="M149" s="49"/>
      <c r="N149" s="49"/>
      <c r="O149" s="49"/>
      <c r="P149" s="49"/>
      <c r="Q149" s="49"/>
      <c r="R149" s="48"/>
      <c r="S149" s="50"/>
      <c r="T149" s="50"/>
      <c r="U149" s="50"/>
    </row>
    <row r="150" spans="1:21">
      <c r="A150" s="47"/>
      <c r="B150" s="48"/>
      <c r="C150" s="47"/>
      <c r="D150" s="47"/>
      <c r="E150" s="47"/>
      <c r="F150" s="48"/>
      <c r="G150" s="48"/>
      <c r="H150" s="48"/>
      <c r="I150" s="48"/>
      <c r="J150" s="47"/>
      <c r="K150" s="49"/>
      <c r="L150" s="49"/>
      <c r="M150" s="49"/>
      <c r="N150" s="49"/>
      <c r="O150" s="49"/>
      <c r="P150" s="49"/>
      <c r="Q150" s="49"/>
      <c r="R150" s="48"/>
      <c r="S150" s="50"/>
      <c r="T150" s="50"/>
      <c r="U150" s="50"/>
    </row>
    <row r="151" spans="1:21">
      <c r="A151" s="47"/>
      <c r="B151" s="48"/>
      <c r="C151" s="47"/>
      <c r="D151" s="47"/>
      <c r="E151" s="47"/>
      <c r="F151" s="48"/>
      <c r="G151" s="48"/>
      <c r="H151" s="48"/>
      <c r="I151" s="48"/>
      <c r="J151" s="47"/>
      <c r="K151" s="49"/>
      <c r="L151" s="49"/>
      <c r="M151" s="49"/>
      <c r="N151" s="49"/>
      <c r="O151" s="49"/>
      <c r="P151" s="49"/>
      <c r="Q151" s="49"/>
      <c r="R151" s="48"/>
      <c r="S151" s="50"/>
      <c r="T151" s="50"/>
      <c r="U151" s="50"/>
    </row>
    <row r="152" spans="1:21">
      <c r="A152" s="47"/>
      <c r="B152" s="48"/>
      <c r="C152" s="47"/>
      <c r="D152" s="47"/>
      <c r="E152" s="47"/>
      <c r="F152" s="48"/>
      <c r="G152" s="48"/>
      <c r="H152" s="48"/>
      <c r="I152" s="48"/>
      <c r="J152" s="47"/>
      <c r="K152" s="49"/>
      <c r="L152" s="49"/>
      <c r="M152" s="49"/>
      <c r="N152" s="49"/>
      <c r="O152" s="49"/>
      <c r="P152" s="49"/>
      <c r="Q152" s="49"/>
      <c r="R152" s="48"/>
      <c r="S152" s="50"/>
      <c r="T152" s="50"/>
      <c r="U152" s="50"/>
    </row>
    <row r="153" spans="1:21">
      <c r="A153" s="47"/>
      <c r="B153" s="48"/>
      <c r="C153" s="47"/>
      <c r="D153" s="47"/>
      <c r="E153" s="47"/>
      <c r="F153" s="48"/>
      <c r="G153" s="48"/>
      <c r="H153" s="48"/>
      <c r="I153" s="48"/>
      <c r="J153" s="47"/>
      <c r="K153" s="49"/>
      <c r="L153" s="49"/>
      <c r="M153" s="49"/>
      <c r="N153" s="49"/>
      <c r="O153" s="49"/>
      <c r="P153" s="49"/>
      <c r="Q153" s="49"/>
      <c r="R153" s="48"/>
      <c r="S153" s="50"/>
      <c r="T153" s="50"/>
      <c r="U153" s="50"/>
    </row>
    <row r="154" spans="1:21">
      <c r="A154" s="47"/>
      <c r="B154" s="48"/>
      <c r="C154" s="47"/>
      <c r="D154" s="47"/>
      <c r="E154" s="47"/>
      <c r="F154" s="48"/>
      <c r="G154" s="48"/>
      <c r="H154" s="48"/>
      <c r="I154" s="48"/>
      <c r="J154" s="47"/>
      <c r="K154" s="49"/>
      <c r="L154" s="49"/>
      <c r="M154" s="49"/>
      <c r="N154" s="49"/>
      <c r="O154" s="49"/>
      <c r="P154" s="49"/>
      <c r="Q154" s="49"/>
      <c r="R154" s="48"/>
      <c r="S154" s="50"/>
      <c r="T154" s="50"/>
      <c r="U154" s="50"/>
    </row>
    <row r="155" spans="1:21">
      <c r="A155" s="47"/>
      <c r="B155" s="48"/>
      <c r="C155" s="47"/>
      <c r="D155" s="47"/>
      <c r="E155" s="47"/>
      <c r="F155" s="48"/>
      <c r="G155" s="48"/>
      <c r="H155" s="48"/>
      <c r="I155" s="48"/>
      <c r="J155" s="47"/>
      <c r="K155" s="49"/>
      <c r="L155" s="49"/>
      <c r="M155" s="49"/>
      <c r="N155" s="49"/>
      <c r="O155" s="49"/>
      <c r="P155" s="49"/>
      <c r="Q155" s="49"/>
      <c r="R155" s="48"/>
      <c r="S155" s="50"/>
      <c r="T155" s="50"/>
      <c r="U155" s="50"/>
    </row>
    <row r="156" spans="1:21">
      <c r="A156" s="47"/>
      <c r="B156" s="48"/>
      <c r="C156" s="47"/>
      <c r="D156" s="47"/>
      <c r="E156" s="47"/>
      <c r="F156" s="48"/>
      <c r="G156" s="48"/>
      <c r="H156" s="48"/>
      <c r="I156" s="48"/>
      <c r="J156" s="47"/>
      <c r="K156" s="49"/>
      <c r="L156" s="49"/>
      <c r="M156" s="49"/>
      <c r="N156" s="49"/>
      <c r="O156" s="49"/>
      <c r="P156" s="49"/>
      <c r="Q156" s="49"/>
      <c r="R156" s="48"/>
      <c r="S156" s="50"/>
      <c r="T156" s="50"/>
      <c r="U156" s="50"/>
    </row>
    <row r="157" spans="1:21">
      <c r="A157" s="47"/>
      <c r="B157" s="48"/>
      <c r="C157" s="47"/>
      <c r="D157" s="47"/>
      <c r="E157" s="47"/>
      <c r="F157" s="48"/>
      <c r="G157" s="48"/>
      <c r="H157" s="48"/>
      <c r="I157" s="48"/>
      <c r="J157" s="47"/>
      <c r="K157" s="49"/>
      <c r="L157" s="49"/>
      <c r="M157" s="49"/>
      <c r="N157" s="49"/>
      <c r="O157" s="49"/>
      <c r="P157" s="49"/>
      <c r="Q157" s="49"/>
      <c r="R157" s="48"/>
      <c r="S157" s="50"/>
      <c r="T157" s="50"/>
      <c r="U157" s="50"/>
    </row>
    <row r="158" spans="1:21">
      <c r="A158" s="47"/>
      <c r="B158" s="48"/>
      <c r="C158" s="47"/>
      <c r="D158" s="47"/>
      <c r="E158" s="47"/>
      <c r="F158" s="48"/>
      <c r="G158" s="48"/>
      <c r="H158" s="48"/>
      <c r="I158" s="48"/>
      <c r="J158" s="47"/>
      <c r="K158" s="49"/>
      <c r="L158" s="49"/>
      <c r="M158" s="49"/>
      <c r="N158" s="49"/>
      <c r="O158" s="49"/>
      <c r="P158" s="49"/>
      <c r="Q158" s="49"/>
      <c r="R158" s="48"/>
      <c r="S158" s="50"/>
      <c r="T158" s="50"/>
      <c r="U158" s="50"/>
    </row>
    <row r="159" spans="1:21">
      <c r="A159" s="47"/>
      <c r="B159" s="48"/>
      <c r="C159" s="47"/>
      <c r="D159" s="47"/>
      <c r="E159" s="47"/>
      <c r="F159" s="48"/>
      <c r="G159" s="48"/>
      <c r="H159" s="48"/>
      <c r="I159" s="48"/>
      <c r="J159" s="47"/>
      <c r="K159" s="49"/>
      <c r="L159" s="49"/>
      <c r="M159" s="49"/>
      <c r="N159" s="49"/>
      <c r="O159" s="49"/>
      <c r="P159" s="49"/>
      <c r="Q159" s="49"/>
      <c r="R159" s="48"/>
      <c r="S159" s="50"/>
      <c r="T159" s="50"/>
      <c r="U159" s="50"/>
    </row>
    <row r="160" spans="1:21">
      <c r="A160" s="47"/>
      <c r="B160" s="48"/>
      <c r="C160" s="47"/>
      <c r="D160" s="47"/>
      <c r="E160" s="47"/>
      <c r="F160" s="48"/>
      <c r="G160" s="48"/>
      <c r="H160" s="48"/>
      <c r="I160" s="48"/>
      <c r="J160" s="47"/>
      <c r="K160" s="49"/>
      <c r="L160" s="49"/>
      <c r="M160" s="49"/>
      <c r="N160" s="49"/>
      <c r="O160" s="49"/>
      <c r="P160" s="49"/>
      <c r="Q160" s="49"/>
      <c r="R160" s="48"/>
      <c r="S160" s="50"/>
      <c r="T160" s="50"/>
      <c r="U160" s="50"/>
    </row>
    <row r="161" spans="1:21">
      <c r="A161" s="47"/>
      <c r="B161" s="48"/>
      <c r="C161" s="47"/>
      <c r="D161" s="47"/>
      <c r="E161" s="47"/>
      <c r="F161" s="48"/>
      <c r="G161" s="48"/>
      <c r="H161" s="48"/>
      <c r="I161" s="48"/>
      <c r="J161" s="47"/>
      <c r="K161" s="49"/>
      <c r="L161" s="49"/>
      <c r="M161" s="49"/>
      <c r="N161" s="49"/>
      <c r="O161" s="49"/>
      <c r="P161" s="49"/>
      <c r="Q161" s="49"/>
      <c r="R161" s="48"/>
      <c r="S161" s="50"/>
      <c r="T161" s="50"/>
      <c r="U161" s="50"/>
    </row>
    <row r="162" spans="1:21">
      <c r="A162" s="47"/>
      <c r="B162" s="48"/>
      <c r="C162" s="47"/>
      <c r="D162" s="47"/>
      <c r="E162" s="47"/>
      <c r="F162" s="48"/>
      <c r="G162" s="48"/>
      <c r="H162" s="48"/>
      <c r="I162" s="48"/>
      <c r="J162" s="47"/>
      <c r="K162" s="49"/>
      <c r="L162" s="49"/>
      <c r="M162" s="49"/>
      <c r="N162" s="49"/>
      <c r="O162" s="49"/>
      <c r="P162" s="49"/>
      <c r="Q162" s="49"/>
      <c r="R162" s="48"/>
      <c r="S162" s="50"/>
      <c r="T162" s="50"/>
      <c r="U162" s="50"/>
    </row>
    <row r="163" spans="1:21">
      <c r="A163" s="47"/>
      <c r="B163" s="48"/>
      <c r="C163" s="47"/>
      <c r="D163" s="47"/>
      <c r="E163" s="47"/>
      <c r="F163" s="48"/>
      <c r="G163" s="48"/>
      <c r="H163" s="48"/>
      <c r="I163" s="48"/>
      <c r="J163" s="47"/>
      <c r="K163" s="49"/>
      <c r="L163" s="49"/>
      <c r="M163" s="49"/>
      <c r="N163" s="49"/>
      <c r="O163" s="49"/>
      <c r="P163" s="49"/>
      <c r="Q163" s="49"/>
      <c r="R163" s="48"/>
      <c r="S163" s="50"/>
      <c r="T163" s="50"/>
      <c r="U163" s="50"/>
    </row>
    <row r="164" spans="1:21">
      <c r="A164" s="47"/>
      <c r="B164" s="48"/>
      <c r="C164" s="47"/>
      <c r="D164" s="47"/>
      <c r="E164" s="47"/>
      <c r="F164" s="48"/>
      <c r="G164" s="48"/>
      <c r="H164" s="48"/>
      <c r="I164" s="48"/>
      <c r="J164" s="47"/>
      <c r="K164" s="49"/>
      <c r="L164" s="49"/>
      <c r="M164" s="49"/>
      <c r="N164" s="49"/>
      <c r="O164" s="49"/>
      <c r="P164" s="49"/>
      <c r="Q164" s="49"/>
      <c r="R164" s="48"/>
      <c r="S164" s="50"/>
      <c r="T164" s="50"/>
      <c r="U164" s="50"/>
    </row>
    <row r="165" spans="1:21">
      <c r="A165" s="47"/>
      <c r="B165" s="48"/>
      <c r="C165" s="47"/>
      <c r="D165" s="47"/>
      <c r="E165" s="47"/>
      <c r="F165" s="48"/>
      <c r="G165" s="48"/>
      <c r="H165" s="48"/>
      <c r="I165" s="48"/>
      <c r="J165" s="47"/>
      <c r="K165" s="49"/>
      <c r="L165" s="49"/>
      <c r="M165" s="49"/>
      <c r="N165" s="49"/>
      <c r="O165" s="49"/>
      <c r="P165" s="49"/>
      <c r="Q165" s="49"/>
      <c r="R165" s="48"/>
      <c r="S165" s="50"/>
      <c r="T165" s="50"/>
      <c r="U165" s="50"/>
    </row>
    <row r="166" spans="1:21">
      <c r="A166" s="47"/>
      <c r="B166" s="48"/>
      <c r="C166" s="47"/>
      <c r="D166" s="47"/>
      <c r="E166" s="47"/>
      <c r="F166" s="48"/>
      <c r="G166" s="48"/>
      <c r="H166" s="48"/>
      <c r="I166" s="48"/>
      <c r="J166" s="47"/>
      <c r="K166" s="49"/>
      <c r="L166" s="49"/>
      <c r="M166" s="49"/>
      <c r="N166" s="49"/>
      <c r="O166" s="49"/>
      <c r="P166" s="49"/>
      <c r="Q166" s="49"/>
      <c r="R166" s="48"/>
      <c r="S166" s="50"/>
      <c r="T166" s="50"/>
      <c r="U166" s="50"/>
    </row>
    <row r="167" spans="1:21">
      <c r="A167" s="47"/>
      <c r="B167" s="48"/>
      <c r="C167" s="47"/>
      <c r="D167" s="47"/>
      <c r="E167" s="47"/>
      <c r="F167" s="48"/>
      <c r="G167" s="48"/>
      <c r="H167" s="48"/>
      <c r="I167" s="48"/>
      <c r="J167" s="47"/>
      <c r="K167" s="49"/>
      <c r="L167" s="49"/>
      <c r="M167" s="49"/>
      <c r="N167" s="49"/>
      <c r="O167" s="49"/>
      <c r="P167" s="49"/>
      <c r="Q167" s="49"/>
      <c r="R167" s="48"/>
      <c r="S167" s="50"/>
      <c r="T167" s="50"/>
      <c r="U167" s="50"/>
    </row>
    <row r="168" spans="1:21">
      <c r="A168" s="47"/>
      <c r="B168" s="48"/>
      <c r="C168" s="47"/>
      <c r="D168" s="47"/>
      <c r="E168" s="47"/>
      <c r="F168" s="48"/>
      <c r="G168" s="48"/>
      <c r="H168" s="48"/>
      <c r="I168" s="48"/>
      <c r="J168" s="47"/>
      <c r="K168" s="49"/>
      <c r="L168" s="49"/>
      <c r="M168" s="49"/>
      <c r="N168" s="49"/>
      <c r="O168" s="49"/>
      <c r="P168" s="49"/>
      <c r="Q168" s="49"/>
      <c r="R168" s="48"/>
      <c r="S168" s="50"/>
      <c r="T168" s="50"/>
      <c r="U168" s="50"/>
    </row>
    <row r="169" spans="1:21">
      <c r="A169" s="47"/>
      <c r="B169" s="48"/>
      <c r="C169" s="47"/>
      <c r="D169" s="47"/>
      <c r="E169" s="47"/>
      <c r="F169" s="48"/>
      <c r="G169" s="48"/>
      <c r="H169" s="48"/>
      <c r="I169" s="48"/>
      <c r="J169" s="47"/>
      <c r="K169" s="49"/>
      <c r="L169" s="49"/>
      <c r="M169" s="49"/>
      <c r="N169" s="49"/>
      <c r="O169" s="49"/>
      <c r="P169" s="49"/>
      <c r="Q169" s="49"/>
      <c r="R169" s="48"/>
      <c r="S169" s="50"/>
      <c r="T169" s="50"/>
      <c r="U169" s="50"/>
    </row>
    <row r="170" spans="1:21">
      <c r="A170" s="47"/>
      <c r="B170" s="48"/>
      <c r="C170" s="47"/>
      <c r="D170" s="47"/>
      <c r="E170" s="47"/>
      <c r="F170" s="48"/>
      <c r="G170" s="48"/>
      <c r="H170" s="48"/>
      <c r="I170" s="48"/>
      <c r="J170" s="47"/>
      <c r="K170" s="49"/>
      <c r="L170" s="49"/>
      <c r="M170" s="49"/>
      <c r="N170" s="49"/>
      <c r="O170" s="49"/>
      <c r="P170" s="49"/>
      <c r="Q170" s="49"/>
      <c r="R170" s="48"/>
      <c r="S170" s="50"/>
      <c r="T170" s="50"/>
      <c r="U170" s="50"/>
    </row>
    <row r="171" spans="1:21">
      <c r="A171" s="47"/>
      <c r="B171" s="48"/>
      <c r="C171" s="47"/>
      <c r="D171" s="47"/>
      <c r="E171" s="47"/>
      <c r="F171" s="48"/>
      <c r="G171" s="48"/>
      <c r="H171" s="48"/>
      <c r="I171" s="48"/>
      <c r="J171" s="47"/>
      <c r="K171" s="49"/>
      <c r="L171" s="49"/>
      <c r="M171" s="49"/>
      <c r="N171" s="49"/>
      <c r="O171" s="49"/>
      <c r="P171" s="49"/>
      <c r="Q171" s="49"/>
      <c r="R171" s="48"/>
      <c r="S171" s="50"/>
      <c r="T171" s="50"/>
      <c r="U171" s="50"/>
    </row>
    <row r="172" spans="1:21">
      <c r="A172" s="47"/>
      <c r="B172" s="48"/>
      <c r="C172" s="47"/>
      <c r="D172" s="47"/>
      <c r="E172" s="47"/>
      <c r="F172" s="48"/>
      <c r="G172" s="48"/>
      <c r="H172" s="48"/>
      <c r="I172" s="48"/>
      <c r="J172" s="47"/>
      <c r="K172" s="49"/>
      <c r="L172" s="49"/>
      <c r="M172" s="49"/>
      <c r="N172" s="49"/>
      <c r="O172" s="49"/>
      <c r="P172" s="49"/>
      <c r="Q172" s="49"/>
      <c r="R172" s="48"/>
      <c r="S172" s="50"/>
      <c r="T172" s="50"/>
      <c r="U172" s="50"/>
    </row>
    <row r="173" spans="1:21">
      <c r="A173" s="47"/>
      <c r="B173" s="48"/>
      <c r="C173" s="47"/>
      <c r="D173" s="47"/>
      <c r="E173" s="47"/>
      <c r="F173" s="48"/>
      <c r="G173" s="48"/>
      <c r="H173" s="48"/>
      <c r="I173" s="48"/>
      <c r="J173" s="47"/>
      <c r="K173" s="49"/>
      <c r="L173" s="49"/>
      <c r="M173" s="49"/>
      <c r="N173" s="49"/>
      <c r="O173" s="49"/>
      <c r="P173" s="49"/>
      <c r="Q173" s="49"/>
      <c r="R173" s="48"/>
      <c r="S173" s="50"/>
      <c r="T173" s="50"/>
      <c r="U173" s="50"/>
    </row>
    <row r="174" spans="1:21">
      <c r="A174" s="47"/>
      <c r="B174" s="48"/>
      <c r="C174" s="47"/>
      <c r="D174" s="47"/>
      <c r="E174" s="47"/>
      <c r="F174" s="48"/>
      <c r="G174" s="48"/>
      <c r="H174" s="48"/>
      <c r="I174" s="48"/>
      <c r="J174" s="47"/>
      <c r="K174" s="49"/>
      <c r="L174" s="49"/>
      <c r="M174" s="49"/>
      <c r="N174" s="49"/>
      <c r="O174" s="49"/>
      <c r="P174" s="49"/>
      <c r="Q174" s="49"/>
      <c r="R174" s="48"/>
      <c r="S174" s="50"/>
      <c r="T174" s="50"/>
      <c r="U174" s="50"/>
    </row>
    <row r="175" spans="1:21">
      <c r="A175" s="47"/>
      <c r="B175" s="48"/>
      <c r="C175" s="47"/>
      <c r="D175" s="47"/>
      <c r="E175" s="47"/>
      <c r="F175" s="48"/>
      <c r="G175" s="48"/>
      <c r="H175" s="48"/>
      <c r="I175" s="48"/>
      <c r="J175" s="47"/>
      <c r="K175" s="49"/>
      <c r="L175" s="49"/>
      <c r="M175" s="49"/>
      <c r="N175" s="49"/>
      <c r="O175" s="49"/>
      <c r="P175" s="49"/>
      <c r="Q175" s="49"/>
      <c r="R175" s="48"/>
      <c r="S175" s="50"/>
      <c r="T175" s="50"/>
      <c r="U175" s="50"/>
    </row>
    <row r="176" spans="1:21">
      <c r="A176" s="47"/>
      <c r="B176" s="48"/>
      <c r="C176" s="47"/>
      <c r="D176" s="47"/>
      <c r="E176" s="47"/>
      <c r="F176" s="48"/>
      <c r="G176" s="48"/>
      <c r="H176" s="48"/>
      <c r="I176" s="48"/>
      <c r="J176" s="47"/>
      <c r="K176" s="49"/>
      <c r="L176" s="49"/>
      <c r="M176" s="49"/>
      <c r="N176" s="49"/>
      <c r="O176" s="49"/>
      <c r="P176" s="49"/>
      <c r="Q176" s="49"/>
      <c r="R176" s="48"/>
      <c r="S176" s="50"/>
      <c r="T176" s="50"/>
      <c r="U176" s="50"/>
    </row>
    <row r="177" spans="1:21">
      <c r="A177" s="47"/>
      <c r="B177" s="48"/>
      <c r="C177" s="47"/>
      <c r="D177" s="47"/>
      <c r="E177" s="47"/>
      <c r="F177" s="48"/>
      <c r="G177" s="48"/>
      <c r="H177" s="48"/>
      <c r="I177" s="48"/>
      <c r="J177" s="47"/>
      <c r="K177" s="49"/>
      <c r="L177" s="49"/>
      <c r="M177" s="49"/>
      <c r="N177" s="49"/>
      <c r="O177" s="49"/>
      <c r="P177" s="49"/>
      <c r="Q177" s="49"/>
      <c r="R177" s="48"/>
      <c r="S177" s="50"/>
      <c r="T177" s="50"/>
      <c r="U177" s="50"/>
    </row>
    <row r="178" spans="1:21">
      <c r="A178" s="47"/>
      <c r="B178" s="48"/>
      <c r="C178" s="47"/>
      <c r="D178" s="47"/>
      <c r="E178" s="47"/>
      <c r="F178" s="48"/>
      <c r="G178" s="48"/>
      <c r="H178" s="48"/>
      <c r="I178" s="48"/>
      <c r="J178" s="47"/>
      <c r="K178" s="49"/>
      <c r="L178" s="49"/>
      <c r="M178" s="49"/>
      <c r="N178" s="49"/>
      <c r="O178" s="49"/>
      <c r="P178" s="49"/>
      <c r="Q178" s="49"/>
      <c r="R178" s="48"/>
      <c r="S178" s="50"/>
      <c r="T178" s="50"/>
      <c r="U178" s="50"/>
    </row>
    <row r="179" spans="1:21">
      <c r="A179" s="47"/>
      <c r="B179" s="48"/>
      <c r="C179" s="47"/>
      <c r="D179" s="47"/>
      <c r="E179" s="47"/>
      <c r="F179" s="48"/>
      <c r="G179" s="48"/>
      <c r="H179" s="48"/>
      <c r="I179" s="48"/>
      <c r="J179" s="47"/>
      <c r="K179" s="49"/>
      <c r="L179" s="49"/>
      <c r="M179" s="49"/>
      <c r="N179" s="49"/>
      <c r="O179" s="49"/>
      <c r="P179" s="49"/>
      <c r="Q179" s="49"/>
      <c r="R179" s="48"/>
      <c r="S179" s="50"/>
      <c r="T179" s="50"/>
      <c r="U179" s="50"/>
    </row>
    <row r="180" spans="1:21">
      <c r="A180" s="47"/>
      <c r="B180" s="48"/>
      <c r="C180" s="47"/>
      <c r="D180" s="47"/>
      <c r="E180" s="47"/>
      <c r="F180" s="48"/>
      <c r="G180" s="48"/>
      <c r="H180" s="48"/>
      <c r="I180" s="48"/>
      <c r="J180" s="47"/>
      <c r="K180" s="49"/>
      <c r="L180" s="49"/>
      <c r="M180" s="49"/>
      <c r="N180" s="49"/>
      <c r="O180" s="49"/>
      <c r="P180" s="49"/>
      <c r="Q180" s="49"/>
      <c r="R180" s="48"/>
      <c r="S180" s="50"/>
      <c r="T180" s="50"/>
      <c r="U180" s="50"/>
    </row>
    <row r="181" spans="1:21">
      <c r="A181" s="47"/>
      <c r="B181" s="48"/>
      <c r="C181" s="47"/>
      <c r="D181" s="47"/>
      <c r="E181" s="47"/>
      <c r="F181" s="48"/>
      <c r="G181" s="48"/>
      <c r="H181" s="48"/>
      <c r="I181" s="48"/>
      <c r="J181" s="47"/>
      <c r="K181" s="49"/>
      <c r="L181" s="49"/>
      <c r="M181" s="49"/>
      <c r="N181" s="49"/>
      <c r="O181" s="49"/>
      <c r="P181" s="49"/>
      <c r="Q181" s="49"/>
      <c r="R181" s="48"/>
      <c r="S181" s="50"/>
      <c r="T181" s="50"/>
      <c r="U181" s="50"/>
    </row>
    <row r="182" spans="1:21">
      <c r="A182" s="47"/>
      <c r="B182" s="48"/>
      <c r="C182" s="47"/>
      <c r="D182" s="47"/>
      <c r="E182" s="47"/>
      <c r="F182" s="48"/>
      <c r="G182" s="48"/>
      <c r="H182" s="48"/>
      <c r="I182" s="48"/>
      <c r="J182" s="47"/>
      <c r="K182" s="49"/>
      <c r="L182" s="49"/>
      <c r="M182" s="49"/>
      <c r="N182" s="49"/>
      <c r="O182" s="49"/>
      <c r="P182" s="49"/>
      <c r="Q182" s="49"/>
      <c r="R182" s="48"/>
      <c r="S182" s="50"/>
      <c r="T182" s="50"/>
      <c r="U182" s="50"/>
    </row>
    <row r="183" spans="1:21">
      <c r="A183" s="47"/>
      <c r="B183" s="48"/>
      <c r="C183" s="47"/>
      <c r="D183" s="47"/>
      <c r="E183" s="47"/>
      <c r="F183" s="48"/>
      <c r="G183" s="48"/>
      <c r="H183" s="48"/>
      <c r="I183" s="48"/>
      <c r="J183" s="47"/>
      <c r="K183" s="49"/>
      <c r="L183" s="49"/>
      <c r="M183" s="49"/>
      <c r="N183" s="49"/>
      <c r="O183" s="49"/>
      <c r="P183" s="49"/>
      <c r="Q183" s="49"/>
      <c r="R183" s="48"/>
      <c r="S183" s="50"/>
      <c r="T183" s="50"/>
      <c r="U183" s="50"/>
    </row>
    <row r="184" spans="1:21">
      <c r="A184" s="47"/>
      <c r="B184" s="48"/>
      <c r="C184" s="47"/>
      <c r="D184" s="47"/>
      <c r="E184" s="47"/>
      <c r="F184" s="48"/>
      <c r="G184" s="48"/>
      <c r="H184" s="48"/>
      <c r="I184" s="48"/>
      <c r="J184" s="47"/>
      <c r="K184" s="49"/>
      <c r="L184" s="49"/>
      <c r="M184" s="49"/>
      <c r="N184" s="49"/>
      <c r="O184" s="49"/>
      <c r="P184" s="49"/>
      <c r="Q184" s="49"/>
      <c r="R184" s="48"/>
      <c r="S184" s="50"/>
      <c r="T184" s="50"/>
      <c r="U184" s="50"/>
    </row>
    <row r="185" spans="1:21">
      <c r="A185" s="47"/>
      <c r="B185" s="48"/>
      <c r="C185" s="47"/>
      <c r="D185" s="47"/>
      <c r="E185" s="47"/>
      <c r="F185" s="48"/>
      <c r="G185" s="48"/>
      <c r="H185" s="48"/>
      <c r="I185" s="48"/>
      <c r="J185" s="47"/>
      <c r="K185" s="49"/>
      <c r="L185" s="49"/>
      <c r="M185" s="49"/>
      <c r="N185" s="49"/>
      <c r="O185" s="49"/>
      <c r="P185" s="49"/>
      <c r="Q185" s="49"/>
      <c r="R185" s="48"/>
      <c r="S185" s="50"/>
      <c r="T185" s="50"/>
      <c r="U185" s="50"/>
    </row>
    <row r="186" spans="1:21">
      <c r="A186" s="47"/>
      <c r="B186" s="48"/>
      <c r="C186" s="47"/>
      <c r="D186" s="47"/>
      <c r="E186" s="47"/>
      <c r="F186" s="48"/>
      <c r="G186" s="48"/>
      <c r="H186" s="48"/>
      <c r="I186" s="48"/>
      <c r="J186" s="47"/>
      <c r="K186" s="49"/>
      <c r="L186" s="49"/>
      <c r="M186" s="49"/>
      <c r="N186" s="49"/>
      <c r="O186" s="49"/>
      <c r="P186" s="49"/>
      <c r="Q186" s="49"/>
      <c r="R186" s="48"/>
      <c r="S186" s="50"/>
      <c r="T186" s="50"/>
      <c r="U186" s="50"/>
    </row>
    <row r="187" spans="1:21">
      <c r="A187" s="47"/>
      <c r="B187" s="48"/>
      <c r="C187" s="47"/>
      <c r="D187" s="47"/>
      <c r="E187" s="47"/>
      <c r="F187" s="48"/>
      <c r="G187" s="48"/>
      <c r="H187" s="48"/>
      <c r="I187" s="48"/>
      <c r="J187" s="47"/>
      <c r="K187" s="49"/>
      <c r="L187" s="49"/>
      <c r="M187" s="49"/>
      <c r="N187" s="49"/>
      <c r="O187" s="49"/>
      <c r="P187" s="49"/>
      <c r="Q187" s="49"/>
      <c r="R187" s="48"/>
      <c r="S187" s="50"/>
      <c r="T187" s="50"/>
      <c r="U187" s="50"/>
    </row>
    <row r="188" spans="1:21">
      <c r="A188" s="47"/>
      <c r="B188" s="48"/>
      <c r="C188" s="47"/>
      <c r="D188" s="47"/>
      <c r="E188" s="47"/>
      <c r="F188" s="48"/>
      <c r="G188" s="48"/>
      <c r="H188" s="48"/>
      <c r="I188" s="48"/>
      <c r="J188" s="47"/>
      <c r="K188" s="49"/>
      <c r="L188" s="49"/>
      <c r="M188" s="49"/>
      <c r="N188" s="49"/>
      <c r="O188" s="49"/>
      <c r="P188" s="49"/>
      <c r="Q188" s="49"/>
      <c r="R188" s="48"/>
      <c r="S188" s="50"/>
      <c r="T188" s="50"/>
      <c r="U188" s="50"/>
    </row>
    <row r="189" spans="1:21">
      <c r="A189" s="47"/>
      <c r="B189" s="48"/>
      <c r="C189" s="47"/>
      <c r="D189" s="47"/>
      <c r="E189" s="47"/>
      <c r="F189" s="48"/>
      <c r="G189" s="48"/>
      <c r="H189" s="48"/>
      <c r="I189" s="48"/>
      <c r="J189" s="47"/>
      <c r="K189" s="49"/>
      <c r="L189" s="49"/>
      <c r="M189" s="49"/>
      <c r="N189" s="49"/>
      <c r="O189" s="49"/>
      <c r="P189" s="49"/>
      <c r="Q189" s="49"/>
      <c r="R189" s="48"/>
      <c r="S189" s="50"/>
      <c r="T189" s="50"/>
      <c r="U189" s="50"/>
    </row>
    <row r="190" spans="1:21">
      <c r="A190" s="47"/>
      <c r="B190" s="48"/>
      <c r="C190" s="47"/>
      <c r="D190" s="47"/>
      <c r="E190" s="47"/>
      <c r="F190" s="48"/>
      <c r="G190" s="48"/>
      <c r="H190" s="48"/>
      <c r="I190" s="48"/>
      <c r="J190" s="47"/>
      <c r="K190" s="49"/>
      <c r="L190" s="49"/>
      <c r="M190" s="49"/>
      <c r="N190" s="49"/>
      <c r="O190" s="49"/>
      <c r="P190" s="49"/>
      <c r="Q190" s="49"/>
      <c r="R190" s="48"/>
      <c r="S190" s="50"/>
      <c r="T190" s="50"/>
      <c r="U190" s="50"/>
    </row>
    <row r="191" spans="1:21">
      <c r="A191" s="47"/>
      <c r="B191" s="48"/>
      <c r="C191" s="47"/>
      <c r="D191" s="47"/>
      <c r="E191" s="47"/>
      <c r="F191" s="48"/>
      <c r="G191" s="48"/>
      <c r="H191" s="48"/>
      <c r="I191" s="48"/>
      <c r="J191" s="47"/>
      <c r="K191" s="49"/>
      <c r="L191" s="49"/>
      <c r="M191" s="49"/>
      <c r="N191" s="49"/>
      <c r="O191" s="49"/>
      <c r="P191" s="49"/>
      <c r="Q191" s="49"/>
      <c r="R191" s="48"/>
      <c r="S191" s="50"/>
      <c r="T191" s="50"/>
      <c r="U191" s="50"/>
    </row>
    <row r="192" spans="1:21">
      <c r="A192" s="47"/>
      <c r="B192" s="48"/>
      <c r="C192" s="47"/>
      <c r="D192" s="47"/>
      <c r="E192" s="47"/>
      <c r="F192" s="48"/>
      <c r="G192" s="48"/>
      <c r="H192" s="48"/>
      <c r="I192" s="48"/>
      <c r="J192" s="47"/>
      <c r="K192" s="49"/>
      <c r="L192" s="49"/>
      <c r="M192" s="49"/>
      <c r="N192" s="49"/>
      <c r="O192" s="49"/>
      <c r="P192" s="49"/>
      <c r="Q192" s="49"/>
      <c r="R192" s="48"/>
      <c r="S192" s="50"/>
      <c r="T192" s="50"/>
      <c r="U192" s="50"/>
    </row>
    <row r="193" spans="1:21">
      <c r="A193" s="47"/>
      <c r="B193" s="48"/>
      <c r="C193" s="47"/>
      <c r="D193" s="47"/>
      <c r="E193" s="47"/>
      <c r="F193" s="48"/>
      <c r="G193" s="48"/>
      <c r="H193" s="48"/>
      <c r="I193" s="48"/>
      <c r="J193" s="47"/>
      <c r="K193" s="49"/>
      <c r="L193" s="49"/>
      <c r="M193" s="49"/>
      <c r="N193" s="49"/>
      <c r="O193" s="49"/>
      <c r="P193" s="49"/>
      <c r="Q193" s="49"/>
      <c r="R193" s="48"/>
      <c r="S193" s="50"/>
      <c r="T193" s="50"/>
      <c r="U193" s="50"/>
    </row>
    <row r="194" spans="1:21">
      <c r="A194" s="47"/>
      <c r="B194" s="48"/>
      <c r="C194" s="47"/>
      <c r="D194" s="47"/>
      <c r="E194" s="47"/>
      <c r="F194" s="48"/>
      <c r="G194" s="48"/>
      <c r="H194" s="48"/>
      <c r="I194" s="48"/>
      <c r="J194" s="47"/>
      <c r="K194" s="49"/>
      <c r="L194" s="49"/>
      <c r="M194" s="49"/>
      <c r="N194" s="49"/>
      <c r="O194" s="49"/>
      <c r="P194" s="49"/>
      <c r="Q194" s="49"/>
      <c r="R194" s="48"/>
      <c r="S194" s="50"/>
      <c r="T194" s="50"/>
      <c r="U194" s="50"/>
    </row>
    <row r="195" spans="1:21">
      <c r="A195" s="47"/>
      <c r="B195" s="48"/>
      <c r="C195" s="47"/>
      <c r="D195" s="47"/>
      <c r="E195" s="47"/>
      <c r="F195" s="48"/>
      <c r="G195" s="48"/>
      <c r="H195" s="48"/>
      <c r="I195" s="48"/>
      <c r="J195" s="47"/>
      <c r="K195" s="49"/>
      <c r="L195" s="49"/>
      <c r="M195" s="49"/>
      <c r="N195" s="49"/>
      <c r="O195" s="49"/>
      <c r="P195" s="49"/>
      <c r="Q195" s="49"/>
      <c r="R195" s="48"/>
      <c r="S195" s="50"/>
      <c r="T195" s="50"/>
      <c r="U195" s="50"/>
    </row>
    <row r="196" spans="1:21">
      <c r="A196" s="47"/>
      <c r="B196" s="48"/>
      <c r="C196" s="47"/>
      <c r="D196" s="47"/>
      <c r="E196" s="47"/>
      <c r="F196" s="48"/>
      <c r="G196" s="48"/>
      <c r="H196" s="48"/>
      <c r="I196" s="48"/>
      <c r="J196" s="47"/>
      <c r="K196" s="49"/>
      <c r="L196" s="49"/>
      <c r="M196" s="49"/>
      <c r="N196" s="49"/>
      <c r="O196" s="49"/>
      <c r="P196" s="49"/>
      <c r="Q196" s="49"/>
      <c r="R196" s="48"/>
      <c r="S196" s="50"/>
      <c r="T196" s="50"/>
      <c r="U196" s="50"/>
    </row>
    <row r="197" spans="1:21">
      <c r="A197" s="47"/>
      <c r="B197" s="48"/>
      <c r="C197" s="47"/>
      <c r="D197" s="47"/>
      <c r="E197" s="47"/>
      <c r="F197" s="48"/>
      <c r="G197" s="48"/>
      <c r="H197" s="48"/>
      <c r="I197" s="48"/>
      <c r="J197" s="47"/>
      <c r="K197" s="49"/>
      <c r="L197" s="49"/>
      <c r="M197" s="49"/>
      <c r="N197" s="49"/>
      <c r="O197" s="49"/>
      <c r="P197" s="49"/>
      <c r="Q197" s="49"/>
      <c r="R197" s="48"/>
      <c r="S197" s="50"/>
      <c r="T197" s="50"/>
      <c r="U197" s="50"/>
    </row>
    <row r="198" spans="1:21">
      <c r="A198" s="47"/>
      <c r="B198" s="48"/>
      <c r="C198" s="47"/>
      <c r="D198" s="47"/>
      <c r="E198" s="47"/>
      <c r="F198" s="48"/>
      <c r="G198" s="48"/>
      <c r="H198" s="48"/>
      <c r="I198" s="48"/>
      <c r="J198" s="47"/>
      <c r="K198" s="49"/>
      <c r="L198" s="49"/>
      <c r="M198" s="49"/>
      <c r="N198" s="49"/>
      <c r="O198" s="49"/>
      <c r="P198" s="49"/>
      <c r="Q198" s="49"/>
      <c r="R198" s="48"/>
      <c r="S198" s="50"/>
      <c r="T198" s="50"/>
      <c r="U198" s="50"/>
    </row>
    <row r="199" spans="1:21">
      <c r="A199" s="47"/>
      <c r="B199" s="48"/>
      <c r="C199" s="47"/>
      <c r="D199" s="47"/>
      <c r="E199" s="47"/>
      <c r="F199" s="48"/>
      <c r="G199" s="48"/>
      <c r="H199" s="48"/>
      <c r="I199" s="48"/>
      <c r="J199" s="47"/>
      <c r="K199" s="49"/>
      <c r="L199" s="49"/>
      <c r="M199" s="49"/>
      <c r="N199" s="49"/>
      <c r="O199" s="49"/>
      <c r="P199" s="49"/>
      <c r="Q199" s="49"/>
      <c r="R199" s="48"/>
      <c r="S199" s="50"/>
      <c r="T199" s="50"/>
      <c r="U199" s="50"/>
    </row>
    <row r="200" spans="1:21">
      <c r="A200" s="47"/>
      <c r="B200" s="48"/>
      <c r="C200" s="47"/>
      <c r="D200" s="47"/>
      <c r="E200" s="47"/>
      <c r="F200" s="48"/>
      <c r="G200" s="48"/>
      <c r="H200" s="48"/>
      <c r="I200" s="48"/>
      <c r="J200" s="47"/>
      <c r="K200" s="49"/>
      <c r="L200" s="49"/>
      <c r="M200" s="49"/>
      <c r="N200" s="49"/>
      <c r="O200" s="49"/>
      <c r="P200" s="49"/>
      <c r="Q200" s="49"/>
      <c r="R200" s="48"/>
      <c r="S200" s="50"/>
      <c r="T200" s="50"/>
      <c r="U200" s="50"/>
    </row>
  </sheetData>
  <phoneticPr fontId="13" type="noConversion"/>
  <dataValidations count="5">
    <dataValidation type="list" allowBlank="1" showInputMessage="1" showErrorMessage="1" sqref="D2:D552">
      <formula1>Tárgyfelvételtípus</formula1>
    </dataValidation>
    <dataValidation type="list" allowBlank="1" showInputMessage="1" showErrorMessage="1" sqref="E2:E472">
      <formula1>bejegyzéstipus</formula1>
    </dataValidation>
    <dataValidation type="list" allowBlank="1" showInputMessage="1" showErrorMessage="1" sqref="O2:O1001">
      <formula1>Előadás</formula1>
    </dataValidation>
    <dataValidation type="list" allowBlank="1" showInputMessage="1" showErrorMessage="1" sqref="P2:P973">
      <formula1>Gyakorlat</formula1>
    </dataValidation>
    <dataValidation type="list" allowBlank="1" showInputMessage="1" showErrorMessage="1" sqref="Q2:Q995">
      <formula1>Labor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alapszak</vt:lpstr>
      <vt:lpstr>mintatanterv Neptunba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</dc:creator>
  <cp:lastModifiedBy>gabi</cp:lastModifiedBy>
  <dcterms:created xsi:type="dcterms:W3CDTF">2017-02-15T19:13:10Z</dcterms:created>
  <dcterms:modified xsi:type="dcterms:W3CDTF">2017-04-26T11:51:36Z</dcterms:modified>
</cp:coreProperties>
</file>