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 activeTab="2"/>
  </bookViews>
  <sheets>
    <sheet name="Földrajz tanár közös rész" sheetId="3" r:id="rId1"/>
    <sheet name="Földrajz tanár középiskolai" sheetId="11" r:id="rId2"/>
    <sheet name="Földrajz tanár általános iskola" sheetId="13" r:id="rId3"/>
    <sheet name="segédtábla" sheetId="7" state="hidden" r:id="rId4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2">'Földrajz tanár általános iskola'!$A$1:$N$48</definedName>
    <definedName name="_xlnm.Print_Area" localSheetId="1">'Földrajz tanár középiskolai'!$A$1:$N$77</definedName>
    <definedName name="_xlnm.Print_Area" localSheetId="0">'Földrajz tanár közös rész'!$A$1:$N$69</definedName>
    <definedName name="Tárgyfelvételtípus">segédtábla!$A$2:$A$4</definedName>
    <definedName name="tárgykövetelmény">segédtábla!$A$2:$A$4</definedName>
  </definedNames>
  <calcPr calcId="162913"/>
</workbook>
</file>

<file path=xl/calcChain.xml><?xml version="1.0" encoding="utf-8"?>
<calcChain xmlns="http://schemas.openxmlformats.org/spreadsheetml/2006/main">
  <c r="W41" i="11" l="1"/>
  <c r="V41" i="11"/>
  <c r="W26" i="3" l="1"/>
  <c r="V26" i="3"/>
  <c r="W48" i="3" l="1"/>
  <c r="V48" i="3"/>
  <c r="D9" i="3"/>
  <c r="E9" i="3"/>
  <c r="F9" i="3"/>
  <c r="G9" i="3"/>
  <c r="H9" i="3"/>
  <c r="I9" i="3"/>
  <c r="J9" i="3"/>
  <c r="K9" i="3"/>
  <c r="L9" i="3"/>
  <c r="M9" i="3"/>
  <c r="N9" i="3"/>
  <c r="C9" i="3"/>
  <c r="W68" i="11"/>
  <c r="V68" i="11"/>
  <c r="W58" i="11"/>
  <c r="V58" i="11"/>
  <c r="W57" i="11"/>
  <c r="V57" i="11"/>
  <c r="W56" i="11"/>
  <c r="V56" i="11"/>
  <c r="Z56" i="11"/>
  <c r="Y56" i="11"/>
  <c r="O54" i="11"/>
  <c r="O53" i="11"/>
  <c r="O52" i="11"/>
  <c r="W39" i="11"/>
  <c r="V39" i="11"/>
  <c r="O44" i="11"/>
  <c r="O43" i="11"/>
  <c r="O42" i="11"/>
  <c r="W22" i="11"/>
  <c r="V22" i="11"/>
  <c r="D27" i="11"/>
  <c r="E27" i="11"/>
  <c r="F27" i="11"/>
  <c r="G27" i="11"/>
  <c r="H27" i="11"/>
  <c r="I27" i="11"/>
  <c r="J27" i="11"/>
  <c r="K27" i="11"/>
  <c r="L27" i="11"/>
  <c r="M27" i="11"/>
  <c r="N27" i="11"/>
  <c r="C27" i="11"/>
  <c r="W39" i="13"/>
  <c r="V39" i="13"/>
  <c r="Z27" i="13"/>
  <c r="Y27" i="13"/>
  <c r="W29" i="13"/>
  <c r="W28" i="13"/>
  <c r="W27" i="13"/>
  <c r="V29" i="13"/>
  <c r="V28" i="13"/>
  <c r="V27" i="13"/>
  <c r="D32" i="13"/>
  <c r="E32" i="13"/>
  <c r="F32" i="13"/>
  <c r="G32" i="13"/>
  <c r="G48" i="13" s="1"/>
  <c r="H32" i="13"/>
  <c r="I32" i="13"/>
  <c r="J32" i="13"/>
  <c r="K32" i="13"/>
  <c r="K48" i="13" s="1"/>
  <c r="L32" i="13"/>
  <c r="M32" i="13"/>
  <c r="N32" i="13"/>
  <c r="C32" i="13"/>
  <c r="O32" i="13" s="1"/>
  <c r="W13" i="13"/>
  <c r="V13" i="13"/>
  <c r="D16" i="13"/>
  <c r="E16" i="13"/>
  <c r="F16" i="13"/>
  <c r="G16" i="13"/>
  <c r="H16" i="13"/>
  <c r="I16" i="13"/>
  <c r="J16" i="13"/>
  <c r="K16" i="13"/>
  <c r="L16" i="13"/>
  <c r="M16" i="13"/>
  <c r="M48" i="13" s="1"/>
  <c r="N16" i="13"/>
  <c r="C16" i="13"/>
  <c r="Z61" i="3"/>
  <c r="Y61" i="3"/>
  <c r="W62" i="3"/>
  <c r="V62" i="3"/>
  <c r="W61" i="3"/>
  <c r="V61" i="3"/>
  <c r="D65" i="3"/>
  <c r="E65" i="3"/>
  <c r="F65" i="3"/>
  <c r="G65" i="3"/>
  <c r="H65" i="3"/>
  <c r="C65" i="3"/>
  <c r="D64" i="3"/>
  <c r="E64" i="3"/>
  <c r="F64" i="3"/>
  <c r="G64" i="3"/>
  <c r="H64" i="3"/>
  <c r="C64" i="3"/>
  <c r="D63" i="3"/>
  <c r="E63" i="3"/>
  <c r="F63" i="3"/>
  <c r="G63" i="3"/>
  <c r="H63" i="3"/>
  <c r="C63" i="3"/>
  <c r="D58" i="3"/>
  <c r="E58" i="3"/>
  <c r="F58" i="3"/>
  <c r="G58" i="3"/>
  <c r="H58" i="3"/>
  <c r="C58" i="3"/>
  <c r="D35" i="3"/>
  <c r="E35" i="3"/>
  <c r="F35" i="3"/>
  <c r="G35" i="3"/>
  <c r="H35" i="3"/>
  <c r="C35" i="3"/>
  <c r="Z51" i="3"/>
  <c r="Y51" i="3"/>
  <c r="W51" i="3"/>
  <c r="V51" i="3"/>
  <c r="W50" i="3"/>
  <c r="V50" i="3"/>
  <c r="W31" i="3"/>
  <c r="V31" i="3"/>
  <c r="W24" i="3"/>
  <c r="V24" i="3"/>
  <c r="W20" i="3"/>
  <c r="V20" i="3"/>
  <c r="W18" i="3"/>
  <c r="V18" i="3"/>
  <c r="J49" i="13"/>
  <c r="L49" i="13"/>
  <c r="K49" i="13"/>
  <c r="I49" i="13"/>
  <c r="O49" i="13" s="1"/>
  <c r="J37" i="13"/>
  <c r="J36" i="13"/>
  <c r="J35" i="13"/>
  <c r="N44" i="13"/>
  <c r="M44" i="13"/>
  <c r="L44" i="13"/>
  <c r="K44" i="13"/>
  <c r="J44" i="13"/>
  <c r="J48" i="13" s="1"/>
  <c r="I44" i="13"/>
  <c r="H44" i="13"/>
  <c r="G44" i="13"/>
  <c r="F44" i="13"/>
  <c r="F48" i="13" s="1"/>
  <c r="E44" i="13"/>
  <c r="D44" i="13"/>
  <c r="C44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N37" i="13"/>
  <c r="N48" i="13" s="1"/>
  <c r="M37" i="13"/>
  <c r="K37" i="13"/>
  <c r="I37" i="13"/>
  <c r="H37" i="13"/>
  <c r="H48" i="13" s="1"/>
  <c r="G37" i="13"/>
  <c r="F37" i="13"/>
  <c r="E37" i="13"/>
  <c r="D37" i="13"/>
  <c r="D48" i="13" s="1"/>
  <c r="C37" i="13"/>
  <c r="N36" i="13"/>
  <c r="M36" i="13"/>
  <c r="K36" i="13"/>
  <c r="I36" i="13"/>
  <c r="H36" i="13"/>
  <c r="G36" i="13"/>
  <c r="F36" i="13"/>
  <c r="E36" i="13"/>
  <c r="D36" i="13"/>
  <c r="C36" i="13"/>
  <c r="N35" i="13"/>
  <c r="M35" i="13"/>
  <c r="K35" i="13"/>
  <c r="I35" i="13"/>
  <c r="H35" i="13"/>
  <c r="G35" i="13"/>
  <c r="F35" i="13"/>
  <c r="E35" i="13"/>
  <c r="D35" i="13"/>
  <c r="C35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O25" i="13"/>
  <c r="O24" i="13"/>
  <c r="O23" i="13"/>
  <c r="L48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N78" i="11"/>
  <c r="M78" i="11"/>
  <c r="L78" i="11"/>
  <c r="K78" i="11"/>
  <c r="J78" i="11"/>
  <c r="I78" i="11"/>
  <c r="N73" i="11"/>
  <c r="M73" i="11"/>
  <c r="L73" i="11"/>
  <c r="K73" i="11"/>
  <c r="J73" i="11"/>
  <c r="I73" i="11"/>
  <c r="H73" i="11"/>
  <c r="G73" i="11"/>
  <c r="F73" i="11"/>
  <c r="E73" i="11"/>
  <c r="D73" i="11"/>
  <c r="C73" i="11"/>
  <c r="N72" i="11"/>
  <c r="M72" i="11"/>
  <c r="L72" i="11"/>
  <c r="K72" i="11"/>
  <c r="J72" i="11"/>
  <c r="I72" i="11"/>
  <c r="H72" i="11"/>
  <c r="G72" i="11"/>
  <c r="F72" i="11"/>
  <c r="E72" i="11"/>
  <c r="D72" i="11"/>
  <c r="C72" i="11"/>
  <c r="N71" i="11"/>
  <c r="M71" i="11"/>
  <c r="L71" i="11"/>
  <c r="K71" i="11"/>
  <c r="J71" i="11"/>
  <c r="I71" i="11"/>
  <c r="H71" i="11"/>
  <c r="G71" i="11"/>
  <c r="F71" i="11"/>
  <c r="E71" i="11"/>
  <c r="D71" i="11"/>
  <c r="C7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O37" i="11"/>
  <c r="O36" i="11"/>
  <c r="O35" i="11"/>
  <c r="K77" i="11"/>
  <c r="J77" i="11"/>
  <c r="N26" i="11"/>
  <c r="M26" i="11"/>
  <c r="L26" i="11"/>
  <c r="K26" i="11"/>
  <c r="J26" i="11"/>
  <c r="I26" i="11"/>
  <c r="H26" i="11"/>
  <c r="G26" i="11"/>
  <c r="F26" i="11"/>
  <c r="E26" i="11"/>
  <c r="D26" i="11"/>
  <c r="D76" i="11" s="1"/>
  <c r="C26" i="11"/>
  <c r="N25" i="11"/>
  <c r="N75" i="11" s="1"/>
  <c r="M25" i="11"/>
  <c r="L25" i="11"/>
  <c r="K25" i="11"/>
  <c r="J25" i="11"/>
  <c r="I25" i="11"/>
  <c r="H25" i="11"/>
  <c r="H75" i="11" s="1"/>
  <c r="G25" i="11"/>
  <c r="F25" i="11"/>
  <c r="E25" i="11"/>
  <c r="D25" i="11"/>
  <c r="C25" i="11"/>
  <c r="L76" i="11"/>
  <c r="H70" i="3"/>
  <c r="G70" i="3"/>
  <c r="F70" i="3"/>
  <c r="E70" i="3"/>
  <c r="D70" i="3"/>
  <c r="C70" i="3"/>
  <c r="I65" i="3"/>
  <c r="J65" i="3"/>
  <c r="K65" i="3"/>
  <c r="L65" i="3"/>
  <c r="M65" i="3"/>
  <c r="N65" i="3"/>
  <c r="I58" i="3"/>
  <c r="J58" i="3"/>
  <c r="K58" i="3"/>
  <c r="L58" i="3"/>
  <c r="M58" i="3"/>
  <c r="N58" i="3"/>
  <c r="I35" i="3"/>
  <c r="J35" i="3"/>
  <c r="O35" i="3" s="1"/>
  <c r="K35" i="3"/>
  <c r="L35" i="3"/>
  <c r="M35" i="3"/>
  <c r="N35" i="3"/>
  <c r="N69" i="3" s="1"/>
  <c r="N64" i="3"/>
  <c r="M64" i="3"/>
  <c r="L64" i="3"/>
  <c r="K64" i="3"/>
  <c r="J64" i="3"/>
  <c r="I64" i="3"/>
  <c r="N63" i="3"/>
  <c r="M63" i="3"/>
  <c r="L63" i="3"/>
  <c r="K63" i="3"/>
  <c r="J63" i="3"/>
  <c r="I63" i="3"/>
  <c r="N57" i="3"/>
  <c r="M57" i="3"/>
  <c r="L57" i="3"/>
  <c r="K57" i="3"/>
  <c r="J57" i="3"/>
  <c r="I57" i="3"/>
  <c r="H57" i="3"/>
  <c r="G57" i="3"/>
  <c r="F57" i="3"/>
  <c r="E57" i="3"/>
  <c r="D57" i="3"/>
  <c r="C57" i="3"/>
  <c r="O57" i="3" s="1"/>
  <c r="N56" i="3"/>
  <c r="M56" i="3"/>
  <c r="L56" i="3"/>
  <c r="K56" i="3"/>
  <c r="J56" i="3"/>
  <c r="I56" i="3"/>
  <c r="H56" i="3"/>
  <c r="G56" i="3"/>
  <c r="F56" i="3"/>
  <c r="E56" i="3"/>
  <c r="D56" i="3"/>
  <c r="C56" i="3"/>
  <c r="M34" i="3"/>
  <c r="M33" i="3"/>
  <c r="M11" i="3"/>
  <c r="M10" i="3"/>
  <c r="L34" i="3"/>
  <c r="L33" i="3"/>
  <c r="L11" i="3"/>
  <c r="L10" i="3"/>
  <c r="L68" i="3" s="1"/>
  <c r="K34" i="3"/>
  <c r="K33" i="3"/>
  <c r="K11" i="3"/>
  <c r="K10" i="3"/>
  <c r="J34" i="3"/>
  <c r="J33" i="3"/>
  <c r="J11" i="3"/>
  <c r="J10" i="3"/>
  <c r="J68" i="3" s="1"/>
  <c r="I34" i="3"/>
  <c r="I33" i="3"/>
  <c r="I11" i="3"/>
  <c r="I69" i="3" s="1"/>
  <c r="I10" i="3"/>
  <c r="H34" i="3"/>
  <c r="H33" i="3"/>
  <c r="H67" i="3" s="1"/>
  <c r="H11" i="3"/>
  <c r="H10" i="3"/>
  <c r="I68" i="3"/>
  <c r="L67" i="3"/>
  <c r="D11" i="3"/>
  <c r="E11" i="3"/>
  <c r="E69" i="3" s="1"/>
  <c r="F11" i="3"/>
  <c r="F69" i="3" s="1"/>
  <c r="G11" i="3"/>
  <c r="N11" i="3"/>
  <c r="C11" i="3"/>
  <c r="C69" i="3" s="1"/>
  <c r="N10" i="3"/>
  <c r="N68" i="3" s="1"/>
  <c r="G10" i="3"/>
  <c r="F10" i="3"/>
  <c r="E10" i="3"/>
  <c r="D10" i="3"/>
  <c r="C10" i="3"/>
  <c r="N34" i="3"/>
  <c r="G34" i="3"/>
  <c r="G68" i="3" s="1"/>
  <c r="F34" i="3"/>
  <c r="F68" i="3" s="1"/>
  <c r="E34" i="3"/>
  <c r="D34" i="3"/>
  <c r="C34" i="3"/>
  <c r="O34" i="3" s="1"/>
  <c r="N33" i="3"/>
  <c r="N67" i="3" s="1"/>
  <c r="G33" i="3"/>
  <c r="F33" i="3"/>
  <c r="F67" i="3" s="1"/>
  <c r="E33" i="3"/>
  <c r="E67" i="3" s="1"/>
  <c r="D33" i="3"/>
  <c r="D67" i="3" s="1"/>
  <c r="C33" i="3"/>
  <c r="D68" i="3"/>
  <c r="D69" i="3"/>
  <c r="O9" i="3"/>
  <c r="O44" i="13" l="1"/>
  <c r="E46" i="13"/>
  <c r="I46" i="13"/>
  <c r="M46" i="13"/>
  <c r="I47" i="13"/>
  <c r="O16" i="13"/>
  <c r="E75" i="11"/>
  <c r="M76" i="11"/>
  <c r="M77" i="11"/>
  <c r="O60" i="11"/>
  <c r="O71" i="11"/>
  <c r="O73" i="11"/>
  <c r="O78" i="11"/>
  <c r="I75" i="11"/>
  <c r="M75" i="11"/>
  <c r="E76" i="11"/>
  <c r="I76" i="11"/>
  <c r="O64" i="3"/>
  <c r="I67" i="3"/>
  <c r="O70" i="3"/>
  <c r="O11" i="3"/>
  <c r="J69" i="3"/>
  <c r="L69" i="3"/>
  <c r="O66" i="11"/>
  <c r="H47" i="13"/>
  <c r="O31" i="13"/>
  <c r="M47" i="13"/>
  <c r="O36" i="13"/>
  <c r="G47" i="13"/>
  <c r="E48" i="13"/>
  <c r="I48" i="13"/>
  <c r="O42" i="13"/>
  <c r="O43" i="13"/>
  <c r="O14" i="13"/>
  <c r="L46" i="13"/>
  <c r="D47" i="13"/>
  <c r="L47" i="13"/>
  <c r="C48" i="13"/>
  <c r="H46" i="13"/>
  <c r="F46" i="13"/>
  <c r="J46" i="13"/>
  <c r="N46" i="13"/>
  <c r="F47" i="13"/>
  <c r="J47" i="13"/>
  <c r="N47" i="13"/>
  <c r="G46" i="13"/>
  <c r="K46" i="13"/>
  <c r="K47" i="13"/>
  <c r="O35" i="13"/>
  <c r="O58" i="3"/>
  <c r="M67" i="3"/>
  <c r="K67" i="3"/>
  <c r="O56" i="3"/>
  <c r="C67" i="3"/>
  <c r="G67" i="3"/>
  <c r="E68" i="3"/>
  <c r="C68" i="3"/>
  <c r="G69" i="3"/>
  <c r="H68" i="3"/>
  <c r="K68" i="3"/>
  <c r="M68" i="3"/>
  <c r="K69" i="3"/>
  <c r="M69" i="3"/>
  <c r="H69" i="3"/>
  <c r="O63" i="3"/>
  <c r="O65" i="3"/>
  <c r="J67" i="3"/>
  <c r="O10" i="3"/>
  <c r="O33" i="3"/>
  <c r="I77" i="11"/>
  <c r="F75" i="11"/>
  <c r="J75" i="11"/>
  <c r="J76" i="11"/>
  <c r="N76" i="11"/>
  <c r="O64" i="11"/>
  <c r="E77" i="11"/>
  <c r="O72" i="11"/>
  <c r="D77" i="11"/>
  <c r="O59" i="11"/>
  <c r="H77" i="11"/>
  <c r="G75" i="11"/>
  <c r="C76" i="11"/>
  <c r="K76" i="11"/>
  <c r="G77" i="11"/>
  <c r="L77" i="11"/>
  <c r="G76" i="11"/>
  <c r="O25" i="11"/>
  <c r="H76" i="11"/>
  <c r="O65" i="11"/>
  <c r="C77" i="11"/>
  <c r="O61" i="11"/>
  <c r="C75" i="11"/>
  <c r="L75" i="11"/>
  <c r="O26" i="11"/>
  <c r="K75" i="11"/>
  <c r="D75" i="11"/>
  <c r="F76" i="11"/>
  <c r="N77" i="11"/>
  <c r="F77" i="11"/>
  <c r="O27" i="11"/>
  <c r="C47" i="13"/>
  <c r="E47" i="13"/>
  <c r="O15" i="13"/>
  <c r="O30" i="13"/>
  <c r="D46" i="13"/>
  <c r="C46" i="13"/>
  <c r="O37" i="13"/>
  <c r="O48" i="13" l="1"/>
  <c r="O67" i="3"/>
  <c r="O68" i="3"/>
  <c r="O69" i="3"/>
  <c r="O46" i="13"/>
  <c r="O47" i="13"/>
  <c r="O76" i="11"/>
  <c r="O77" i="11"/>
  <c r="O75" i="11"/>
</calcChain>
</file>

<file path=xl/sharedStrings.xml><?xml version="1.0" encoding="utf-8"?>
<sst xmlns="http://schemas.openxmlformats.org/spreadsheetml/2006/main" count="835" uniqueCount="354">
  <si>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</si>
  <si>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</si>
  <si>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</si>
  <si>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</si>
  <si>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</si>
  <si>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</si>
  <si>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</si>
  <si>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Kritérium tárgyak (0 kredit)</t>
  </si>
  <si>
    <t>Előfeltétel III.</t>
  </si>
  <si>
    <t>ÖSSZESEN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</si>
  <si>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</si>
  <si>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</si>
  <si>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</si>
  <si>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</si>
  <si>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</si>
  <si>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</si>
  <si>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</si>
  <si>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</si>
  <si>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</si>
  <si>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</si>
  <si>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</si>
  <si>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</si>
  <si>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</si>
  <si>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</si>
  <si>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</si>
  <si>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</si>
  <si>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</si>
  <si>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</si>
  <si>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</si>
  <si>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Óra</t>
  </si>
  <si>
    <t>Kr.</t>
  </si>
  <si>
    <t>Ért.</t>
  </si>
  <si>
    <t>x</t>
  </si>
  <si>
    <t>e</t>
  </si>
  <si>
    <t>K</t>
  </si>
  <si>
    <t>összes kontaktóra</t>
  </si>
  <si>
    <t>összes kredit</t>
  </si>
  <si>
    <t>összes kollokvium</t>
  </si>
  <si>
    <t>Modulzáró (2 kredit)</t>
  </si>
  <si>
    <t>Szakterületi záróvizsga</t>
  </si>
  <si>
    <t>Szaktárgyi tanítás (4 kredit)</t>
  </si>
  <si>
    <t>kv</t>
  </si>
  <si>
    <t>összes előírt kredit</t>
  </si>
  <si>
    <t>Weiszburg Tamás</t>
  </si>
  <si>
    <t xml:space="preserve"> </t>
  </si>
  <si>
    <t>gy</t>
  </si>
  <si>
    <t>ea</t>
  </si>
  <si>
    <t>lgy</t>
  </si>
  <si>
    <t>kon</t>
  </si>
  <si>
    <t>e = erős</t>
  </si>
  <si>
    <t>gy = gyenge</t>
  </si>
  <si>
    <t>t = társfelvétel</t>
  </si>
  <si>
    <t>x = tárgy mintatantervi helye</t>
  </si>
  <si>
    <t>kv = kötelezően választható tárgy helye</t>
  </si>
  <si>
    <t>(x)</t>
  </si>
  <si>
    <t>Osztatlan földrajz tanár képzés (2018-tól)</t>
  </si>
  <si>
    <t>Szakfelelős: Dr. Nagy Balázs</t>
  </si>
  <si>
    <t>Matematika a földrajzban</t>
  </si>
  <si>
    <t>Földrajzi alapismeretek</t>
  </si>
  <si>
    <t>matfoldl17ga</t>
  </si>
  <si>
    <t>foldalapl17ga</t>
  </si>
  <si>
    <t>Telbisz Tamás</t>
  </si>
  <si>
    <t>Szabó Pál</t>
  </si>
  <si>
    <t>Csillagászati földrajz tanárszakosoknak</t>
  </si>
  <si>
    <t>Ásványtan tanárszakosoknak</t>
  </si>
  <si>
    <t xml:space="preserve">Kőzettan gyak. </t>
  </si>
  <si>
    <t>Földtan-földtörténet</t>
  </si>
  <si>
    <t>Meteorológia</t>
  </si>
  <si>
    <t>Általános és területi statisztika</t>
  </si>
  <si>
    <t>Az élet fejlődéstörténete</t>
  </si>
  <si>
    <t>Éghajlattan</t>
  </si>
  <si>
    <t>Természet- és környezetvédelem tanárszakosoknak</t>
  </si>
  <si>
    <t>Távérzékelés</t>
  </si>
  <si>
    <t>A földrajztudomány története</t>
  </si>
  <si>
    <t>Geoinformatikai alapismeretek</t>
  </si>
  <si>
    <t>csillagfeal17ea</t>
  </si>
  <si>
    <t>kozettangyg17ga</t>
  </si>
  <si>
    <t>meteog17ea</t>
  </si>
  <si>
    <t>altstatl17ea</t>
  </si>
  <si>
    <t>eghajlatg17ea</t>
  </si>
  <si>
    <t>taverzekl17ea</t>
  </si>
  <si>
    <t>foldrtortl17ea</t>
  </si>
  <si>
    <t>lh5t1004</t>
  </si>
  <si>
    <t>lh5t2004</t>
  </si>
  <si>
    <t>gx5t1007</t>
  </si>
  <si>
    <t>lh5t2008</t>
  </si>
  <si>
    <t>lh5t1011</t>
  </si>
  <si>
    <t>lh5t2011</t>
  </si>
  <si>
    <t>CK(5)</t>
  </si>
  <si>
    <t>Gyj(5)</t>
  </si>
  <si>
    <t>Gyj(3)</t>
  </si>
  <si>
    <t>K(5)</t>
  </si>
  <si>
    <t>Szakmány György</t>
  </si>
  <si>
    <t>Sági Tamás</t>
  </si>
  <si>
    <t>Leél-Őssy Szabolcs</t>
  </si>
  <si>
    <t>Báldi Katalin</t>
  </si>
  <si>
    <t>Bartholy Judit</t>
  </si>
  <si>
    <t>Lőcsei Hajnalka</t>
  </si>
  <si>
    <t>Kázmér Miklós</t>
  </si>
  <si>
    <t>Munkácsy Béla</t>
  </si>
  <si>
    <t>Mari László</t>
  </si>
  <si>
    <t>Győri Róbert</t>
  </si>
  <si>
    <t>Tárgy angol megnevezése</t>
  </si>
  <si>
    <t>Mathematics in geography</t>
  </si>
  <si>
    <t>Basics of geography</t>
  </si>
  <si>
    <t>Basics of geoinformatics</t>
  </si>
  <si>
    <t>Astronomical geography</t>
  </si>
  <si>
    <t>Astronomical geography for teachers</t>
  </si>
  <si>
    <t>Basics of Mineralogy</t>
  </si>
  <si>
    <t>Mineralogy-basic laboratory practice for teachers</t>
  </si>
  <si>
    <t>Petrology</t>
  </si>
  <si>
    <t>Physical geology-historical geology</t>
  </si>
  <si>
    <t>Meteorology</t>
  </si>
  <si>
    <t>General and spatial statistics</t>
  </si>
  <si>
    <t>Cartography field trip</t>
  </si>
  <si>
    <t>Paleontology - history of life</t>
  </si>
  <si>
    <t>Climatology</t>
  </si>
  <si>
    <t>Remote sensing</t>
  </si>
  <si>
    <t>Nature and environmental protection for teachers</t>
  </si>
  <si>
    <t>History of geography</t>
  </si>
  <si>
    <t>Szakmai alapozó ismeretek (Általános földrajzi-földtudományi ismeretek) (29 kredit)</t>
  </si>
  <si>
    <t>Népesség- és településföldrajz</t>
  </si>
  <si>
    <t>A belső erők földrajza</t>
  </si>
  <si>
    <t>Gazdaságföldrajz I.</t>
  </si>
  <si>
    <t>Prezentációs technikák alapfokon</t>
  </si>
  <si>
    <t>A külső erők földrajza</t>
  </si>
  <si>
    <t>A külső erők földrajza tanárszakosoknak</t>
  </si>
  <si>
    <t>Gazdaságföldrajz II.</t>
  </si>
  <si>
    <t>Vízföldrajz tanárszakosoknak</t>
  </si>
  <si>
    <t>Természetföldrajzi szintézis tanárszakosoknak</t>
  </si>
  <si>
    <t>Magyarország társadalmi-gazdasági földrajza</t>
  </si>
  <si>
    <t>Komplex természet-, társadalom- és tájföldrajzi nyári terepgyakorlat I. (5 nap)</t>
  </si>
  <si>
    <t>neptelepeal17ea</t>
  </si>
  <si>
    <t>belsoeroeal17ea</t>
  </si>
  <si>
    <t>gazdfr1l17ea</t>
  </si>
  <si>
    <t>kulsoeroeal17ea</t>
  </si>
  <si>
    <t>gazdfr2l17ea</t>
  </si>
  <si>
    <t>vizfoldreal17ea</t>
  </si>
  <si>
    <t>termszineal17ea</t>
  </si>
  <si>
    <t>eutermfl17ea</t>
  </si>
  <si>
    <t>eutarsf1eal17ea</t>
  </si>
  <si>
    <t>eutarsf2eal17ea</t>
  </si>
  <si>
    <t>lh5t2032</t>
  </si>
  <si>
    <t>lh5t1015</t>
  </si>
  <si>
    <t>lh5t2015</t>
  </si>
  <si>
    <t>lh5t6017</t>
  </si>
  <si>
    <t>Farkas György</t>
  </si>
  <si>
    <t>Karátson Dávid</t>
  </si>
  <si>
    <t>Czirfusz Márton</t>
  </si>
  <si>
    <t>Nagy Balázs</t>
  </si>
  <si>
    <t>Kukely György</t>
  </si>
  <si>
    <t>Varga György</t>
  </si>
  <si>
    <t>Bottlik Zsolt</t>
  </si>
  <si>
    <t>Population and settlement geography</t>
  </si>
  <si>
    <t>Internal forces of Earth</t>
  </si>
  <si>
    <t>Economic geography I.</t>
  </si>
  <si>
    <t>Elementary presentation techniques</t>
  </si>
  <si>
    <t>Geography of external forces</t>
  </si>
  <si>
    <t>Geography of external forces for teachers</t>
  </si>
  <si>
    <t>Hydrogeography</t>
  </si>
  <si>
    <t>Hydrogeography for teachers</t>
  </si>
  <si>
    <t>Synthesis of physical geography</t>
  </si>
  <si>
    <t>Synthesis of physical geography for teachers</t>
  </si>
  <si>
    <t>Human geography of Hungary</t>
  </si>
  <si>
    <t>Physical geography of Europe</t>
  </si>
  <si>
    <t>Regional human geography of Europe I.</t>
  </si>
  <si>
    <t>Regional human geography of Europe II.</t>
  </si>
  <si>
    <t>karpat1eal17ea</t>
  </si>
  <si>
    <t>karpat2eal17ea</t>
  </si>
  <si>
    <t>A Kárpát-medence természetföldrajza II.</t>
  </si>
  <si>
    <t>Physical geography of Carpathian Basin I.</t>
  </si>
  <si>
    <t>Physical geography of Carpathian Basin II.</t>
  </si>
  <si>
    <t>Szakmai törzsanyag (44 kredit)</t>
  </si>
  <si>
    <t>lh5t1026</t>
  </si>
  <si>
    <t>A földrajztanítás alapjai</t>
  </si>
  <si>
    <t>Tevékenységalapú földrajztanítás</t>
  </si>
  <si>
    <t>Makádi Mariann</t>
  </si>
  <si>
    <t>Principles of geography teaching</t>
  </si>
  <si>
    <t>Activity based geography teaching</t>
  </si>
  <si>
    <t>K(5) = kollokvium 5 fokozatú</t>
  </si>
  <si>
    <t>CK (5) = C tipusú kollokvium 5 fokozatú</t>
  </si>
  <si>
    <t>Gyj(5) = gyakorlati jegy öt fokozatú</t>
  </si>
  <si>
    <t>Gy(3) = háromfokozatú</t>
  </si>
  <si>
    <t>Gy(2) = kétfokozatú</t>
  </si>
  <si>
    <t>Gyj(2)</t>
  </si>
  <si>
    <t>Szakmódszertan (4 kredit)</t>
  </si>
  <si>
    <t>Csillagászati földrajz ea.</t>
  </si>
  <si>
    <t>asvanyeag17ea</t>
  </si>
  <si>
    <t>Ásványtan ea.</t>
  </si>
  <si>
    <t>kozettaneag17ea</t>
  </si>
  <si>
    <t>Kőzettan ea.</t>
  </si>
  <si>
    <t>Economic geography II.</t>
  </si>
  <si>
    <t>Vízföldrajz ea.</t>
  </si>
  <si>
    <t>Természetföldrajzi szintézis ea.</t>
  </si>
  <si>
    <t>A Kárpát-medence természetföldrajza I. ea.</t>
  </si>
  <si>
    <t>Európa természetföldrajza ea.</t>
  </si>
  <si>
    <t>Európa regionális társadalomföldrajza I. ea.</t>
  </si>
  <si>
    <t>Complex physical-, human and landscape geography summer field trip I. (5 days)</t>
  </si>
  <si>
    <t>eukivul1l17em</t>
  </si>
  <si>
    <t>eukivul2l17em</t>
  </si>
  <si>
    <t>kulturfreal17ea</t>
  </si>
  <si>
    <t>lh5t1016</t>
  </si>
  <si>
    <t>lh5t1021</t>
  </si>
  <si>
    <t>Az Európán kívüli országok társadalomföldrajza I.</t>
  </si>
  <si>
    <t>Az Európán kívüli országok társadalomföldrajza II.</t>
  </si>
  <si>
    <t>Az Európán kívüli kontinensek természetföldrajza ea.</t>
  </si>
  <si>
    <t>Biogeográfia és talajtan</t>
  </si>
  <si>
    <t>Földrajzi-földtudományi vizsgálatok a földrajzórán I.</t>
  </si>
  <si>
    <t>Magyari Enikő</t>
  </si>
  <si>
    <t>Berki Márton</t>
  </si>
  <si>
    <t>Human geography of non-European countries I.</t>
  </si>
  <si>
    <t>Human geography of non-European countries II.</t>
  </si>
  <si>
    <t>Physical geography of non-Europen continents</t>
  </si>
  <si>
    <t>Biogeography and soil science</t>
  </si>
  <si>
    <t>Cultural geography</t>
  </si>
  <si>
    <t>Geographical-Earth scientific investigations in the geography lesson I.</t>
  </si>
  <si>
    <t>Kötelező tárgyak (14 kredit)</t>
  </si>
  <si>
    <t>Az önálló képzési szakasz ismeretkörei (16 kredit)</t>
  </si>
  <si>
    <t>kornypoll17ea</t>
  </si>
  <si>
    <t>etnikuml17ea</t>
  </si>
  <si>
    <t>A környezetpolitika alapjai</t>
  </si>
  <si>
    <t>Etnikumok és vallások földrajza</t>
  </si>
  <si>
    <t>Gazdaságföldrajz gyak. tanárszakosoknak</t>
  </si>
  <si>
    <t>Basics of environmental economy</t>
  </si>
  <si>
    <t>Ethnic and sacral geography</t>
  </si>
  <si>
    <t>Population and settlement geography for teachers</t>
  </si>
  <si>
    <t>Economic geography for teachers</t>
  </si>
  <si>
    <t>Cultural geography for teachers</t>
  </si>
  <si>
    <t>lh5t1029</t>
  </si>
  <si>
    <t>lh5t2029</t>
  </si>
  <si>
    <t>Kompetenciaalapú földrajztanítás</t>
  </si>
  <si>
    <t>Földrajzi tananyagfeldolgozás</t>
  </si>
  <si>
    <t>Competency-based teaching geography</t>
  </si>
  <si>
    <t>Processing geographical syllabus</t>
  </si>
  <si>
    <t>Kötelezően választandó (2 kredit)</t>
  </si>
  <si>
    <t>Közös rész 1-6 félév</t>
  </si>
  <si>
    <t>lh5t8025</t>
  </si>
  <si>
    <t>Subject Area Exam</t>
  </si>
  <si>
    <t>lh5t5tn1</t>
  </si>
  <si>
    <t>lh5t5tn2</t>
  </si>
  <si>
    <t>Szaktárgyi tanítási gyakorlat</t>
  </si>
  <si>
    <t>Összefüggő egyéni gyakorlatot kísérő szakos szeminárium 1.</t>
  </si>
  <si>
    <t>Összefüggő egyéni gyakorlatot kísérő szakos szeminárium 2.</t>
  </si>
  <si>
    <t>Practice of teaching geography</t>
  </si>
  <si>
    <t>Seminar for individual practice 1.</t>
  </si>
  <si>
    <t>Seminar for individual practice 2.</t>
  </si>
  <si>
    <t>Kulturális földrajz ea.</t>
  </si>
  <si>
    <t>Európa regionális társadalomföldrajza II. ea.</t>
  </si>
  <si>
    <t>lh5t2042</t>
  </si>
  <si>
    <t>Digitális térképszerkesztés</t>
  </si>
  <si>
    <t>Digital cartography</t>
  </si>
  <si>
    <t>Szalkai Gábor</t>
  </si>
  <si>
    <t>azsiaterml17em</t>
  </si>
  <si>
    <t>eul17ea</t>
  </si>
  <si>
    <t>varosterl17em</t>
  </si>
  <si>
    <t>amerikal17em</t>
  </si>
  <si>
    <t>Tájföldrajz és tájökológia</t>
  </si>
  <si>
    <t>Kulturális földrajz</t>
  </si>
  <si>
    <t>Ázsia természetföldrajza</t>
  </si>
  <si>
    <t>Az Európai Unió</t>
  </si>
  <si>
    <t>Városi térségek földrajza</t>
  </si>
  <si>
    <t>Amerika természetföldrajza</t>
  </si>
  <si>
    <t>Komplex természet-, társadalom- és tájföldrajzi nyári terepgyakorlat II. (5 nap)</t>
  </si>
  <si>
    <t>lh5t1020</t>
  </si>
  <si>
    <t>Szalai Zoltán</t>
  </si>
  <si>
    <t>Izsák Éva</t>
  </si>
  <si>
    <t>Landscape geography and landscape ecology</t>
  </si>
  <si>
    <t>Biogeography</t>
  </si>
  <si>
    <t>Soil science</t>
  </si>
  <si>
    <t>Physical geography of Asia</t>
  </si>
  <si>
    <t>The European Union</t>
  </si>
  <si>
    <t>Urban geography</t>
  </si>
  <si>
    <t>Physical geography of America</t>
  </si>
  <si>
    <t>Physical geography of Africa, Australia, Polar region and the oceans</t>
  </si>
  <si>
    <t>Complex physical-, human and landscape geography summer field trip II.</t>
  </si>
  <si>
    <t>Népesség- és településföldrajz gyak. tanárszakosoknak</t>
  </si>
  <si>
    <t>Kulturális földrajz gyak. tanárszakosoknak</t>
  </si>
  <si>
    <t>polfold1l17ea</t>
  </si>
  <si>
    <t>polfold2l17ea</t>
  </si>
  <si>
    <t>Politikai földrajz 1.</t>
  </si>
  <si>
    <t>Politikai földrajz 2.</t>
  </si>
  <si>
    <t>Political geography 1.</t>
  </si>
  <si>
    <t>Political geography 2.</t>
  </si>
  <si>
    <t>kornygazdl17ea</t>
  </si>
  <si>
    <t>A környezetgazdálkodás alapjai</t>
  </si>
  <si>
    <t>Kötelezően választandó az alábbiak közül 6 kredit</t>
  </si>
  <si>
    <t>Kötelezően választandó az alábbiak közül 2 kredit</t>
  </si>
  <si>
    <t>Földrajzi-földtudományi vizsgálatok a földrajzórán II.</t>
  </si>
  <si>
    <t>Geographical-Earth scientific investigations in the geography lesson II.</t>
  </si>
  <si>
    <t>Társadalomföldrajzi folyamatok tanítása</t>
  </si>
  <si>
    <t>Földrajzi tanulási-tanítási technikák</t>
  </si>
  <si>
    <t>lh5t2030</t>
  </si>
  <si>
    <t>Teaching the processes of social geography</t>
  </si>
  <si>
    <t>Technics of teaching and learning of geography</t>
  </si>
  <si>
    <t>tarskutalapl17em</t>
  </si>
  <si>
    <t>bpbpagglol17em</t>
  </si>
  <si>
    <t>ruralterl17em</t>
  </si>
  <si>
    <t>telepszocl17em</t>
  </si>
  <si>
    <t>tortfoldml17gm</t>
  </si>
  <si>
    <t>A társadalomkutatás alapjai</t>
  </si>
  <si>
    <t>Budapest és budapesti agglomeráció</t>
  </si>
  <si>
    <t>Rurális térségek földrajza</t>
  </si>
  <si>
    <t>Településszociológia</t>
  </si>
  <si>
    <t>A Kárpát-medence történeti földrajza</t>
  </si>
  <si>
    <t>A történeti földrajz módszerei</t>
  </si>
  <si>
    <t>Csüllög Gábor</t>
  </si>
  <si>
    <t>Basics of social research</t>
  </si>
  <si>
    <t>Budapest and its aglomeration</t>
  </si>
  <si>
    <t>Rural geography</t>
  </si>
  <si>
    <t>Settlement sociology</t>
  </si>
  <si>
    <t>Historical geography of Carpathian Basin</t>
  </si>
  <si>
    <t>Methods in historical geography</t>
  </si>
  <si>
    <t>lh5t2044</t>
  </si>
  <si>
    <t>Kötelező tárgyak (34 kredit)</t>
  </si>
  <si>
    <t>Az önálló képzési szakasz ismeretkörei (44 kredit)</t>
  </si>
  <si>
    <t>Középiskolai (12 félév) 7-12 félév és vegyes (11 félév) 7-11 félév</t>
  </si>
  <si>
    <t>Biogeográfia előadás tanárszakosoknak</t>
  </si>
  <si>
    <t>Biogeográfia gyakorlat tanárszakosoknak</t>
  </si>
  <si>
    <t>Talajtan előadás tanárszakosoknak</t>
  </si>
  <si>
    <t>Afrika, Ausztrália, a sarkvidékek és a tengerek természetföldrajza</t>
  </si>
  <si>
    <t>Theory and practice in cartography</t>
  </si>
  <si>
    <t>Térképészeti ismeretek tanárszakosoknak</t>
  </si>
  <si>
    <t>Török Zsolt</t>
  </si>
  <si>
    <t>Térképészet évközi terepgyakorlat tanárszakosoknak</t>
  </si>
  <si>
    <t>Gyuris Ferenc</t>
  </si>
  <si>
    <t>aastl18eo</t>
  </si>
  <si>
    <t>csillagftal18go</t>
  </si>
  <si>
    <t>terkepismt18go</t>
  </si>
  <si>
    <t>asvanytag18go</t>
  </si>
  <si>
    <t>eterktgyt18to</t>
  </si>
  <si>
    <t>termvedtanl18eo</t>
  </si>
  <si>
    <t>kulsoerotal18go</t>
  </si>
  <si>
    <t>vizfoldrtal18go</t>
  </si>
  <si>
    <t>termszintal18go</t>
  </si>
  <si>
    <t>tevekfrtanl18go</t>
  </si>
  <si>
    <t>nepteleptal18go</t>
  </si>
  <si>
    <t>gazdfrtal18go</t>
  </si>
  <si>
    <t>kulturfrtal18go</t>
  </si>
  <si>
    <t>frtanfeldol18go</t>
  </si>
  <si>
    <t>szaktanl18go</t>
  </si>
  <si>
    <t>biogeotanl18eo</t>
  </si>
  <si>
    <t>biogeotanl18go</t>
  </si>
  <si>
    <t>talajtanarl18eo</t>
  </si>
  <si>
    <t>tarsfrtanl18go</t>
  </si>
  <si>
    <t>tevekfrtanl18eo</t>
  </si>
  <si>
    <t>lh5t1051</t>
  </si>
  <si>
    <t>lh5t6053</t>
  </si>
  <si>
    <t>lh5t2054</t>
  </si>
  <si>
    <t>(kv)</t>
  </si>
  <si>
    <t>Megjegyzés a 11 féléves képzéshez:</t>
  </si>
  <si>
    <r>
      <t xml:space="preserve">Vastag </t>
    </r>
    <r>
      <rPr>
        <b/>
        <sz val="10"/>
        <rFont val="Arial"/>
        <family val="2"/>
        <charset val="238"/>
      </rPr>
      <t>(x)</t>
    </r>
    <r>
      <rPr>
        <sz val="10"/>
        <rFont val="Arial"/>
        <family val="2"/>
        <charset val="238"/>
      </rPr>
      <t xml:space="preserve"> jelzi a tárgy alternatív helyét.</t>
    </r>
  </si>
  <si>
    <t>Általános iskolai (10 félév) 7-10 félév és vegyes (11 félév) 7-11 félév</t>
  </si>
  <si>
    <t>- Halvány (x) jelzi a tárgy helyét, ha eltér a 10 félévestől.</t>
  </si>
  <si>
    <t>- Halvány (x) jelzi a tárgy helyét, ha eltér a 12 félévestől.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</si>
</sst>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6" fillId="0" borderId="0"/>
    <xf numFmtId="0" fontId="25" fillId="0" borderId="0"/>
  </cellStyleXfs>
  <cellXfs count="284">
    <xf numFmtId="0" fontId="0" fillId="0" borderId="0" xfId="0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1" xfId="2" applyFont="1" applyFill="1" applyBorder="1" applyAlignment="1">
      <alignment vertical="center"/>
    </xf>
    <xf numFmtId="0" fontId="4" fillId="0" borderId="0" xfId="3"/>
    <xf numFmtId="0" fontId="7" fillId="2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164" fontId="16" fillId="4" borderId="8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4" fillId="4" borderId="8" xfId="0" applyNumberFormat="1" applyFont="1" applyFill="1" applyBorder="1" applyAlignment="1">
      <alignment horizontal="center" vertical="center"/>
    </xf>
    <xf numFmtId="164" fontId="14" fillId="4" borderId="4" xfId="0" applyNumberFormat="1" applyFont="1" applyFill="1" applyBorder="1" applyAlignment="1">
      <alignment horizontal="center" vertical="center"/>
    </xf>
    <xf numFmtId="164" fontId="14" fillId="4" borderId="2" xfId="0" applyNumberFormat="1" applyFont="1" applyFill="1" applyBorder="1" applyAlignment="1">
      <alignment horizontal="center" vertical="center"/>
    </xf>
    <xf numFmtId="164" fontId="15" fillId="4" borderId="8" xfId="0" applyNumberFormat="1" applyFont="1" applyFill="1" applyBorder="1" applyAlignment="1">
      <alignment horizontal="center" vertical="center"/>
    </xf>
    <xf numFmtId="164" fontId="15" fillId="4" borderId="4" xfId="0" applyNumberFormat="1" applyFont="1" applyFill="1" applyBorder="1" applyAlignment="1">
      <alignment horizontal="center" vertical="center"/>
    </xf>
    <xf numFmtId="164" fontId="15" fillId="4" borderId="2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7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center" vertical="center"/>
    </xf>
    <xf numFmtId="0" fontId="7" fillId="5" borderId="8" xfId="2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7" fillId="5" borderId="2" xfId="2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0" borderId="17" xfId="2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164" fontId="7" fillId="4" borderId="28" xfId="0" applyNumberFormat="1" applyFont="1" applyFill="1" applyBorder="1" applyAlignment="1">
      <alignment horizontal="center" vertical="center"/>
    </xf>
    <xf numFmtId="164" fontId="7" fillId="4" borderId="29" xfId="0" applyNumberFormat="1" applyFont="1" applyFill="1" applyBorder="1" applyAlignment="1">
      <alignment horizontal="center" vertical="center"/>
    </xf>
    <xf numFmtId="164" fontId="7" fillId="4" borderId="30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164" fontId="16" fillId="3" borderId="4" xfId="0" applyNumberFormat="1" applyFont="1" applyFill="1" applyBorder="1" applyAlignment="1">
      <alignment horizontal="center" vertical="center"/>
    </xf>
    <xf numFmtId="164" fontId="16" fillId="3" borderId="2" xfId="0" applyNumberFormat="1" applyFont="1" applyFill="1" applyBorder="1" applyAlignment="1">
      <alignment horizontal="center" vertical="center"/>
    </xf>
    <xf numFmtId="164" fontId="7" fillId="3" borderId="29" xfId="0" applyNumberFormat="1" applyFont="1" applyFill="1" applyBorder="1" applyAlignment="1">
      <alignment horizontal="center" vertical="center"/>
    </xf>
    <xf numFmtId="164" fontId="7" fillId="3" borderId="30" xfId="0" applyNumberFormat="1" applyFont="1" applyFill="1" applyBorder="1" applyAlignment="1">
      <alignment horizontal="center" vertical="center"/>
    </xf>
    <xf numFmtId="164" fontId="14" fillId="3" borderId="8" xfId="0" applyNumberFormat="1" applyFont="1" applyFill="1" applyBorder="1" applyAlignment="1">
      <alignment horizontal="center" vertical="center"/>
    </xf>
    <xf numFmtId="164" fontId="15" fillId="3" borderId="8" xfId="0" applyNumberFormat="1" applyFont="1" applyFill="1" applyBorder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/>
    </xf>
    <xf numFmtId="164" fontId="7" fillId="3" borderId="28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left" vertical="center"/>
    </xf>
    <xf numFmtId="0" fontId="20" fillId="0" borderId="31" xfId="2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20" fillId="0" borderId="1" xfId="2" applyFont="1" applyFill="1" applyBorder="1" applyAlignment="1">
      <alignment vertical="center"/>
    </xf>
    <xf numFmtId="0" fontId="20" fillId="5" borderId="1" xfId="2" applyFont="1" applyFill="1" applyBorder="1" applyAlignment="1">
      <alignment vertical="center"/>
    </xf>
    <xf numFmtId="0" fontId="20" fillId="0" borderId="31" xfId="2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9" fillId="0" borderId="4" xfId="2" applyFont="1" applyFill="1" applyBorder="1" applyAlignment="1">
      <alignment horizontal="left" vertical="center"/>
    </xf>
    <xf numFmtId="0" fontId="9" fillId="0" borderId="2" xfId="2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0" fillId="5" borderId="4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38" xfId="0" applyFont="1" applyFill="1" applyBorder="1" applyAlignment="1">
      <alignment vertical="center"/>
    </xf>
    <xf numFmtId="0" fontId="7" fillId="4" borderId="3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20" fillId="0" borderId="13" xfId="2" applyFont="1" applyFill="1" applyBorder="1" applyAlignment="1">
      <alignment vertical="center"/>
    </xf>
    <xf numFmtId="0" fontId="21" fillId="0" borderId="12" xfId="0" applyFont="1" applyFill="1" applyBorder="1" applyAlignment="1">
      <alignment horizontal="center" vertical="center"/>
    </xf>
    <xf numFmtId="0" fontId="7" fillId="3" borderId="9" xfId="2" applyFont="1" applyFill="1" applyBorder="1" applyAlignment="1">
      <alignment vertical="center"/>
    </xf>
    <xf numFmtId="0" fontId="7" fillId="3" borderId="1" xfId="2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18" xfId="2" applyFont="1" applyFill="1" applyBorder="1" applyAlignment="1">
      <alignment horizontal="left" vertical="center"/>
    </xf>
    <xf numFmtId="0" fontId="7" fillId="0" borderId="19" xfId="2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6" fillId="2" borderId="4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6" xfId="0" applyFont="1" applyFill="1" applyBorder="1" applyAlignment="1">
      <alignment horizontal="left" vertical="center"/>
    </xf>
    <xf numFmtId="0" fontId="6" fillId="0" borderId="5" xfId="2" applyFont="1" applyFill="1" applyBorder="1" applyAlignment="1">
      <alignment vertical="center"/>
    </xf>
    <xf numFmtId="0" fontId="24" fillId="0" borderId="1" xfId="2" applyFont="1" applyFill="1" applyBorder="1" applyAlignment="1">
      <alignment vertical="center"/>
    </xf>
    <xf numFmtId="0" fontId="24" fillId="0" borderId="13" xfId="2" applyFont="1" applyFill="1" applyBorder="1" applyAlignment="1">
      <alignment vertical="center"/>
    </xf>
    <xf numFmtId="0" fontId="24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41" xfId="2" applyFont="1" applyFill="1" applyBorder="1" applyAlignment="1">
      <alignment vertical="center"/>
    </xf>
    <xf numFmtId="0" fontId="6" fillId="0" borderId="1" xfId="10" applyFont="1" applyFill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19" xfId="2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7" fillId="0" borderId="4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44" xfId="2" applyFont="1" applyFill="1" applyBorder="1" applyAlignment="1">
      <alignment horizontal="left" vertical="center"/>
    </xf>
    <xf numFmtId="0" fontId="7" fillId="3" borderId="41" xfId="2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6" fillId="0" borderId="4" xfId="0" applyFont="1" applyFill="1" applyBorder="1"/>
    <xf numFmtId="0" fontId="20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24" fillId="0" borderId="5" xfId="0" applyFont="1" applyFill="1" applyBorder="1" applyAlignment="1">
      <alignment vertical="center"/>
    </xf>
    <xf numFmtId="0" fontId="0" fillId="0" borderId="4" xfId="0" applyFill="1" applyBorder="1"/>
    <xf numFmtId="0" fontId="6" fillId="0" borderId="10" xfId="9" applyFont="1" applyFill="1" applyBorder="1" applyAlignment="1">
      <alignment horizontal="left" vertical="center"/>
    </xf>
    <xf numFmtId="0" fontId="6" fillId="0" borderId="43" xfId="0" applyFont="1" applyFill="1" applyBorder="1" applyAlignment="1">
      <alignment vertical="center"/>
    </xf>
    <xf numFmtId="0" fontId="6" fillId="0" borderId="5" xfId="5" applyFont="1" applyFill="1" applyBorder="1" applyAlignment="1">
      <alignment vertical="center"/>
    </xf>
    <xf numFmtId="0" fontId="6" fillId="0" borderId="5" xfId="7" applyFont="1" applyFill="1" applyBorder="1" applyAlignment="1">
      <alignment vertical="center"/>
    </xf>
    <xf numFmtId="0" fontId="6" fillId="0" borderId="5" xfId="4" applyFont="1" applyFill="1" applyBorder="1" applyAlignment="1">
      <alignment vertical="center"/>
    </xf>
    <xf numFmtId="0" fontId="20" fillId="0" borderId="2" xfId="0" applyFont="1" applyFill="1" applyBorder="1" applyAlignment="1">
      <alignment vertical="center"/>
    </xf>
    <xf numFmtId="0" fontId="20" fillId="0" borderId="30" xfId="0" applyFont="1" applyFill="1" applyBorder="1" applyAlignment="1">
      <alignment vertical="center"/>
    </xf>
    <xf numFmtId="0" fontId="0" fillId="0" borderId="2" xfId="0" applyFill="1" applyBorder="1"/>
    <xf numFmtId="0" fontId="7" fillId="0" borderId="0" xfId="2" applyFont="1" applyFill="1" applyBorder="1" applyAlignment="1">
      <alignment horizontal="right" vertical="center"/>
    </xf>
    <xf numFmtId="0" fontId="15" fillId="0" borderId="0" xfId="2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9" fillId="0" borderId="37" xfId="0" applyFont="1" applyBorder="1" applyAlignment="1">
      <alignment horizontal="left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7" fillId="3" borderId="9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7" fillId="0" borderId="3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14" fillId="4" borderId="9" xfId="2" applyFont="1" applyFill="1" applyBorder="1" applyAlignment="1">
      <alignment horizontal="right" vertical="center"/>
    </xf>
    <xf numFmtId="0" fontId="14" fillId="4" borderId="6" xfId="2" applyFont="1" applyFill="1" applyBorder="1" applyAlignment="1">
      <alignment horizontal="right" vertical="center"/>
    </xf>
    <xf numFmtId="164" fontId="15" fillId="4" borderId="9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6" fillId="4" borderId="9" xfId="2" applyFont="1" applyFill="1" applyBorder="1" applyAlignment="1">
      <alignment horizontal="right" vertical="center"/>
    </xf>
    <xf numFmtId="0" fontId="16" fillId="4" borderId="6" xfId="2" applyFont="1" applyFill="1" applyBorder="1" applyAlignment="1">
      <alignment horizontal="right" vertical="center"/>
    </xf>
    <xf numFmtId="164" fontId="16" fillId="4" borderId="9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164" fontId="14" fillId="4" borderId="9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5" fillId="4" borderId="9" xfId="2" applyFont="1" applyFill="1" applyBorder="1" applyAlignment="1">
      <alignment horizontal="right" vertical="center"/>
    </xf>
    <xf numFmtId="0" fontId="15" fillId="4" borderId="6" xfId="2" applyFont="1" applyFill="1" applyBorder="1" applyAlignment="1">
      <alignment horizontal="right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7" fillId="3" borderId="39" xfId="2" applyFont="1" applyFill="1" applyBorder="1" applyAlignment="1">
      <alignment horizontal="left" vertical="center"/>
    </xf>
    <xf numFmtId="0" fontId="7" fillId="3" borderId="13" xfId="2" applyFont="1" applyFill="1" applyBorder="1" applyAlignment="1">
      <alignment horizontal="left" vertical="center"/>
    </xf>
    <xf numFmtId="0" fontId="7" fillId="3" borderId="16" xfId="2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7" fillId="4" borderId="26" xfId="2" applyFont="1" applyFill="1" applyBorder="1" applyAlignment="1">
      <alignment horizontal="right" vertical="center"/>
    </xf>
    <xf numFmtId="0" fontId="15" fillId="4" borderId="27" xfId="2" applyFont="1" applyFill="1" applyBorder="1" applyAlignment="1">
      <alignment horizontal="right" vertical="center"/>
    </xf>
    <xf numFmtId="164" fontId="7" fillId="4" borderId="26" xfId="0" applyNumberFormat="1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7" fillId="3" borderId="6" xfId="2" applyFont="1" applyFill="1" applyBorder="1" applyAlignment="1">
      <alignment horizontal="left" vertical="center"/>
    </xf>
    <xf numFmtId="164" fontId="16" fillId="4" borderId="1" xfId="0" applyNumberFormat="1" applyFont="1" applyFill="1" applyBorder="1" applyAlignment="1">
      <alignment horizontal="center" vertical="center"/>
    </xf>
  </cellXfs>
  <cellStyles count="11">
    <cellStyle name="Normál" xfId="0" builtinId="0"/>
    <cellStyle name="Normál 2" xfId="1"/>
    <cellStyle name="Normál 2 2" xfId="6"/>
    <cellStyle name="Normál 3" xfId="3"/>
    <cellStyle name="Normál 3 2" xfId="7"/>
    <cellStyle name="Normál 3 3" xfId="9"/>
    <cellStyle name="Normál 4" xfId="4"/>
    <cellStyle name="Normál 5" xfId="5"/>
    <cellStyle name="Normál 6" xfId="8"/>
    <cellStyle name="Normál_Közös" xfId="2"/>
    <cellStyle name="Normál_Közös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9"/>
  <sheetViews>
    <sheetView showGridLines="0" zoomScale="90" zoomScaleNormal="85" zoomScaleSheetLayoutView="100" workbookViewId="0">
      <pane xSplit="2" ySplit="5" topLeftCell="C39" activePane="bottomRight" state="frozen"/>
      <selection activeCell="B112" sqref="B112"/>
      <selection pane="topRight" activeCell="B112" sqref="B112"/>
      <selection pane="bottomLeft" activeCell="B112" sqref="B112"/>
      <selection pane="bottomRight" sqref="A1:XFD3"/>
    </sheetView>
  </sheetViews>
  <sheetFormatPr defaultColWidth="10.7265625" defaultRowHeight="12.5" x14ac:dyDescent="0.25"/>
  <cols>
    <col min="1" max="1" width="17.1796875" style="3" customWidth="1"/>
    <col min="2" max="2" width="54.26953125" style="1" customWidth="1"/>
    <col min="3" max="19" width="3.453125" style="4" customWidth="1"/>
    <col min="20" max="20" width="6.7265625" style="2" customWidth="1"/>
    <col min="21" max="21" width="3.453125" style="3" customWidth="1"/>
    <col min="22" max="22" width="17.269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4.7265625" style="1" customWidth="1"/>
    <col min="32" max="16384" width="10.7265625" style="1"/>
  </cols>
  <sheetData>
    <row r="1" spans="1:31" s="2" customFormat="1" ht="25" x14ac:dyDescent="0.25">
      <c r="A1" s="261" t="s">
        <v>55</v>
      </c>
      <c r="B1" s="26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65" t="s">
        <v>235</v>
      </c>
      <c r="B2" s="265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30" t="s">
        <v>56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231" t="s">
        <v>1</v>
      </c>
      <c r="B4" s="231" t="s">
        <v>0</v>
      </c>
      <c r="C4" s="235" t="s">
        <v>28</v>
      </c>
      <c r="D4" s="236"/>
      <c r="E4" s="236"/>
      <c r="F4" s="236"/>
      <c r="G4" s="236"/>
      <c r="H4" s="237"/>
      <c r="I4" s="237"/>
      <c r="J4" s="237"/>
      <c r="K4" s="237"/>
      <c r="L4" s="237"/>
      <c r="M4" s="237"/>
      <c r="N4" s="238"/>
      <c r="O4" s="235" t="s">
        <v>29</v>
      </c>
      <c r="P4" s="236"/>
      <c r="Q4" s="236"/>
      <c r="R4" s="236"/>
      <c r="S4" s="239" t="s">
        <v>30</v>
      </c>
      <c r="T4" s="241" t="s">
        <v>31</v>
      </c>
      <c r="U4" s="231" t="s">
        <v>2</v>
      </c>
      <c r="V4" s="231"/>
      <c r="W4" s="231"/>
      <c r="X4" s="231" t="s">
        <v>3</v>
      </c>
      <c r="Y4" s="231"/>
      <c r="Z4" s="231"/>
      <c r="AA4" s="231" t="s">
        <v>8</v>
      </c>
      <c r="AB4" s="231"/>
      <c r="AC4" s="231"/>
      <c r="AD4" s="231" t="s">
        <v>4</v>
      </c>
      <c r="AE4" s="231" t="s">
        <v>102</v>
      </c>
    </row>
    <row r="5" spans="1:31" customFormat="1" ht="12.75" customHeight="1" x14ac:dyDescent="0.25">
      <c r="A5" s="232"/>
      <c r="B5" s="232"/>
      <c r="C5" s="60">
        <v>1</v>
      </c>
      <c r="D5" s="61">
        <v>2</v>
      </c>
      <c r="E5" s="61">
        <v>3</v>
      </c>
      <c r="F5" s="61">
        <v>4</v>
      </c>
      <c r="G5" s="61">
        <v>5</v>
      </c>
      <c r="H5" s="61">
        <v>6</v>
      </c>
      <c r="I5" s="115">
        <v>7</v>
      </c>
      <c r="J5" s="115">
        <v>8</v>
      </c>
      <c r="K5" s="115">
        <v>9</v>
      </c>
      <c r="L5" s="115">
        <v>10</v>
      </c>
      <c r="M5" s="115">
        <v>11</v>
      </c>
      <c r="N5" s="116">
        <v>12</v>
      </c>
      <c r="O5" s="60" t="s">
        <v>46</v>
      </c>
      <c r="P5" s="61" t="s">
        <v>45</v>
      </c>
      <c r="Q5" s="61" t="s">
        <v>47</v>
      </c>
      <c r="R5" s="61" t="s">
        <v>48</v>
      </c>
      <c r="S5" s="240"/>
      <c r="T5" s="24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</row>
    <row r="6" spans="1:31" s="6" customFormat="1" ht="13" x14ac:dyDescent="0.25">
      <c r="A6" s="233" t="s">
        <v>7</v>
      </c>
      <c r="B6" s="234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142"/>
      <c r="V6" s="142"/>
      <c r="W6" s="142"/>
      <c r="X6" s="142"/>
      <c r="Y6" s="142"/>
      <c r="Z6" s="142"/>
      <c r="AA6" s="142"/>
      <c r="AB6" s="142"/>
      <c r="AC6" s="228"/>
      <c r="AD6" s="228"/>
      <c r="AE6" s="229"/>
    </row>
    <row r="7" spans="1:31" s="6" customFormat="1" ht="13" x14ac:dyDescent="0.25">
      <c r="A7" s="209" t="s">
        <v>59</v>
      </c>
      <c r="B7" s="127" t="s">
        <v>57</v>
      </c>
      <c r="C7" s="20" t="s">
        <v>32</v>
      </c>
      <c r="D7" s="12"/>
      <c r="E7" s="12"/>
      <c r="F7" s="12"/>
      <c r="G7" s="12"/>
      <c r="H7" s="12"/>
      <c r="I7" s="99"/>
      <c r="J7" s="99"/>
      <c r="K7" s="99"/>
      <c r="L7" s="99"/>
      <c r="M7" s="99"/>
      <c r="N7" s="100"/>
      <c r="O7" s="21"/>
      <c r="P7" s="14">
        <v>2</v>
      </c>
      <c r="Q7" s="14"/>
      <c r="R7" s="22"/>
      <c r="S7" s="21">
        <v>0</v>
      </c>
      <c r="T7" s="134" t="s">
        <v>184</v>
      </c>
      <c r="U7" s="21"/>
      <c r="V7" s="14"/>
      <c r="W7" s="64"/>
      <c r="X7" s="21"/>
      <c r="Y7" s="14"/>
      <c r="Z7" s="64"/>
      <c r="AA7" s="21"/>
      <c r="AB7" s="14"/>
      <c r="AC7" s="64"/>
      <c r="AD7" s="129" t="s">
        <v>61</v>
      </c>
      <c r="AE7" s="150" t="s">
        <v>103</v>
      </c>
    </row>
    <row r="8" spans="1:31" s="6" customFormat="1" ht="13.5" thickBot="1" x14ac:dyDescent="0.3">
      <c r="A8" s="209" t="s">
        <v>60</v>
      </c>
      <c r="B8" s="128" t="s">
        <v>58</v>
      </c>
      <c r="C8" s="20" t="s">
        <v>32</v>
      </c>
      <c r="D8" s="12"/>
      <c r="E8" s="12"/>
      <c r="F8" s="12"/>
      <c r="G8" s="12"/>
      <c r="H8" s="12"/>
      <c r="I8" s="99"/>
      <c r="J8" s="99"/>
      <c r="K8" s="99"/>
      <c r="L8" s="99"/>
      <c r="M8" s="99"/>
      <c r="N8" s="100"/>
      <c r="O8" s="21"/>
      <c r="P8" s="14">
        <v>2</v>
      </c>
      <c r="Q8" s="14"/>
      <c r="R8" s="22"/>
      <c r="S8" s="21">
        <v>0</v>
      </c>
      <c r="T8" s="134" t="s">
        <v>184</v>
      </c>
      <c r="U8" s="21"/>
      <c r="V8" s="14"/>
      <c r="W8" s="64"/>
      <c r="X8" s="21"/>
      <c r="Y8" s="14"/>
      <c r="Z8" s="64"/>
      <c r="AA8" s="21"/>
      <c r="AB8" s="14"/>
      <c r="AC8" s="64"/>
      <c r="AD8" s="130" t="s">
        <v>62</v>
      </c>
      <c r="AE8" s="151" t="s">
        <v>104</v>
      </c>
    </row>
    <row r="9" spans="1:31" s="6" customFormat="1" ht="13" x14ac:dyDescent="0.25">
      <c r="A9" s="243" t="s">
        <v>35</v>
      </c>
      <c r="B9" s="244"/>
      <c r="C9" s="27">
        <f>SUMIF(C7:C8,"=x",$O7:$O8)+SUMIF(C7:C8,"=x",$P7:$P8)+SUMIF(C7:C8,"=x",$Q7:$Q8)</f>
        <v>4</v>
      </c>
      <c r="D9" s="28">
        <f t="shared" ref="D9:N9" si="0">SUMIF(D7:D8,"=x",$O7:$O8)+SUMIF(D7:D8,"=x",$P7:$P8)+SUMIF(D7:D8,"=x",$Q7:$Q8)</f>
        <v>0</v>
      </c>
      <c r="E9" s="28">
        <f t="shared" si="0"/>
        <v>0</v>
      </c>
      <c r="F9" s="28">
        <f t="shared" si="0"/>
        <v>0</v>
      </c>
      <c r="G9" s="28">
        <f t="shared" si="0"/>
        <v>0</v>
      </c>
      <c r="H9" s="28">
        <f t="shared" si="0"/>
        <v>0</v>
      </c>
      <c r="I9" s="101">
        <f t="shared" si="0"/>
        <v>0</v>
      </c>
      <c r="J9" s="101">
        <f t="shared" si="0"/>
        <v>0</v>
      </c>
      <c r="K9" s="101">
        <f t="shared" si="0"/>
        <v>0</v>
      </c>
      <c r="L9" s="101">
        <f t="shared" si="0"/>
        <v>0</v>
      </c>
      <c r="M9" s="101">
        <f t="shared" si="0"/>
        <v>0</v>
      </c>
      <c r="N9" s="102">
        <f t="shared" si="0"/>
        <v>0</v>
      </c>
      <c r="O9" s="253">
        <f>SUM(C9:N9)</f>
        <v>4</v>
      </c>
      <c r="P9" s="254"/>
      <c r="Q9" s="254"/>
      <c r="R9" s="254"/>
      <c r="S9" s="254"/>
      <c r="T9" s="255"/>
      <c r="U9" s="143"/>
      <c r="V9" s="147"/>
      <c r="W9" s="147"/>
      <c r="X9" s="147"/>
      <c r="Y9" s="147"/>
      <c r="Z9" s="147"/>
      <c r="AA9" s="147"/>
      <c r="AB9" s="147"/>
      <c r="AC9" s="147"/>
      <c r="AD9" s="148"/>
      <c r="AE9" s="146"/>
    </row>
    <row r="10" spans="1:31" s="6" customFormat="1" ht="13" x14ac:dyDescent="0.25">
      <c r="A10" s="256" t="s">
        <v>36</v>
      </c>
      <c r="B10" s="257"/>
      <c r="C10" s="30">
        <f t="shared" ref="C10:N10" si="1">SUMIF(C8:C8,"=x",$S8:$S8)</f>
        <v>0</v>
      </c>
      <c r="D10" s="31">
        <f t="shared" si="1"/>
        <v>0</v>
      </c>
      <c r="E10" s="31">
        <f t="shared" si="1"/>
        <v>0</v>
      </c>
      <c r="F10" s="31">
        <f t="shared" si="1"/>
        <v>0</v>
      </c>
      <c r="G10" s="31">
        <f t="shared" si="1"/>
        <v>0</v>
      </c>
      <c r="H10" s="31">
        <f t="shared" si="1"/>
        <v>0</v>
      </c>
      <c r="I10" s="103">
        <f t="shared" si="1"/>
        <v>0</v>
      </c>
      <c r="J10" s="103">
        <f t="shared" si="1"/>
        <v>0</v>
      </c>
      <c r="K10" s="103">
        <f t="shared" si="1"/>
        <v>0</v>
      </c>
      <c r="L10" s="103">
        <f t="shared" si="1"/>
        <v>0</v>
      </c>
      <c r="M10" s="103">
        <f t="shared" si="1"/>
        <v>0</v>
      </c>
      <c r="N10" s="104">
        <f t="shared" si="1"/>
        <v>0</v>
      </c>
      <c r="O10" s="245">
        <f>SUM(C10:N10)</f>
        <v>0</v>
      </c>
      <c r="P10" s="246"/>
      <c r="Q10" s="246"/>
      <c r="R10" s="246"/>
      <c r="S10" s="246"/>
      <c r="T10" s="247"/>
      <c r="U10" s="124"/>
      <c r="V10" s="144"/>
      <c r="W10" s="144"/>
      <c r="X10" s="144"/>
      <c r="Y10" s="144"/>
      <c r="Z10" s="144"/>
      <c r="AA10" s="144"/>
      <c r="AB10" s="144"/>
      <c r="AC10" s="144"/>
      <c r="AD10" s="144"/>
      <c r="AE10" s="145"/>
    </row>
    <row r="11" spans="1:31" s="6" customFormat="1" ht="13" x14ac:dyDescent="0.25">
      <c r="A11" s="248" t="s">
        <v>37</v>
      </c>
      <c r="B11" s="249"/>
      <c r="C11" s="24">
        <f t="shared" ref="C11:N11" si="2">SUMPRODUCT(--(C8:C8="x"),--($T8:$T8="K"))</f>
        <v>0</v>
      </c>
      <c r="D11" s="25">
        <f t="shared" si="2"/>
        <v>0</v>
      </c>
      <c r="E11" s="25">
        <f t="shared" si="2"/>
        <v>0</v>
      </c>
      <c r="F11" s="25">
        <f t="shared" si="2"/>
        <v>0</v>
      </c>
      <c r="G11" s="25">
        <f t="shared" si="2"/>
        <v>0</v>
      </c>
      <c r="H11" s="25">
        <f t="shared" si="2"/>
        <v>0</v>
      </c>
      <c r="I11" s="105">
        <f t="shared" si="2"/>
        <v>0</v>
      </c>
      <c r="J11" s="105">
        <f t="shared" si="2"/>
        <v>0</v>
      </c>
      <c r="K11" s="105">
        <f t="shared" si="2"/>
        <v>0</v>
      </c>
      <c r="L11" s="105">
        <f t="shared" si="2"/>
        <v>0</v>
      </c>
      <c r="M11" s="105">
        <f t="shared" si="2"/>
        <v>0</v>
      </c>
      <c r="N11" s="106">
        <f t="shared" si="2"/>
        <v>0</v>
      </c>
      <c r="O11" s="250">
        <f>SUM(C11:N11)</f>
        <v>0</v>
      </c>
      <c r="P11" s="251"/>
      <c r="Q11" s="251"/>
      <c r="R11" s="251"/>
      <c r="S11" s="251"/>
      <c r="T11" s="252"/>
      <c r="U11" s="124"/>
      <c r="V11" s="125"/>
      <c r="W11" s="125"/>
      <c r="X11" s="125"/>
      <c r="Y11" s="125"/>
      <c r="Z11" s="125"/>
      <c r="AA11" s="125"/>
      <c r="AB11" s="125"/>
      <c r="AC11" s="125"/>
      <c r="AD11" s="125"/>
      <c r="AE11" s="126"/>
    </row>
    <row r="12" spans="1:31" s="6" customFormat="1" ht="13" x14ac:dyDescent="0.25">
      <c r="A12" s="156" t="s">
        <v>120</v>
      </c>
      <c r="B12" s="157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9"/>
    </row>
    <row r="13" spans="1:31" s="6" customFormat="1" ht="13" x14ac:dyDescent="0.25">
      <c r="A13" s="209" t="s">
        <v>75</v>
      </c>
      <c r="B13" s="18" t="s">
        <v>186</v>
      </c>
      <c r="C13" s="20" t="s">
        <v>32</v>
      </c>
      <c r="D13" s="12"/>
      <c r="E13" s="12"/>
      <c r="F13" s="12"/>
      <c r="G13" s="12"/>
      <c r="H13" s="12"/>
      <c r="I13" s="99"/>
      <c r="J13" s="99"/>
      <c r="K13" s="99"/>
      <c r="L13" s="99"/>
      <c r="M13" s="99"/>
      <c r="N13" s="100"/>
      <c r="O13" s="21">
        <v>2</v>
      </c>
      <c r="P13" s="14"/>
      <c r="Q13" s="14"/>
      <c r="R13" s="22"/>
      <c r="S13" s="21">
        <v>2</v>
      </c>
      <c r="T13" s="134" t="s">
        <v>88</v>
      </c>
      <c r="U13" s="36"/>
      <c r="V13" s="37"/>
      <c r="W13" s="66"/>
      <c r="X13" s="39"/>
      <c r="Y13" s="38"/>
      <c r="Z13" s="65"/>
      <c r="AA13" s="39"/>
      <c r="AB13" s="38"/>
      <c r="AC13" s="65"/>
      <c r="AD13" s="139" t="s">
        <v>61</v>
      </c>
      <c r="AE13" s="150" t="s">
        <v>106</v>
      </c>
    </row>
    <row r="14" spans="1:31" s="6" customFormat="1" ht="13" x14ac:dyDescent="0.25">
      <c r="A14" s="97" t="s">
        <v>326</v>
      </c>
      <c r="B14" s="131" t="s">
        <v>63</v>
      </c>
      <c r="C14" s="20" t="s">
        <v>32</v>
      </c>
      <c r="D14" s="12"/>
      <c r="E14" s="12"/>
      <c r="F14" s="12"/>
      <c r="G14" s="12"/>
      <c r="H14" s="12"/>
      <c r="I14" s="99"/>
      <c r="J14" s="99"/>
      <c r="K14" s="99"/>
      <c r="L14" s="99"/>
      <c r="M14" s="99"/>
      <c r="N14" s="100"/>
      <c r="O14" s="21"/>
      <c r="P14" s="14">
        <v>1</v>
      </c>
      <c r="Q14" s="14"/>
      <c r="R14" s="22"/>
      <c r="S14" s="21">
        <v>1</v>
      </c>
      <c r="T14" s="134" t="s">
        <v>89</v>
      </c>
      <c r="U14" s="39"/>
      <c r="V14" s="38"/>
      <c r="W14" s="65"/>
      <c r="X14" s="39"/>
      <c r="Y14" s="38"/>
      <c r="Z14" s="65"/>
      <c r="AA14" s="39"/>
      <c r="AB14" s="38"/>
      <c r="AC14" s="65"/>
      <c r="AD14" s="139" t="s">
        <v>61</v>
      </c>
      <c r="AE14" s="150" t="s">
        <v>107</v>
      </c>
    </row>
    <row r="15" spans="1:31" s="6" customFormat="1" ht="13" x14ac:dyDescent="0.25">
      <c r="A15" s="97" t="s">
        <v>327</v>
      </c>
      <c r="B15" s="175" t="s">
        <v>321</v>
      </c>
      <c r="C15" s="21" t="s">
        <v>32</v>
      </c>
      <c r="D15" s="12"/>
      <c r="E15" s="12"/>
      <c r="F15" s="12"/>
      <c r="G15" s="12"/>
      <c r="H15" s="12"/>
      <c r="I15" s="99"/>
      <c r="J15" s="99"/>
      <c r="K15" s="99"/>
      <c r="L15" s="99"/>
      <c r="M15" s="99"/>
      <c r="N15" s="100"/>
      <c r="O15" s="21"/>
      <c r="P15" s="14">
        <v>2</v>
      </c>
      <c r="Q15" s="14"/>
      <c r="R15" s="22"/>
      <c r="S15" s="21">
        <v>2</v>
      </c>
      <c r="T15" s="134" t="s">
        <v>89</v>
      </c>
      <c r="U15" s="39"/>
      <c r="V15" s="38"/>
      <c r="W15" s="65"/>
      <c r="X15" s="39"/>
      <c r="Y15" s="38"/>
      <c r="Z15" s="65"/>
      <c r="AA15" s="39"/>
      <c r="AB15" s="38"/>
      <c r="AC15" s="65"/>
      <c r="AD15" s="139" t="s">
        <v>322</v>
      </c>
      <c r="AE15" s="150" t="s">
        <v>320</v>
      </c>
    </row>
    <row r="16" spans="1:31" s="6" customFormat="1" ht="13" x14ac:dyDescent="0.25">
      <c r="A16" s="218" t="s">
        <v>187</v>
      </c>
      <c r="B16" s="18" t="s">
        <v>188</v>
      </c>
      <c r="C16" s="20" t="s">
        <v>32</v>
      </c>
      <c r="D16" s="12"/>
      <c r="E16" s="12"/>
      <c r="F16" s="12"/>
      <c r="G16" s="12"/>
      <c r="H16" s="12"/>
      <c r="I16" s="99"/>
      <c r="J16" s="99"/>
      <c r="K16" s="99"/>
      <c r="L16" s="99"/>
      <c r="M16" s="99"/>
      <c r="N16" s="100"/>
      <c r="O16" s="21">
        <v>1</v>
      </c>
      <c r="P16" s="14"/>
      <c r="Q16" s="14"/>
      <c r="R16" s="22"/>
      <c r="S16" s="21">
        <v>1</v>
      </c>
      <c r="T16" s="134" t="s">
        <v>91</v>
      </c>
      <c r="U16" s="39"/>
      <c r="V16" s="38"/>
      <c r="W16" s="65"/>
      <c r="X16" s="39"/>
      <c r="Y16" s="38"/>
      <c r="Z16" s="65"/>
      <c r="AA16" s="39"/>
      <c r="AB16" s="38"/>
      <c r="AC16" s="65"/>
      <c r="AD16" s="139" t="s">
        <v>43</v>
      </c>
      <c r="AE16" s="150" t="s">
        <v>108</v>
      </c>
    </row>
    <row r="17" spans="1:34" s="6" customFormat="1" ht="13" x14ac:dyDescent="0.25">
      <c r="A17" s="97" t="s">
        <v>328</v>
      </c>
      <c r="B17" s="131" t="s">
        <v>64</v>
      </c>
      <c r="C17" s="20" t="s">
        <v>32</v>
      </c>
      <c r="D17" s="12"/>
      <c r="E17" s="12"/>
      <c r="F17" s="12"/>
      <c r="G17" s="12"/>
      <c r="H17" s="12"/>
      <c r="I17" s="99"/>
      <c r="J17" s="99"/>
      <c r="K17" s="99"/>
      <c r="L17" s="99"/>
      <c r="M17" s="99"/>
      <c r="N17" s="100"/>
      <c r="O17" s="21"/>
      <c r="P17" s="14">
        <v>1</v>
      </c>
      <c r="Q17" s="14"/>
      <c r="R17" s="22"/>
      <c r="S17" s="21">
        <v>1</v>
      </c>
      <c r="T17" s="134" t="s">
        <v>89</v>
      </c>
      <c r="U17" s="39"/>
      <c r="V17" s="38"/>
      <c r="W17" s="65"/>
      <c r="X17" s="39"/>
      <c r="Y17" s="38"/>
      <c r="Z17" s="65"/>
      <c r="AA17" s="39"/>
      <c r="AB17" s="38"/>
      <c r="AC17" s="65"/>
      <c r="AD17" s="139" t="s">
        <v>43</v>
      </c>
      <c r="AE17" s="150" t="s">
        <v>109</v>
      </c>
    </row>
    <row r="18" spans="1:34" s="6" customFormat="1" ht="13" x14ac:dyDescent="0.25">
      <c r="A18" s="219" t="s">
        <v>189</v>
      </c>
      <c r="B18" s="18" t="s">
        <v>190</v>
      </c>
      <c r="C18" s="20"/>
      <c r="D18" s="12" t="s">
        <v>32</v>
      </c>
      <c r="E18" s="12"/>
      <c r="F18" s="12"/>
      <c r="G18" s="12"/>
      <c r="H18" s="12"/>
      <c r="I18" s="99"/>
      <c r="J18" s="99"/>
      <c r="K18" s="99"/>
      <c r="L18" s="99"/>
      <c r="M18" s="99"/>
      <c r="N18" s="100"/>
      <c r="O18" s="21">
        <v>1</v>
      </c>
      <c r="P18" s="14"/>
      <c r="Q18" s="14"/>
      <c r="R18" s="22"/>
      <c r="S18" s="21">
        <v>1</v>
      </c>
      <c r="T18" s="134" t="s">
        <v>91</v>
      </c>
      <c r="U18" s="35" t="s">
        <v>33</v>
      </c>
      <c r="V18" s="136" t="str">
        <f>A16</f>
        <v>asvanyeag17ea</v>
      </c>
      <c r="W18" s="135" t="str">
        <f>B16</f>
        <v>Ásványtan ea.</v>
      </c>
      <c r="X18" s="39"/>
      <c r="Y18" s="38"/>
      <c r="Z18" s="65"/>
      <c r="AA18" s="39"/>
      <c r="AB18" s="38"/>
      <c r="AC18" s="65"/>
      <c r="AD18" s="139" t="s">
        <v>92</v>
      </c>
      <c r="AE18" s="150" t="s">
        <v>110</v>
      </c>
    </row>
    <row r="19" spans="1:34" s="6" customFormat="1" ht="13" x14ac:dyDescent="0.25">
      <c r="A19" s="220" t="s">
        <v>76</v>
      </c>
      <c r="B19" s="131" t="s">
        <v>65</v>
      </c>
      <c r="C19" s="20"/>
      <c r="D19" s="12" t="s">
        <v>32</v>
      </c>
      <c r="E19" s="12"/>
      <c r="F19" s="12"/>
      <c r="G19" s="12"/>
      <c r="H19" s="12"/>
      <c r="I19" s="99"/>
      <c r="J19" s="99"/>
      <c r="K19" s="99"/>
      <c r="L19" s="99"/>
      <c r="M19" s="99"/>
      <c r="N19" s="100"/>
      <c r="O19" s="21"/>
      <c r="P19" s="14"/>
      <c r="Q19" s="14">
        <v>1</v>
      </c>
      <c r="R19" s="22"/>
      <c r="S19" s="21">
        <v>1</v>
      </c>
      <c r="T19" s="134" t="s">
        <v>89</v>
      </c>
      <c r="U19" s="39"/>
      <c r="V19" s="38"/>
      <c r="W19" s="65"/>
      <c r="X19" s="39"/>
      <c r="Y19" s="38"/>
      <c r="Z19" s="65"/>
      <c r="AA19" s="39"/>
      <c r="AB19" s="38"/>
      <c r="AC19" s="65"/>
      <c r="AD19" s="139" t="s">
        <v>93</v>
      </c>
      <c r="AE19" s="150" t="s">
        <v>110</v>
      </c>
    </row>
    <row r="20" spans="1:34" s="6" customFormat="1" ht="13" x14ac:dyDescent="0.25">
      <c r="A20" s="221" t="s">
        <v>82</v>
      </c>
      <c r="B20" s="131" t="s">
        <v>66</v>
      </c>
      <c r="C20" s="20"/>
      <c r="D20" s="12" t="s">
        <v>32</v>
      </c>
      <c r="E20" s="12"/>
      <c r="F20" s="12"/>
      <c r="G20" s="12"/>
      <c r="H20" s="12"/>
      <c r="I20" s="99"/>
      <c r="J20" s="99"/>
      <c r="K20" s="99"/>
      <c r="L20" s="99"/>
      <c r="M20" s="99"/>
      <c r="N20" s="100"/>
      <c r="O20" s="21">
        <v>1</v>
      </c>
      <c r="P20" s="14"/>
      <c r="Q20" s="14"/>
      <c r="R20" s="22"/>
      <c r="S20" s="21">
        <v>1</v>
      </c>
      <c r="T20" s="134" t="s">
        <v>91</v>
      </c>
      <c r="U20" s="36" t="s">
        <v>45</v>
      </c>
      <c r="V20" s="137" t="str">
        <f>A21</f>
        <v>lh5t2004</v>
      </c>
      <c r="W20" s="138" t="str">
        <f>B21</f>
        <v>Földtan-földtörténet</v>
      </c>
      <c r="X20" s="39"/>
      <c r="Y20" s="38"/>
      <c r="Z20" s="65"/>
      <c r="AA20" s="39"/>
      <c r="AB20" s="38"/>
      <c r="AC20" s="65"/>
      <c r="AD20" s="139" t="s">
        <v>94</v>
      </c>
      <c r="AE20" s="150" t="s">
        <v>111</v>
      </c>
    </row>
    <row r="21" spans="1:34" s="6" customFormat="1" ht="13" x14ac:dyDescent="0.25">
      <c r="A21" s="221" t="s">
        <v>83</v>
      </c>
      <c r="B21" s="131" t="s">
        <v>66</v>
      </c>
      <c r="C21" s="20"/>
      <c r="D21" s="12" t="s">
        <v>32</v>
      </c>
      <c r="E21" s="12"/>
      <c r="F21" s="12"/>
      <c r="G21" s="12"/>
      <c r="H21" s="12"/>
      <c r="I21" s="99"/>
      <c r="J21" s="99"/>
      <c r="K21" s="99"/>
      <c r="L21" s="99"/>
      <c r="M21" s="99"/>
      <c r="N21" s="100"/>
      <c r="O21" s="21"/>
      <c r="P21" s="14">
        <v>1</v>
      </c>
      <c r="Q21" s="14"/>
      <c r="R21" s="22"/>
      <c r="S21" s="21">
        <v>1</v>
      </c>
      <c r="T21" s="134" t="s">
        <v>89</v>
      </c>
      <c r="U21" s="39"/>
      <c r="V21" s="38"/>
      <c r="W21" s="65"/>
      <c r="X21" s="39"/>
      <c r="Y21" s="38"/>
      <c r="Z21" s="65"/>
      <c r="AA21" s="39"/>
      <c r="AB21" s="38"/>
      <c r="AC21" s="65"/>
      <c r="AD21" s="139" t="s">
        <v>95</v>
      </c>
      <c r="AE21" s="150" t="s">
        <v>111</v>
      </c>
    </row>
    <row r="22" spans="1:34" s="6" customFormat="1" ht="13" x14ac:dyDescent="0.25">
      <c r="A22" s="213" t="s">
        <v>77</v>
      </c>
      <c r="B22" s="131" t="s">
        <v>67</v>
      </c>
      <c r="C22" s="20" t="s">
        <v>32</v>
      </c>
      <c r="D22" s="12"/>
      <c r="E22" s="12"/>
      <c r="F22" s="12"/>
      <c r="G22" s="12"/>
      <c r="H22" s="12"/>
      <c r="I22" s="99"/>
      <c r="J22" s="99"/>
      <c r="K22" s="99"/>
      <c r="L22" s="99"/>
      <c r="M22" s="99"/>
      <c r="N22" s="100"/>
      <c r="O22" s="21">
        <v>2</v>
      </c>
      <c r="P22" s="14"/>
      <c r="Q22" s="14"/>
      <c r="R22" s="22"/>
      <c r="S22" s="21">
        <v>2</v>
      </c>
      <c r="T22" s="134" t="s">
        <v>91</v>
      </c>
      <c r="U22" s="39"/>
      <c r="V22" s="38"/>
      <c r="W22" s="65"/>
      <c r="X22" s="39"/>
      <c r="Y22" s="38"/>
      <c r="Z22" s="65"/>
      <c r="AA22" s="39"/>
      <c r="AB22" s="38"/>
      <c r="AC22" s="65"/>
      <c r="AD22" s="139" t="s">
        <v>96</v>
      </c>
      <c r="AE22" s="150" t="s">
        <v>112</v>
      </c>
    </row>
    <row r="23" spans="1:34" s="6" customFormat="1" ht="13" x14ac:dyDescent="0.25">
      <c r="A23" s="209" t="s">
        <v>78</v>
      </c>
      <c r="B23" s="132" t="s">
        <v>68</v>
      </c>
      <c r="C23" s="20"/>
      <c r="D23" s="12" t="s">
        <v>32</v>
      </c>
      <c r="E23" s="12"/>
      <c r="F23" s="12"/>
      <c r="G23" s="12"/>
      <c r="H23" s="12"/>
      <c r="I23" s="99"/>
      <c r="J23" s="99"/>
      <c r="K23" s="99"/>
      <c r="L23" s="99"/>
      <c r="M23" s="99"/>
      <c r="N23" s="100"/>
      <c r="O23" s="21">
        <v>2</v>
      </c>
      <c r="P23" s="14"/>
      <c r="Q23" s="14"/>
      <c r="R23" s="22"/>
      <c r="S23" s="21">
        <v>2</v>
      </c>
      <c r="T23" s="134" t="s">
        <v>88</v>
      </c>
      <c r="U23" s="39"/>
      <c r="V23" s="38"/>
      <c r="W23" s="65"/>
      <c r="X23" s="39"/>
      <c r="Y23" s="38"/>
      <c r="Z23" s="65"/>
      <c r="AA23" s="39"/>
      <c r="AB23" s="38"/>
      <c r="AC23" s="65"/>
      <c r="AD23" s="140" t="s">
        <v>97</v>
      </c>
      <c r="AE23" s="150" t="s">
        <v>113</v>
      </c>
    </row>
    <row r="24" spans="1:34" s="6" customFormat="1" ht="13" x14ac:dyDescent="0.25">
      <c r="A24" s="97" t="s">
        <v>329</v>
      </c>
      <c r="B24" s="175" t="s">
        <v>323</v>
      </c>
      <c r="C24" s="20"/>
      <c r="D24" s="12" t="s">
        <v>32</v>
      </c>
      <c r="E24" s="12"/>
      <c r="F24" s="12"/>
      <c r="G24" s="12"/>
      <c r="H24" s="12"/>
      <c r="I24" s="99"/>
      <c r="J24" s="99"/>
      <c r="K24" s="99"/>
      <c r="L24" s="99"/>
      <c r="M24" s="99"/>
      <c r="N24" s="100"/>
      <c r="O24" s="21"/>
      <c r="P24" s="14">
        <v>1</v>
      </c>
      <c r="Q24" s="14"/>
      <c r="R24" s="22"/>
      <c r="S24" s="21">
        <v>1</v>
      </c>
      <c r="T24" s="134" t="s">
        <v>90</v>
      </c>
      <c r="U24" s="36" t="s">
        <v>45</v>
      </c>
      <c r="V24" s="137" t="str">
        <f>A15</f>
        <v>terkepismt18go</v>
      </c>
      <c r="W24" s="138" t="str">
        <f>B15</f>
        <v>Térképészeti ismeretek tanárszakosoknak</v>
      </c>
      <c r="X24" s="39"/>
      <c r="Y24" s="38"/>
      <c r="Z24" s="65"/>
      <c r="AA24" s="39"/>
      <c r="AB24" s="38"/>
      <c r="AC24" s="65"/>
      <c r="AD24" s="98" t="s">
        <v>322</v>
      </c>
      <c r="AE24" s="150" t="s">
        <v>114</v>
      </c>
    </row>
    <row r="25" spans="1:34" s="6" customFormat="1" ht="13" x14ac:dyDescent="0.25">
      <c r="A25" s="221" t="s">
        <v>84</v>
      </c>
      <c r="B25" s="132" t="s">
        <v>69</v>
      </c>
      <c r="C25" s="20" t="s">
        <v>32</v>
      </c>
      <c r="D25" s="12"/>
      <c r="E25" s="12"/>
      <c r="F25" s="12"/>
      <c r="G25" s="12"/>
      <c r="H25" s="12"/>
      <c r="I25" s="99"/>
      <c r="J25" s="99"/>
      <c r="K25" s="99"/>
      <c r="L25" s="99"/>
      <c r="M25" s="99"/>
      <c r="N25" s="100"/>
      <c r="O25" s="21">
        <v>1</v>
      </c>
      <c r="P25" s="14"/>
      <c r="Q25" s="14"/>
      <c r="R25" s="22"/>
      <c r="S25" s="21">
        <v>1</v>
      </c>
      <c r="T25" s="134" t="s">
        <v>91</v>
      </c>
      <c r="U25" s="39"/>
      <c r="V25" s="38"/>
      <c r="W25" s="65"/>
      <c r="X25" s="39"/>
      <c r="Y25" s="38"/>
      <c r="Z25" s="65"/>
      <c r="AA25" s="39"/>
      <c r="AB25" s="38"/>
      <c r="AC25" s="65"/>
      <c r="AD25" s="98" t="s">
        <v>98</v>
      </c>
      <c r="AE25" s="150" t="s">
        <v>115</v>
      </c>
    </row>
    <row r="26" spans="1:34" s="6" customFormat="1" ht="13" x14ac:dyDescent="0.25">
      <c r="A26" s="213" t="s">
        <v>79</v>
      </c>
      <c r="B26" s="132" t="s">
        <v>70</v>
      </c>
      <c r="C26" s="20"/>
      <c r="D26" s="12" t="s">
        <v>32</v>
      </c>
      <c r="E26" s="12"/>
      <c r="F26" s="12"/>
      <c r="G26" s="12"/>
      <c r="H26" s="12"/>
      <c r="I26" s="99"/>
      <c r="J26" s="99"/>
      <c r="K26" s="99"/>
      <c r="L26" s="99"/>
      <c r="M26" s="99"/>
      <c r="N26" s="100"/>
      <c r="O26" s="21">
        <v>1</v>
      </c>
      <c r="P26" s="14"/>
      <c r="Q26" s="14"/>
      <c r="R26" s="22"/>
      <c r="S26" s="21">
        <v>1</v>
      </c>
      <c r="T26" s="134" t="s">
        <v>91</v>
      </c>
      <c r="U26" s="35" t="s">
        <v>33</v>
      </c>
      <c r="V26" s="198" t="str">
        <f>A22</f>
        <v>meteog17ea</v>
      </c>
      <c r="W26" s="199" t="str">
        <f>B22</f>
        <v>Meteorológia</v>
      </c>
      <c r="X26" s="39"/>
      <c r="Y26" s="38"/>
      <c r="Z26" s="65"/>
      <c r="AA26" s="39"/>
      <c r="AB26" s="38"/>
      <c r="AC26" s="65"/>
      <c r="AD26" s="140" t="s">
        <v>96</v>
      </c>
      <c r="AE26" s="150" t="s">
        <v>116</v>
      </c>
    </row>
    <row r="27" spans="1:34" s="6" customFormat="1" ht="13" x14ac:dyDescent="0.25">
      <c r="A27" s="221" t="s">
        <v>85</v>
      </c>
      <c r="B27" s="132" t="s">
        <v>70</v>
      </c>
      <c r="C27" s="20"/>
      <c r="D27" s="12" t="s">
        <v>32</v>
      </c>
      <c r="E27" s="12"/>
      <c r="F27" s="12"/>
      <c r="G27" s="12"/>
      <c r="H27" s="12"/>
      <c r="I27" s="99"/>
      <c r="J27" s="99"/>
      <c r="K27" s="99"/>
      <c r="L27" s="99"/>
      <c r="M27" s="99"/>
      <c r="N27" s="100"/>
      <c r="O27" s="21"/>
      <c r="P27" s="14">
        <v>1</v>
      </c>
      <c r="Q27" s="14"/>
      <c r="R27" s="22"/>
      <c r="S27" s="21">
        <v>1</v>
      </c>
      <c r="T27" s="134" t="s">
        <v>89</v>
      </c>
      <c r="U27" s="39"/>
      <c r="V27" s="38"/>
      <c r="W27" s="65"/>
      <c r="X27" s="39"/>
      <c r="Y27" s="38"/>
      <c r="Z27" s="65"/>
      <c r="AA27" s="39"/>
      <c r="AB27" s="38"/>
      <c r="AC27" s="65"/>
      <c r="AD27" s="98" t="s">
        <v>96</v>
      </c>
      <c r="AE27" s="150" t="s">
        <v>116</v>
      </c>
    </row>
    <row r="28" spans="1:34" s="6" customFormat="1" ht="13" x14ac:dyDescent="0.25">
      <c r="A28" s="97" t="s">
        <v>330</v>
      </c>
      <c r="B28" s="132" t="s">
        <v>71</v>
      </c>
      <c r="C28" s="20"/>
      <c r="D28" s="12"/>
      <c r="E28" s="12" t="s">
        <v>32</v>
      </c>
      <c r="F28" s="12"/>
      <c r="G28" s="12"/>
      <c r="H28" s="12"/>
      <c r="I28" s="99"/>
      <c r="J28" s="99"/>
      <c r="K28" s="99"/>
      <c r="L28" s="99"/>
      <c r="M28" s="99"/>
      <c r="N28" s="100"/>
      <c r="O28" s="21">
        <v>2</v>
      </c>
      <c r="P28" s="14"/>
      <c r="Q28" s="14"/>
      <c r="R28" s="22"/>
      <c r="S28" s="21">
        <v>2</v>
      </c>
      <c r="T28" s="134" t="s">
        <v>91</v>
      </c>
      <c r="U28" s="39"/>
      <c r="V28" s="38"/>
      <c r="W28" s="65"/>
      <c r="X28" s="39"/>
      <c r="Y28" s="38"/>
      <c r="Z28" s="65"/>
      <c r="AA28" s="39"/>
      <c r="AB28" s="38"/>
      <c r="AC28" s="65"/>
      <c r="AD28" s="140" t="s">
        <v>99</v>
      </c>
      <c r="AE28" s="150" t="s">
        <v>118</v>
      </c>
    </row>
    <row r="29" spans="1:34" s="6" customFormat="1" ht="13" x14ac:dyDescent="0.25">
      <c r="A29" s="209" t="s">
        <v>80</v>
      </c>
      <c r="B29" s="132" t="s">
        <v>72</v>
      </c>
      <c r="C29" s="20"/>
      <c r="D29" s="12"/>
      <c r="E29" s="12"/>
      <c r="F29" s="12" t="s">
        <v>32</v>
      </c>
      <c r="G29" s="12"/>
      <c r="H29" s="12"/>
      <c r="I29" s="99"/>
      <c r="J29" s="99"/>
      <c r="K29" s="99"/>
      <c r="L29" s="99"/>
      <c r="M29" s="99"/>
      <c r="N29" s="100"/>
      <c r="O29" s="21">
        <v>2</v>
      </c>
      <c r="P29" s="14"/>
      <c r="Q29" s="14"/>
      <c r="R29" s="22"/>
      <c r="S29" s="21">
        <v>3</v>
      </c>
      <c r="T29" s="134" t="s">
        <v>91</v>
      </c>
      <c r="U29" s="36"/>
      <c r="V29" s="37"/>
      <c r="W29" s="66"/>
      <c r="X29" s="39"/>
      <c r="Y29" s="38"/>
      <c r="Z29" s="65"/>
      <c r="AA29" s="39"/>
      <c r="AB29" s="38"/>
      <c r="AC29" s="65"/>
      <c r="AD29" s="98" t="s">
        <v>100</v>
      </c>
      <c r="AE29" s="150" t="s">
        <v>117</v>
      </c>
      <c r="AH29" s="174"/>
    </row>
    <row r="30" spans="1:34" s="6" customFormat="1" ht="13" x14ac:dyDescent="0.25">
      <c r="A30" s="209" t="s">
        <v>81</v>
      </c>
      <c r="B30" s="131" t="s">
        <v>73</v>
      </c>
      <c r="C30" s="20"/>
      <c r="D30" s="12"/>
      <c r="E30" s="12"/>
      <c r="F30" s="12"/>
      <c r="G30" s="12"/>
      <c r="H30" s="12" t="s">
        <v>32</v>
      </c>
      <c r="I30" s="99"/>
      <c r="J30" s="99"/>
      <c r="K30" s="99"/>
      <c r="L30" s="99"/>
      <c r="M30" s="99"/>
      <c r="N30" s="100"/>
      <c r="O30" s="21">
        <v>2</v>
      </c>
      <c r="P30" s="14"/>
      <c r="Q30" s="14"/>
      <c r="R30" s="22"/>
      <c r="S30" s="21">
        <v>3</v>
      </c>
      <c r="T30" s="134" t="s">
        <v>91</v>
      </c>
      <c r="U30" s="39"/>
      <c r="V30" s="38"/>
      <c r="W30" s="65"/>
      <c r="X30" s="39"/>
      <c r="Y30" s="38"/>
      <c r="Z30" s="65"/>
      <c r="AA30" s="39"/>
      <c r="AB30" s="38"/>
      <c r="AC30" s="65"/>
      <c r="AD30" s="139" t="s">
        <v>101</v>
      </c>
      <c r="AE30" s="150" t="s">
        <v>119</v>
      </c>
    </row>
    <row r="31" spans="1:34" s="6" customFormat="1" ht="13" x14ac:dyDescent="0.25">
      <c r="A31" s="221" t="s">
        <v>86</v>
      </c>
      <c r="B31" s="131" t="s">
        <v>74</v>
      </c>
      <c r="C31" s="20"/>
      <c r="D31" s="14"/>
      <c r="E31" s="12"/>
      <c r="F31" s="12" t="s">
        <v>32</v>
      </c>
      <c r="G31" s="12"/>
      <c r="H31" s="12"/>
      <c r="I31" s="99"/>
      <c r="J31" s="99"/>
      <c r="K31" s="99"/>
      <c r="L31" s="99"/>
      <c r="M31" s="99"/>
      <c r="N31" s="100"/>
      <c r="O31" s="21">
        <v>1</v>
      </c>
      <c r="P31" s="14"/>
      <c r="Q31" s="14"/>
      <c r="R31" s="22"/>
      <c r="S31" s="21">
        <v>1</v>
      </c>
      <c r="T31" s="134" t="s">
        <v>91</v>
      </c>
      <c r="U31" s="36" t="s">
        <v>45</v>
      </c>
      <c r="V31" s="137" t="str">
        <f>A32</f>
        <v>lh5t2011</v>
      </c>
      <c r="W31" s="138" t="str">
        <f>B32</f>
        <v>Geoinformatikai alapismeretek</v>
      </c>
      <c r="X31" s="35"/>
      <c r="Y31" s="40"/>
      <c r="Z31" s="63"/>
      <c r="AA31" s="39"/>
      <c r="AB31" s="38"/>
      <c r="AC31" s="65"/>
      <c r="AD31" s="139" t="s">
        <v>100</v>
      </c>
      <c r="AE31" s="150" t="s">
        <v>105</v>
      </c>
    </row>
    <row r="32" spans="1:34" s="6" customFormat="1" ht="13.5" thickBot="1" x14ac:dyDescent="0.3">
      <c r="A32" s="222" t="s">
        <v>87</v>
      </c>
      <c r="B32" s="133" t="s">
        <v>74</v>
      </c>
      <c r="C32" s="20"/>
      <c r="D32" s="12"/>
      <c r="E32" s="12"/>
      <c r="F32" s="12" t="s">
        <v>32</v>
      </c>
      <c r="G32" s="12"/>
      <c r="H32" s="12"/>
      <c r="I32" s="99"/>
      <c r="J32" s="99"/>
      <c r="K32" s="99"/>
      <c r="L32" s="99"/>
      <c r="M32" s="99"/>
      <c r="N32" s="100"/>
      <c r="O32" s="21"/>
      <c r="P32" s="14">
        <v>1</v>
      </c>
      <c r="Q32" s="14"/>
      <c r="R32" s="22"/>
      <c r="S32" s="21">
        <v>1</v>
      </c>
      <c r="T32" s="134" t="s">
        <v>89</v>
      </c>
      <c r="U32" s="42"/>
      <c r="V32" s="41"/>
      <c r="W32" s="82"/>
      <c r="X32" s="42"/>
      <c r="Y32" s="41"/>
      <c r="Z32" s="82"/>
      <c r="AA32" s="39"/>
      <c r="AB32" s="38"/>
      <c r="AC32" s="65"/>
      <c r="AD32" s="141" t="s">
        <v>100</v>
      </c>
      <c r="AE32" s="151" t="s">
        <v>105</v>
      </c>
    </row>
    <row r="33" spans="1:31" s="6" customFormat="1" ht="13" x14ac:dyDescent="0.25">
      <c r="A33" s="243" t="s">
        <v>35</v>
      </c>
      <c r="B33" s="244"/>
      <c r="C33" s="27">
        <f t="shared" ref="C33:N33" si="3">SUMIF(C13:C32,"=x",$O13:$O32)+SUMIF(C13:C32,"=x",$P13:$P32)+SUMIF(C13:C32,"=x",$Q13:$Q32)</f>
        <v>10</v>
      </c>
      <c r="D33" s="28">
        <f t="shared" si="3"/>
        <v>9</v>
      </c>
      <c r="E33" s="28">
        <f t="shared" si="3"/>
        <v>2</v>
      </c>
      <c r="F33" s="28">
        <f t="shared" si="3"/>
        <v>4</v>
      </c>
      <c r="G33" s="28">
        <f t="shared" si="3"/>
        <v>0</v>
      </c>
      <c r="H33" s="28">
        <f t="shared" si="3"/>
        <v>2</v>
      </c>
      <c r="I33" s="101">
        <f t="shared" si="3"/>
        <v>0</v>
      </c>
      <c r="J33" s="101">
        <f t="shared" si="3"/>
        <v>0</v>
      </c>
      <c r="K33" s="101">
        <f t="shared" si="3"/>
        <v>0</v>
      </c>
      <c r="L33" s="101">
        <f t="shared" si="3"/>
        <v>0</v>
      </c>
      <c r="M33" s="101">
        <f t="shared" si="3"/>
        <v>0</v>
      </c>
      <c r="N33" s="102">
        <f t="shared" si="3"/>
        <v>0</v>
      </c>
      <c r="O33" s="253">
        <f>SUM(C33:N33)</f>
        <v>27</v>
      </c>
      <c r="P33" s="254"/>
      <c r="Q33" s="254"/>
      <c r="R33" s="254"/>
      <c r="S33" s="254"/>
      <c r="T33" s="255"/>
      <c r="U33" s="124"/>
      <c r="V33" s="125"/>
      <c r="W33" s="125"/>
      <c r="X33" s="125"/>
      <c r="Y33" s="125"/>
      <c r="Z33" s="125"/>
      <c r="AA33" s="125"/>
      <c r="AB33" s="125"/>
      <c r="AC33" s="125"/>
      <c r="AD33" s="149"/>
      <c r="AE33" s="126"/>
    </row>
    <row r="34" spans="1:31" s="6" customFormat="1" ht="13" x14ac:dyDescent="0.25">
      <c r="A34" s="256" t="s">
        <v>36</v>
      </c>
      <c r="B34" s="257"/>
      <c r="C34" s="30">
        <f t="shared" ref="C34:N34" si="4">SUMIF(C13:C32,"=x",$S13:$S32)</f>
        <v>10</v>
      </c>
      <c r="D34" s="31">
        <f t="shared" si="4"/>
        <v>9</v>
      </c>
      <c r="E34" s="31">
        <f t="shared" si="4"/>
        <v>2</v>
      </c>
      <c r="F34" s="31">
        <f t="shared" si="4"/>
        <v>5</v>
      </c>
      <c r="G34" s="31">
        <f t="shared" si="4"/>
        <v>0</v>
      </c>
      <c r="H34" s="31">
        <f t="shared" si="4"/>
        <v>3</v>
      </c>
      <c r="I34" s="103">
        <f t="shared" si="4"/>
        <v>0</v>
      </c>
      <c r="J34" s="103">
        <f t="shared" si="4"/>
        <v>0</v>
      </c>
      <c r="K34" s="103">
        <f t="shared" si="4"/>
        <v>0</v>
      </c>
      <c r="L34" s="103">
        <f t="shared" si="4"/>
        <v>0</v>
      </c>
      <c r="M34" s="103">
        <f t="shared" si="4"/>
        <v>0</v>
      </c>
      <c r="N34" s="104">
        <f t="shared" si="4"/>
        <v>0</v>
      </c>
      <c r="O34" s="245">
        <f>SUM(C34:N34)</f>
        <v>29</v>
      </c>
      <c r="P34" s="246"/>
      <c r="Q34" s="246"/>
      <c r="R34" s="246"/>
      <c r="S34" s="246"/>
      <c r="T34" s="247"/>
      <c r="U34" s="124"/>
      <c r="V34" s="125"/>
      <c r="W34" s="125"/>
      <c r="X34" s="125"/>
      <c r="Y34" s="125"/>
      <c r="Z34" s="125"/>
      <c r="AA34" s="125"/>
      <c r="AB34" s="125"/>
      <c r="AC34" s="125"/>
      <c r="AD34" s="125"/>
      <c r="AE34" s="126"/>
    </row>
    <row r="35" spans="1:31" s="6" customFormat="1" ht="13" x14ac:dyDescent="0.25">
      <c r="A35" s="248" t="s">
        <v>37</v>
      </c>
      <c r="B35" s="249"/>
      <c r="C35" s="24">
        <f>SUMPRODUCT(--(C13:C32="x"),--($T13:$T32="K(5)"))</f>
        <v>3</v>
      </c>
      <c r="D35" s="24">
        <f t="shared" ref="D35:H35" si="5">SUMPRODUCT(--(D13:D32="x"),--($T13:$T32="K(5)"))</f>
        <v>3</v>
      </c>
      <c r="E35" s="24">
        <f t="shared" si="5"/>
        <v>1</v>
      </c>
      <c r="F35" s="24">
        <f t="shared" si="5"/>
        <v>2</v>
      </c>
      <c r="G35" s="24">
        <f t="shared" si="5"/>
        <v>0</v>
      </c>
      <c r="H35" s="24">
        <f t="shared" si="5"/>
        <v>1</v>
      </c>
      <c r="I35" s="105">
        <f t="shared" ref="I35:N35" si="6">SUMPRODUCT(--(I13:I32="x"),--($T13:$T32="K"))</f>
        <v>0</v>
      </c>
      <c r="J35" s="105">
        <f t="shared" si="6"/>
        <v>0</v>
      </c>
      <c r="K35" s="105">
        <f t="shared" si="6"/>
        <v>0</v>
      </c>
      <c r="L35" s="105">
        <f t="shared" si="6"/>
        <v>0</v>
      </c>
      <c r="M35" s="105">
        <f t="shared" si="6"/>
        <v>0</v>
      </c>
      <c r="N35" s="106">
        <f t="shared" si="6"/>
        <v>0</v>
      </c>
      <c r="O35" s="250">
        <f>SUM(C35:N35)</f>
        <v>10</v>
      </c>
      <c r="P35" s="251"/>
      <c r="Q35" s="251"/>
      <c r="R35" s="251"/>
      <c r="S35" s="251"/>
      <c r="T35" s="252"/>
      <c r="U35" s="124"/>
      <c r="V35" s="125"/>
      <c r="W35" s="125"/>
      <c r="X35" s="125"/>
      <c r="Y35" s="125"/>
      <c r="Z35" s="125"/>
      <c r="AA35" s="125"/>
      <c r="AB35" s="125"/>
      <c r="AC35" s="125"/>
      <c r="AD35" s="125"/>
      <c r="AE35" s="126"/>
    </row>
    <row r="36" spans="1:31" s="6" customFormat="1" ht="13" x14ac:dyDescent="0.25">
      <c r="A36" s="233" t="s">
        <v>172</v>
      </c>
      <c r="B36" s="234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9"/>
    </row>
    <row r="37" spans="1:31" s="6" customFormat="1" ht="13" x14ac:dyDescent="0.25">
      <c r="A37" s="209" t="s">
        <v>132</v>
      </c>
      <c r="B37" s="131" t="s">
        <v>121</v>
      </c>
      <c r="C37" s="20" t="s">
        <v>32</v>
      </c>
      <c r="D37" s="12"/>
      <c r="E37" s="12"/>
      <c r="F37" s="12"/>
      <c r="G37" s="12"/>
      <c r="H37" s="12"/>
      <c r="I37" s="99"/>
      <c r="J37" s="99"/>
      <c r="K37" s="99"/>
      <c r="L37" s="99"/>
      <c r="M37" s="99"/>
      <c r="N37" s="100"/>
      <c r="O37" s="21">
        <v>2</v>
      </c>
      <c r="P37" s="14"/>
      <c r="Q37" s="14"/>
      <c r="R37" s="22"/>
      <c r="S37" s="134">
        <v>3</v>
      </c>
      <c r="T37" s="134" t="s">
        <v>91</v>
      </c>
      <c r="U37" s="83"/>
      <c r="V37" s="43"/>
      <c r="W37" s="75"/>
      <c r="X37" s="67"/>
      <c r="Y37" s="44"/>
      <c r="Z37" s="68"/>
      <c r="AA37" s="67"/>
      <c r="AB37" s="44"/>
      <c r="AC37" s="68"/>
      <c r="AD37" s="158" t="s">
        <v>146</v>
      </c>
      <c r="AE37" s="150" t="s">
        <v>153</v>
      </c>
    </row>
    <row r="38" spans="1:31" s="6" customFormat="1" ht="13" x14ac:dyDescent="0.25">
      <c r="A38" s="209" t="s">
        <v>133</v>
      </c>
      <c r="B38" s="131" t="s">
        <v>122</v>
      </c>
      <c r="C38" s="51"/>
      <c r="D38" s="52" t="s">
        <v>32</v>
      </c>
      <c r="E38" s="52"/>
      <c r="F38" s="52"/>
      <c r="G38" s="52"/>
      <c r="H38" s="52"/>
      <c r="I38" s="117"/>
      <c r="J38" s="117"/>
      <c r="K38" s="117"/>
      <c r="L38" s="117"/>
      <c r="M38" s="117"/>
      <c r="N38" s="118"/>
      <c r="O38" s="53">
        <v>2</v>
      </c>
      <c r="P38" s="33"/>
      <c r="Q38" s="33"/>
      <c r="R38" s="54"/>
      <c r="S38" s="134">
        <v>2</v>
      </c>
      <c r="T38" s="134" t="s">
        <v>91</v>
      </c>
      <c r="U38" s="84"/>
      <c r="V38" s="45"/>
      <c r="W38" s="85"/>
      <c r="X38" s="84"/>
      <c r="Y38" s="45"/>
      <c r="Z38" s="85"/>
      <c r="AA38" s="84"/>
      <c r="AB38" s="45"/>
      <c r="AC38" s="85"/>
      <c r="AD38" s="159" t="s">
        <v>147</v>
      </c>
      <c r="AE38" s="150" t="s">
        <v>154</v>
      </c>
    </row>
    <row r="39" spans="1:31" s="6" customFormat="1" ht="13" x14ac:dyDescent="0.25">
      <c r="A39" s="209" t="s">
        <v>134</v>
      </c>
      <c r="B39" s="131" t="s">
        <v>123</v>
      </c>
      <c r="C39" s="20"/>
      <c r="D39" s="12" t="s">
        <v>32</v>
      </c>
      <c r="E39" s="12"/>
      <c r="F39" s="12"/>
      <c r="G39" s="12"/>
      <c r="H39" s="12"/>
      <c r="I39" s="99"/>
      <c r="J39" s="99"/>
      <c r="K39" s="99"/>
      <c r="L39" s="99"/>
      <c r="M39" s="99"/>
      <c r="N39" s="100"/>
      <c r="O39" s="21">
        <v>2</v>
      </c>
      <c r="P39" s="14"/>
      <c r="Q39" s="14"/>
      <c r="R39" s="22"/>
      <c r="S39" s="134">
        <v>3</v>
      </c>
      <c r="T39" s="134" t="s">
        <v>91</v>
      </c>
      <c r="U39" s="70"/>
      <c r="V39" s="46"/>
      <c r="W39" s="71"/>
      <c r="X39" s="84"/>
      <c r="Y39" s="45"/>
      <c r="Z39" s="85"/>
      <c r="AA39" s="84"/>
      <c r="AB39" s="45"/>
      <c r="AC39" s="85"/>
      <c r="AD39" s="159" t="s">
        <v>148</v>
      </c>
      <c r="AE39" s="150" t="s">
        <v>155</v>
      </c>
    </row>
    <row r="40" spans="1:31" s="6" customFormat="1" ht="13" x14ac:dyDescent="0.25">
      <c r="A40" s="195" t="s">
        <v>142</v>
      </c>
      <c r="B40" s="131" t="s">
        <v>124</v>
      </c>
      <c r="C40" s="20"/>
      <c r="D40" s="12"/>
      <c r="E40" s="12"/>
      <c r="F40" s="12"/>
      <c r="G40" s="12" t="s">
        <v>32</v>
      </c>
      <c r="H40" s="12"/>
      <c r="I40" s="99"/>
      <c r="J40" s="99"/>
      <c r="K40" s="99"/>
      <c r="L40" s="99"/>
      <c r="M40" s="99"/>
      <c r="N40" s="100"/>
      <c r="O40" s="21"/>
      <c r="P40" s="14">
        <v>1</v>
      </c>
      <c r="Q40" s="14"/>
      <c r="R40" s="22"/>
      <c r="S40" s="134">
        <v>2</v>
      </c>
      <c r="T40" s="134" t="s">
        <v>89</v>
      </c>
      <c r="U40" s="21"/>
      <c r="V40" s="14"/>
      <c r="W40" s="64"/>
      <c r="X40" s="21"/>
      <c r="Y40" s="14"/>
      <c r="Z40" s="64"/>
      <c r="AA40" s="21"/>
      <c r="AB40" s="14"/>
      <c r="AC40" s="64"/>
      <c r="AD40" s="159" t="s">
        <v>61</v>
      </c>
      <c r="AE40" s="150" t="s">
        <v>156</v>
      </c>
    </row>
    <row r="41" spans="1:31" s="6" customFormat="1" ht="13" x14ac:dyDescent="0.25">
      <c r="A41" s="209" t="s">
        <v>135</v>
      </c>
      <c r="B41" s="131" t="s">
        <v>125</v>
      </c>
      <c r="C41" s="20"/>
      <c r="D41" s="12"/>
      <c r="E41" s="12" t="s">
        <v>32</v>
      </c>
      <c r="F41" s="12"/>
      <c r="G41" s="12"/>
      <c r="H41" s="12"/>
      <c r="I41" s="99"/>
      <c r="J41" s="99"/>
      <c r="K41" s="99"/>
      <c r="L41" s="99"/>
      <c r="M41" s="99"/>
      <c r="N41" s="100"/>
      <c r="O41" s="21">
        <v>2</v>
      </c>
      <c r="P41" s="14"/>
      <c r="Q41" s="14"/>
      <c r="R41" s="22"/>
      <c r="S41" s="134">
        <v>2</v>
      </c>
      <c r="T41" s="134" t="s">
        <v>91</v>
      </c>
      <c r="U41" s="70"/>
      <c r="V41" s="46"/>
      <c r="W41" s="71"/>
      <c r="X41" s="21"/>
      <c r="Y41" s="14"/>
      <c r="Z41" s="64"/>
      <c r="AA41" s="21"/>
      <c r="AB41" s="14"/>
      <c r="AC41" s="64"/>
      <c r="AD41" s="159" t="s">
        <v>149</v>
      </c>
      <c r="AE41" s="150" t="s">
        <v>157</v>
      </c>
    </row>
    <row r="42" spans="1:31" s="6" customFormat="1" ht="13" x14ac:dyDescent="0.25">
      <c r="A42" s="97" t="s">
        <v>331</v>
      </c>
      <c r="B42" s="131" t="s">
        <v>126</v>
      </c>
      <c r="C42" s="55"/>
      <c r="D42" s="56"/>
      <c r="E42" s="56" t="s">
        <v>32</v>
      </c>
      <c r="F42" s="56"/>
      <c r="G42" s="56"/>
      <c r="H42" s="56"/>
      <c r="I42" s="119"/>
      <c r="J42" s="119"/>
      <c r="K42" s="119"/>
      <c r="L42" s="119"/>
      <c r="M42" s="119"/>
      <c r="N42" s="120"/>
      <c r="O42" s="57"/>
      <c r="P42" s="58">
        <v>1</v>
      </c>
      <c r="Q42" s="58"/>
      <c r="R42" s="59"/>
      <c r="S42" s="134">
        <v>1</v>
      </c>
      <c r="T42" s="134" t="s">
        <v>89</v>
      </c>
      <c r="U42" s="86"/>
      <c r="V42" s="87"/>
      <c r="W42" s="88"/>
      <c r="X42" s="57"/>
      <c r="Y42" s="58"/>
      <c r="Z42" s="89"/>
      <c r="AA42" s="21"/>
      <c r="AB42" s="14"/>
      <c r="AC42" s="64"/>
      <c r="AD42" s="159" t="s">
        <v>149</v>
      </c>
      <c r="AE42" s="150" t="s">
        <v>158</v>
      </c>
    </row>
    <row r="43" spans="1:31" s="6" customFormat="1" ht="13" x14ac:dyDescent="0.25">
      <c r="A43" s="209" t="s">
        <v>136</v>
      </c>
      <c r="B43" s="131" t="s">
        <v>127</v>
      </c>
      <c r="C43" s="20"/>
      <c r="D43" s="12"/>
      <c r="E43" s="12" t="s">
        <v>32</v>
      </c>
      <c r="F43" s="12"/>
      <c r="G43" s="12"/>
      <c r="H43" s="12"/>
      <c r="I43" s="99"/>
      <c r="J43" s="99"/>
      <c r="K43" s="99"/>
      <c r="L43" s="99"/>
      <c r="M43" s="99"/>
      <c r="N43" s="100"/>
      <c r="O43" s="21">
        <v>2</v>
      </c>
      <c r="P43" s="14"/>
      <c r="Q43" s="14"/>
      <c r="R43" s="22"/>
      <c r="S43" s="134">
        <v>3</v>
      </c>
      <c r="T43" s="134" t="s">
        <v>91</v>
      </c>
      <c r="U43" s="70"/>
      <c r="V43" s="46"/>
      <c r="W43" s="71"/>
      <c r="X43" s="21"/>
      <c r="Y43" s="14"/>
      <c r="Z43" s="64"/>
      <c r="AA43" s="21"/>
      <c r="AB43" s="14"/>
      <c r="AC43" s="64"/>
      <c r="AD43" s="159" t="s">
        <v>150</v>
      </c>
      <c r="AE43" s="150" t="s">
        <v>191</v>
      </c>
    </row>
    <row r="44" spans="1:31" s="6" customFormat="1" ht="13" x14ac:dyDescent="0.25">
      <c r="A44" s="209" t="s">
        <v>137</v>
      </c>
      <c r="B44" s="18" t="s">
        <v>192</v>
      </c>
      <c r="C44" s="20"/>
      <c r="D44" s="12"/>
      <c r="E44" s="12"/>
      <c r="F44" s="12" t="s">
        <v>32</v>
      </c>
      <c r="G44" s="12"/>
      <c r="H44" s="12"/>
      <c r="I44" s="99"/>
      <c r="J44" s="99"/>
      <c r="K44" s="99"/>
      <c r="L44" s="99"/>
      <c r="M44" s="99"/>
      <c r="N44" s="100"/>
      <c r="O44" s="21">
        <v>2</v>
      </c>
      <c r="P44" s="14"/>
      <c r="Q44" s="14"/>
      <c r="R44" s="22"/>
      <c r="S44" s="134">
        <v>2</v>
      </c>
      <c r="T44" s="134" t="s">
        <v>88</v>
      </c>
      <c r="U44" s="21"/>
      <c r="V44" s="14"/>
      <c r="W44" s="64"/>
      <c r="X44" s="72"/>
      <c r="Y44" s="47"/>
      <c r="Z44" s="73"/>
      <c r="AA44" s="72"/>
      <c r="AB44" s="47"/>
      <c r="AC44" s="73"/>
      <c r="AD44" s="159" t="s">
        <v>151</v>
      </c>
      <c r="AE44" s="150" t="s">
        <v>159</v>
      </c>
    </row>
    <row r="45" spans="1:31" s="6" customFormat="1" ht="13" x14ac:dyDescent="0.25">
      <c r="A45" s="97" t="s">
        <v>332</v>
      </c>
      <c r="B45" s="131" t="s">
        <v>128</v>
      </c>
      <c r="C45" s="20"/>
      <c r="D45" s="12"/>
      <c r="E45" s="14"/>
      <c r="F45" s="12" t="s">
        <v>32</v>
      </c>
      <c r="G45" s="12"/>
      <c r="H45" s="12"/>
      <c r="I45" s="99"/>
      <c r="J45" s="99"/>
      <c r="K45" s="99"/>
      <c r="L45" s="99"/>
      <c r="M45" s="99"/>
      <c r="N45" s="100"/>
      <c r="O45" s="21"/>
      <c r="P45" s="14">
        <v>1</v>
      </c>
      <c r="Q45" s="14"/>
      <c r="R45" s="22"/>
      <c r="S45" s="134">
        <v>1</v>
      </c>
      <c r="T45" s="134" t="s">
        <v>89</v>
      </c>
      <c r="U45" s="69"/>
      <c r="V45" s="48"/>
      <c r="W45" s="74"/>
      <c r="X45" s="69"/>
      <c r="Y45" s="48"/>
      <c r="Z45" s="74"/>
      <c r="AA45" s="69"/>
      <c r="AB45" s="48"/>
      <c r="AC45" s="74"/>
      <c r="AD45" s="158" t="s">
        <v>151</v>
      </c>
      <c r="AE45" s="150" t="s">
        <v>160</v>
      </c>
    </row>
    <row r="46" spans="1:31" s="6" customFormat="1" ht="13" x14ac:dyDescent="0.25">
      <c r="A46" s="209" t="s">
        <v>138</v>
      </c>
      <c r="B46" s="18" t="s">
        <v>193</v>
      </c>
      <c r="C46" s="20"/>
      <c r="D46" s="12"/>
      <c r="E46" s="12"/>
      <c r="F46" s="12"/>
      <c r="G46" s="12"/>
      <c r="H46" s="12" t="s">
        <v>32</v>
      </c>
      <c r="I46" s="99"/>
      <c r="J46" s="99"/>
      <c r="K46" s="99"/>
      <c r="L46" s="99"/>
      <c r="M46" s="99"/>
      <c r="N46" s="100"/>
      <c r="O46" s="21">
        <v>2</v>
      </c>
      <c r="P46" s="14"/>
      <c r="Q46" s="14"/>
      <c r="R46" s="22"/>
      <c r="S46" s="134">
        <v>2</v>
      </c>
      <c r="T46" s="134" t="s">
        <v>91</v>
      </c>
      <c r="U46" s="70"/>
      <c r="V46" s="46"/>
      <c r="W46" s="71"/>
      <c r="X46" s="69"/>
      <c r="Y46" s="48"/>
      <c r="Z46" s="74"/>
      <c r="AA46" s="69"/>
      <c r="AB46" s="48"/>
      <c r="AC46" s="74"/>
      <c r="AD46" s="159" t="s">
        <v>100</v>
      </c>
      <c r="AE46" s="150" t="s">
        <v>161</v>
      </c>
    </row>
    <row r="47" spans="1:31" s="6" customFormat="1" ht="13" x14ac:dyDescent="0.25">
      <c r="A47" s="97" t="s">
        <v>333</v>
      </c>
      <c r="B47" s="131" t="s">
        <v>129</v>
      </c>
      <c r="C47" s="55"/>
      <c r="D47" s="56"/>
      <c r="E47" s="56"/>
      <c r="F47" s="56"/>
      <c r="G47" s="56"/>
      <c r="H47" s="56" t="s">
        <v>32</v>
      </c>
      <c r="I47" s="119"/>
      <c r="J47" s="119"/>
      <c r="K47" s="119"/>
      <c r="L47" s="119"/>
      <c r="M47" s="119"/>
      <c r="N47" s="120"/>
      <c r="O47" s="57"/>
      <c r="P47" s="58">
        <v>2</v>
      </c>
      <c r="Q47" s="58"/>
      <c r="R47" s="59"/>
      <c r="S47" s="134">
        <v>2</v>
      </c>
      <c r="T47" s="134" t="s">
        <v>89</v>
      </c>
      <c r="U47" s="86"/>
      <c r="V47" s="194"/>
      <c r="X47" s="57"/>
      <c r="Y47" s="58"/>
      <c r="Z47" s="89"/>
      <c r="AA47" s="90"/>
      <c r="AB47" s="91"/>
      <c r="AC47" s="92"/>
      <c r="AD47" s="159" t="s">
        <v>100</v>
      </c>
      <c r="AE47" s="150" t="s">
        <v>162</v>
      </c>
    </row>
    <row r="48" spans="1:31" s="6" customFormat="1" ht="13" x14ac:dyDescent="0.25">
      <c r="A48" s="221" t="s">
        <v>143</v>
      </c>
      <c r="B48" s="131" t="s">
        <v>130</v>
      </c>
      <c r="C48" s="20"/>
      <c r="D48" s="12"/>
      <c r="E48" s="12" t="s">
        <v>32</v>
      </c>
      <c r="F48" s="12"/>
      <c r="G48" s="12"/>
      <c r="H48" s="12"/>
      <c r="I48" s="99"/>
      <c r="J48" s="99"/>
      <c r="K48" s="99"/>
      <c r="L48" s="99"/>
      <c r="M48" s="99"/>
      <c r="N48" s="100"/>
      <c r="O48" s="21">
        <v>3</v>
      </c>
      <c r="P48" s="14"/>
      <c r="Q48" s="14"/>
      <c r="R48" s="22"/>
      <c r="S48" s="134">
        <v>3</v>
      </c>
      <c r="T48" s="134" t="s">
        <v>91</v>
      </c>
      <c r="U48" s="70" t="s">
        <v>33</v>
      </c>
      <c r="V48" s="192" t="str">
        <f>A49</f>
        <v>lh5t2015</v>
      </c>
      <c r="W48" s="193" t="str">
        <f>B49</f>
        <v>Magyarország társadalmi-gazdasági földrajza</v>
      </c>
      <c r="X48" s="69"/>
      <c r="Y48" s="48"/>
      <c r="Z48" s="74"/>
      <c r="AA48" s="69"/>
      <c r="AB48" s="48"/>
      <c r="AC48" s="74"/>
      <c r="AD48" s="159" t="s">
        <v>101</v>
      </c>
      <c r="AE48" s="150" t="s">
        <v>163</v>
      </c>
    </row>
    <row r="49" spans="1:31" s="6" customFormat="1" ht="13" x14ac:dyDescent="0.25">
      <c r="A49" s="223" t="s">
        <v>144</v>
      </c>
      <c r="B49" s="131" t="s">
        <v>130</v>
      </c>
      <c r="C49" s="55"/>
      <c r="D49" s="56"/>
      <c r="E49" s="56" t="s">
        <v>32</v>
      </c>
      <c r="F49" s="56"/>
      <c r="G49" s="56"/>
      <c r="H49" s="56"/>
      <c r="I49" s="119"/>
      <c r="J49" s="119"/>
      <c r="K49" s="119"/>
      <c r="L49" s="119"/>
      <c r="M49" s="119"/>
      <c r="N49" s="120"/>
      <c r="O49" s="57"/>
      <c r="P49" s="58">
        <v>2</v>
      </c>
      <c r="Q49" s="58"/>
      <c r="R49" s="59"/>
      <c r="S49" s="134">
        <v>2</v>
      </c>
      <c r="T49" s="134" t="s">
        <v>89</v>
      </c>
      <c r="U49" s="86"/>
      <c r="V49" s="46"/>
      <c r="W49" s="71"/>
      <c r="X49" s="69"/>
      <c r="Y49" s="48"/>
      <c r="Z49" s="74"/>
      <c r="AA49" s="90"/>
      <c r="AB49" s="91"/>
      <c r="AC49" s="93"/>
      <c r="AD49" s="159" t="s">
        <v>101</v>
      </c>
      <c r="AE49" s="150" t="s">
        <v>163</v>
      </c>
    </row>
    <row r="50" spans="1:31" s="6" customFormat="1" ht="13" x14ac:dyDescent="0.25">
      <c r="A50" s="213" t="s">
        <v>167</v>
      </c>
      <c r="B50" s="18" t="s">
        <v>194</v>
      </c>
      <c r="C50" s="51"/>
      <c r="D50" s="52"/>
      <c r="E50" s="52"/>
      <c r="F50" s="52" t="s">
        <v>32</v>
      </c>
      <c r="G50" s="52"/>
      <c r="H50" s="52"/>
      <c r="I50" s="117"/>
      <c r="J50" s="117"/>
      <c r="K50" s="117"/>
      <c r="L50" s="117"/>
      <c r="M50" s="117"/>
      <c r="N50" s="118"/>
      <c r="O50" s="53">
        <v>3</v>
      </c>
      <c r="P50" s="33"/>
      <c r="Q50" s="33"/>
      <c r="R50" s="54"/>
      <c r="S50" s="134">
        <v>3</v>
      </c>
      <c r="T50" s="134" t="s">
        <v>91</v>
      </c>
      <c r="U50" s="86" t="s">
        <v>33</v>
      </c>
      <c r="V50" s="166" t="str">
        <f>A41</f>
        <v>kulsoeroeal17ea</v>
      </c>
      <c r="W50" s="167" t="str">
        <f>B41</f>
        <v>A külső erők földrajza</v>
      </c>
      <c r="X50" s="69"/>
      <c r="Y50" s="48"/>
      <c r="Z50" s="74"/>
      <c r="AA50" s="162"/>
      <c r="AB50" s="163"/>
      <c r="AC50" s="164"/>
      <c r="AD50" s="165" t="s">
        <v>100</v>
      </c>
      <c r="AE50" s="150" t="s">
        <v>170</v>
      </c>
    </row>
    <row r="51" spans="1:31" s="6" customFormat="1" ht="13" x14ac:dyDescent="0.25">
      <c r="A51" s="213" t="s">
        <v>168</v>
      </c>
      <c r="B51" s="18" t="s">
        <v>169</v>
      </c>
      <c r="C51" s="51"/>
      <c r="D51" s="52"/>
      <c r="E51" s="52"/>
      <c r="F51" s="52"/>
      <c r="G51" s="52" t="s">
        <v>32</v>
      </c>
      <c r="H51" s="52"/>
      <c r="I51" s="117"/>
      <c r="J51" s="117"/>
      <c r="K51" s="117"/>
      <c r="L51" s="117"/>
      <c r="M51" s="117"/>
      <c r="N51" s="118"/>
      <c r="O51" s="53">
        <v>3</v>
      </c>
      <c r="P51" s="33"/>
      <c r="Q51" s="33"/>
      <c r="R51" s="54"/>
      <c r="S51" s="134">
        <v>3</v>
      </c>
      <c r="T51" s="134" t="s">
        <v>91</v>
      </c>
      <c r="U51" s="86" t="s">
        <v>33</v>
      </c>
      <c r="V51" s="166" t="str">
        <f>A41</f>
        <v>kulsoeroeal17ea</v>
      </c>
      <c r="W51" s="167" t="str">
        <f>B41</f>
        <v>A külső erők földrajza</v>
      </c>
      <c r="X51" s="83" t="s">
        <v>45</v>
      </c>
      <c r="Y51" s="176" t="str">
        <f>A50</f>
        <v>karpat1eal17ea</v>
      </c>
      <c r="Z51" s="177" t="str">
        <f>B50</f>
        <v>A Kárpát-medence természetföldrajza I. ea.</v>
      </c>
      <c r="AA51" s="162"/>
      <c r="AB51" s="163"/>
      <c r="AC51" s="164"/>
      <c r="AD51" s="165" t="s">
        <v>100</v>
      </c>
      <c r="AE51" s="150" t="s">
        <v>171</v>
      </c>
    </row>
    <row r="52" spans="1:31" s="6" customFormat="1" ht="13" x14ac:dyDescent="0.25">
      <c r="A52" s="209" t="s">
        <v>139</v>
      </c>
      <c r="B52" s="18" t="s">
        <v>195</v>
      </c>
      <c r="C52" s="20"/>
      <c r="D52" s="12"/>
      <c r="E52" s="12"/>
      <c r="F52" s="12"/>
      <c r="G52" s="12" t="s">
        <v>32</v>
      </c>
      <c r="H52" s="12"/>
      <c r="I52" s="99"/>
      <c r="J52" s="99"/>
      <c r="K52" s="99"/>
      <c r="L52" s="99"/>
      <c r="M52" s="99"/>
      <c r="N52" s="100"/>
      <c r="O52" s="21">
        <v>2</v>
      </c>
      <c r="P52" s="14"/>
      <c r="Q52" s="14"/>
      <c r="R52" s="22"/>
      <c r="S52" s="134">
        <v>3</v>
      </c>
      <c r="T52" s="134" t="s">
        <v>91</v>
      </c>
      <c r="U52" s="86"/>
      <c r="V52" s="87"/>
      <c r="W52" s="88"/>
      <c r="X52" s="72"/>
      <c r="Y52" s="47"/>
      <c r="Z52" s="73"/>
      <c r="AA52" s="72"/>
      <c r="AB52" s="47"/>
      <c r="AC52" s="74"/>
      <c r="AD52" s="159" t="s">
        <v>149</v>
      </c>
      <c r="AE52" s="150" t="s">
        <v>164</v>
      </c>
    </row>
    <row r="53" spans="1:31" s="6" customFormat="1" ht="13" x14ac:dyDescent="0.25">
      <c r="A53" s="209" t="s">
        <v>140</v>
      </c>
      <c r="B53" s="18" t="s">
        <v>196</v>
      </c>
      <c r="C53" s="20"/>
      <c r="D53" s="12"/>
      <c r="E53" s="12"/>
      <c r="F53" s="12"/>
      <c r="G53" s="12" t="s">
        <v>32</v>
      </c>
      <c r="H53" s="12"/>
      <c r="I53" s="99"/>
      <c r="J53" s="99"/>
      <c r="K53" s="99"/>
      <c r="L53" s="99"/>
      <c r="M53" s="99"/>
      <c r="N53" s="100"/>
      <c r="O53" s="21">
        <v>2</v>
      </c>
      <c r="P53" s="14"/>
      <c r="Q53" s="14"/>
      <c r="R53" s="22"/>
      <c r="S53" s="134">
        <v>3</v>
      </c>
      <c r="T53" s="134" t="s">
        <v>91</v>
      </c>
      <c r="U53" s="67"/>
      <c r="V53" s="44"/>
      <c r="W53" s="68"/>
      <c r="X53" s="72"/>
      <c r="Y53" s="47"/>
      <c r="Z53" s="73"/>
      <c r="AA53" s="67"/>
      <c r="AB53" s="44"/>
      <c r="AC53" s="68"/>
      <c r="AD53" s="165" t="s">
        <v>62</v>
      </c>
      <c r="AE53" s="150" t="s">
        <v>165</v>
      </c>
    </row>
    <row r="54" spans="1:31" s="6" customFormat="1" ht="13" x14ac:dyDescent="0.25">
      <c r="A54" s="209" t="s">
        <v>141</v>
      </c>
      <c r="B54" s="175" t="s">
        <v>247</v>
      </c>
      <c r="C54" s="20"/>
      <c r="D54" s="12"/>
      <c r="E54" s="12"/>
      <c r="F54" s="12"/>
      <c r="G54" s="12"/>
      <c r="H54" s="12" t="s">
        <v>32</v>
      </c>
      <c r="I54" s="99"/>
      <c r="J54" s="99"/>
      <c r="K54" s="99"/>
      <c r="L54" s="99"/>
      <c r="M54" s="99"/>
      <c r="N54" s="100"/>
      <c r="O54" s="21">
        <v>2</v>
      </c>
      <c r="P54" s="14"/>
      <c r="Q54" s="14"/>
      <c r="R54" s="22"/>
      <c r="S54" s="134">
        <v>3</v>
      </c>
      <c r="T54" s="134" t="s">
        <v>88</v>
      </c>
      <c r="U54" s="67"/>
      <c r="V54" s="44"/>
      <c r="W54" s="68"/>
      <c r="X54" s="67"/>
      <c r="Y54" s="44"/>
      <c r="Z54" s="68"/>
      <c r="AA54" s="67"/>
      <c r="AB54" s="44"/>
      <c r="AC54" s="68"/>
      <c r="AD54" s="165" t="s">
        <v>152</v>
      </c>
      <c r="AE54" s="150" t="s">
        <v>166</v>
      </c>
    </row>
    <row r="55" spans="1:31" s="6" customFormat="1" ht="13" x14ac:dyDescent="0.25">
      <c r="A55" s="223" t="s">
        <v>145</v>
      </c>
      <c r="B55" s="154" t="s">
        <v>131</v>
      </c>
      <c r="C55" s="20"/>
      <c r="D55" s="12"/>
      <c r="E55" s="12"/>
      <c r="F55" s="12"/>
      <c r="G55" s="12"/>
      <c r="H55" s="12" t="s">
        <v>32</v>
      </c>
      <c r="I55" s="99"/>
      <c r="J55" s="99"/>
      <c r="K55" s="99"/>
      <c r="L55" s="99"/>
      <c r="M55" s="99"/>
      <c r="N55" s="100"/>
      <c r="O55" s="21"/>
      <c r="P55" s="14">
        <v>1</v>
      </c>
      <c r="Q55" s="14"/>
      <c r="R55" s="22"/>
      <c r="S55" s="155">
        <v>1</v>
      </c>
      <c r="T55" s="134" t="s">
        <v>90</v>
      </c>
      <c r="U55" s="69"/>
      <c r="V55" s="48"/>
      <c r="W55" s="74"/>
      <c r="X55" s="69"/>
      <c r="Y55" s="48"/>
      <c r="Z55" s="74"/>
      <c r="AA55" s="69"/>
      <c r="AB55" s="48"/>
      <c r="AC55" s="74"/>
      <c r="AD55" s="160" t="s">
        <v>149</v>
      </c>
      <c r="AE55" s="161" t="s">
        <v>197</v>
      </c>
    </row>
    <row r="56" spans="1:31" s="6" customFormat="1" ht="13" x14ac:dyDescent="0.25">
      <c r="A56" s="243" t="s">
        <v>35</v>
      </c>
      <c r="B56" s="244"/>
      <c r="C56" s="27">
        <f t="shared" ref="C56:N56" si="7">SUMIF(C37:C55,"=x",$O37:$O55)+SUMIF(C37:C55,"=x",$P37:$P55)+SUMIF(C37:C55,"=x",$Q37:$Q55)</f>
        <v>2</v>
      </c>
      <c r="D56" s="28">
        <f t="shared" si="7"/>
        <v>4</v>
      </c>
      <c r="E56" s="28">
        <f t="shared" si="7"/>
        <v>10</v>
      </c>
      <c r="F56" s="28">
        <f t="shared" si="7"/>
        <v>6</v>
      </c>
      <c r="G56" s="28">
        <f t="shared" si="7"/>
        <v>8</v>
      </c>
      <c r="H56" s="28">
        <f t="shared" si="7"/>
        <v>7</v>
      </c>
      <c r="I56" s="101">
        <f t="shared" si="7"/>
        <v>0</v>
      </c>
      <c r="J56" s="101">
        <f t="shared" si="7"/>
        <v>0</v>
      </c>
      <c r="K56" s="101">
        <f t="shared" si="7"/>
        <v>0</v>
      </c>
      <c r="L56" s="101">
        <f t="shared" si="7"/>
        <v>0</v>
      </c>
      <c r="M56" s="101">
        <f t="shared" si="7"/>
        <v>0</v>
      </c>
      <c r="N56" s="102">
        <f t="shared" si="7"/>
        <v>0</v>
      </c>
      <c r="O56" s="253">
        <f>SUM(C56:N56)</f>
        <v>37</v>
      </c>
      <c r="P56" s="254"/>
      <c r="Q56" s="254"/>
      <c r="R56" s="254"/>
      <c r="S56" s="254"/>
      <c r="T56" s="255"/>
      <c r="U56" s="258"/>
      <c r="V56" s="259"/>
      <c r="W56" s="259"/>
      <c r="X56" s="259"/>
      <c r="Y56" s="259"/>
      <c r="Z56" s="259"/>
      <c r="AA56" s="259"/>
      <c r="AB56" s="259"/>
      <c r="AC56" s="259"/>
      <c r="AD56" s="259"/>
      <c r="AE56" s="260"/>
    </row>
    <row r="57" spans="1:31" s="6" customFormat="1" ht="13" x14ac:dyDescent="0.25">
      <c r="A57" s="256" t="s">
        <v>36</v>
      </c>
      <c r="B57" s="257"/>
      <c r="C57" s="30">
        <f t="shared" ref="C57:N57" si="8">SUMIF(C37:C55,"=x",$S37:$S55)</f>
        <v>3</v>
      </c>
      <c r="D57" s="31">
        <f t="shared" si="8"/>
        <v>5</v>
      </c>
      <c r="E57" s="31">
        <f t="shared" si="8"/>
        <v>11</v>
      </c>
      <c r="F57" s="31">
        <f t="shared" si="8"/>
        <v>6</v>
      </c>
      <c r="G57" s="31">
        <f t="shared" si="8"/>
        <v>11</v>
      </c>
      <c r="H57" s="31">
        <f t="shared" si="8"/>
        <v>8</v>
      </c>
      <c r="I57" s="103">
        <f t="shared" si="8"/>
        <v>0</v>
      </c>
      <c r="J57" s="103">
        <f t="shared" si="8"/>
        <v>0</v>
      </c>
      <c r="K57" s="103">
        <f t="shared" si="8"/>
        <v>0</v>
      </c>
      <c r="L57" s="103">
        <f t="shared" si="8"/>
        <v>0</v>
      </c>
      <c r="M57" s="103">
        <f t="shared" si="8"/>
        <v>0</v>
      </c>
      <c r="N57" s="104">
        <f t="shared" si="8"/>
        <v>0</v>
      </c>
      <c r="O57" s="245">
        <f>SUM(C57:N57)</f>
        <v>44</v>
      </c>
      <c r="P57" s="246"/>
      <c r="Q57" s="246"/>
      <c r="R57" s="246"/>
      <c r="S57" s="246"/>
      <c r="T57" s="247"/>
      <c r="U57" s="258"/>
      <c r="V57" s="259"/>
      <c r="W57" s="259"/>
      <c r="X57" s="259"/>
      <c r="Y57" s="259"/>
      <c r="Z57" s="259"/>
      <c r="AA57" s="259"/>
      <c r="AB57" s="259"/>
      <c r="AC57" s="259"/>
      <c r="AD57" s="259"/>
      <c r="AE57" s="260"/>
    </row>
    <row r="58" spans="1:31" s="6" customFormat="1" ht="13" x14ac:dyDescent="0.25">
      <c r="A58" s="248" t="s">
        <v>37</v>
      </c>
      <c r="B58" s="249"/>
      <c r="C58" s="24">
        <f>SUMPRODUCT(--(C37:C55="x"),--($T37:$T55="K(5)"))</f>
        <v>1</v>
      </c>
      <c r="D58" s="25">
        <f t="shared" ref="D58:H58" si="9">SUMPRODUCT(--(D37:D55="x"),--($T37:$T55="K(5)"))</f>
        <v>2</v>
      </c>
      <c r="E58" s="25">
        <f t="shared" si="9"/>
        <v>3</v>
      </c>
      <c r="F58" s="25">
        <f t="shared" si="9"/>
        <v>1</v>
      </c>
      <c r="G58" s="25">
        <f t="shared" si="9"/>
        <v>3</v>
      </c>
      <c r="H58" s="25">
        <f t="shared" si="9"/>
        <v>1</v>
      </c>
      <c r="I58" s="105">
        <f t="shared" ref="I58:N58" si="10">SUMPRODUCT(--(I37:I55="x"),--($T37:$T55="K"))</f>
        <v>0</v>
      </c>
      <c r="J58" s="105">
        <f t="shared" si="10"/>
        <v>0</v>
      </c>
      <c r="K58" s="105">
        <f t="shared" si="10"/>
        <v>0</v>
      </c>
      <c r="L58" s="105">
        <f t="shared" si="10"/>
        <v>0</v>
      </c>
      <c r="M58" s="105">
        <f t="shared" si="10"/>
        <v>0</v>
      </c>
      <c r="N58" s="106">
        <f t="shared" si="10"/>
        <v>0</v>
      </c>
      <c r="O58" s="250">
        <f>SUM(C58:N58)</f>
        <v>11</v>
      </c>
      <c r="P58" s="251"/>
      <c r="Q58" s="251"/>
      <c r="R58" s="251"/>
      <c r="S58" s="251"/>
      <c r="T58" s="252"/>
      <c r="U58" s="258"/>
      <c r="V58" s="259"/>
      <c r="W58" s="259"/>
      <c r="X58" s="259"/>
      <c r="Y58" s="259"/>
      <c r="Z58" s="259"/>
      <c r="AA58" s="259"/>
      <c r="AB58" s="259"/>
      <c r="AC58" s="259"/>
      <c r="AD58" s="259"/>
      <c r="AE58" s="260"/>
    </row>
    <row r="59" spans="1:31" s="6" customFormat="1" ht="13" x14ac:dyDescent="0.25">
      <c r="A59" s="262" t="s">
        <v>185</v>
      </c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  <c r="AA59" s="263"/>
      <c r="AB59" s="263"/>
      <c r="AC59" s="263"/>
      <c r="AD59" s="263"/>
      <c r="AE59" s="264"/>
    </row>
    <row r="60" spans="1:31" s="6" customFormat="1" ht="13" x14ac:dyDescent="0.25">
      <c r="A60" s="139" t="s">
        <v>173</v>
      </c>
      <c r="B60" s="169" t="s">
        <v>174</v>
      </c>
      <c r="C60" s="20"/>
      <c r="D60" s="12"/>
      <c r="E60" s="12"/>
      <c r="F60" s="12"/>
      <c r="G60" s="12" t="s">
        <v>32</v>
      </c>
      <c r="H60" s="12"/>
      <c r="I60" s="99"/>
      <c r="J60" s="99"/>
      <c r="K60" s="99"/>
      <c r="L60" s="99"/>
      <c r="M60" s="99"/>
      <c r="N60" s="100"/>
      <c r="O60" s="21">
        <v>2</v>
      </c>
      <c r="P60" s="14"/>
      <c r="Q60" s="14"/>
      <c r="R60" s="22"/>
      <c r="S60" s="21">
        <v>2</v>
      </c>
      <c r="T60" s="134" t="s">
        <v>91</v>
      </c>
      <c r="U60" s="78"/>
      <c r="V60" s="50"/>
      <c r="W60" s="79"/>
      <c r="X60" s="78"/>
      <c r="Y60" s="50"/>
      <c r="Z60" s="79"/>
      <c r="AA60" s="78"/>
      <c r="AB60" s="50"/>
      <c r="AC60" s="79"/>
      <c r="AD60" s="23" t="s">
        <v>176</v>
      </c>
      <c r="AE60" s="150" t="s">
        <v>177</v>
      </c>
    </row>
    <row r="61" spans="1:31" s="6" customFormat="1" ht="13" x14ac:dyDescent="0.25">
      <c r="A61" s="168" t="s">
        <v>344</v>
      </c>
      <c r="B61" s="169" t="s">
        <v>175</v>
      </c>
      <c r="C61" s="20"/>
      <c r="D61" s="12"/>
      <c r="E61" s="12"/>
      <c r="F61" s="12"/>
      <c r="G61" s="12"/>
      <c r="H61" s="12" t="s">
        <v>32</v>
      </c>
      <c r="I61" s="99"/>
      <c r="J61" s="99"/>
      <c r="K61" s="99"/>
      <c r="L61" s="99"/>
      <c r="M61" s="99"/>
      <c r="N61" s="100"/>
      <c r="O61" s="21">
        <v>1</v>
      </c>
      <c r="P61" s="14"/>
      <c r="Q61" s="14"/>
      <c r="R61" s="22"/>
      <c r="S61" s="21">
        <v>1</v>
      </c>
      <c r="T61" s="134" t="s">
        <v>91</v>
      </c>
      <c r="U61" s="20" t="s">
        <v>33</v>
      </c>
      <c r="V61" s="170" t="str">
        <f>A60</f>
        <v>lh5t1026</v>
      </c>
      <c r="W61" s="171" t="str">
        <f>B60</f>
        <v>A földrajztanítás alapjai</v>
      </c>
      <c r="X61" s="76" t="s">
        <v>45</v>
      </c>
      <c r="Y61" s="172" t="str">
        <f>A62</f>
        <v>tevekfrtanl18go</v>
      </c>
      <c r="Z61" s="173" t="str">
        <f>B62</f>
        <v>Tevékenységalapú földrajztanítás</v>
      </c>
      <c r="AA61" s="78"/>
      <c r="AB61" s="50"/>
      <c r="AC61" s="79"/>
      <c r="AD61" s="23" t="s">
        <v>176</v>
      </c>
      <c r="AE61" s="150" t="s">
        <v>178</v>
      </c>
    </row>
    <row r="62" spans="1:31" s="6" customFormat="1" ht="13" x14ac:dyDescent="0.25">
      <c r="A62" s="168" t="s">
        <v>334</v>
      </c>
      <c r="B62" s="169" t="s">
        <v>175</v>
      </c>
      <c r="C62" s="20"/>
      <c r="D62" s="12"/>
      <c r="E62" s="12"/>
      <c r="F62" s="12"/>
      <c r="G62" s="12"/>
      <c r="H62" s="12" t="s">
        <v>32</v>
      </c>
      <c r="I62" s="99"/>
      <c r="J62" s="99"/>
      <c r="K62" s="99"/>
      <c r="L62" s="99"/>
      <c r="M62" s="99"/>
      <c r="N62" s="100"/>
      <c r="O62" s="21"/>
      <c r="P62" s="14">
        <v>1</v>
      </c>
      <c r="Q62" s="14"/>
      <c r="R62" s="64"/>
      <c r="S62" s="21">
        <v>1</v>
      </c>
      <c r="T62" s="134" t="s">
        <v>89</v>
      </c>
      <c r="U62" s="20" t="s">
        <v>33</v>
      </c>
      <c r="V62" s="170" t="str">
        <f>A60</f>
        <v>lh5t1026</v>
      </c>
      <c r="W62" s="171" t="str">
        <f>B60</f>
        <v>A földrajztanítás alapjai</v>
      </c>
      <c r="X62" s="78"/>
      <c r="Y62" s="50"/>
      <c r="Z62" s="79"/>
      <c r="AA62" s="78"/>
      <c r="AB62" s="50"/>
      <c r="AC62" s="79"/>
      <c r="AD62" s="23" t="s">
        <v>176</v>
      </c>
      <c r="AE62" s="150" t="s">
        <v>178</v>
      </c>
    </row>
    <row r="63" spans="1:31" s="6" customFormat="1" ht="13" x14ac:dyDescent="0.25">
      <c r="A63" s="243" t="s">
        <v>35</v>
      </c>
      <c r="B63" s="244"/>
      <c r="C63" s="27">
        <f>SUMIF(C60:C62,"=x",$O60:$O62)+SUMIF(C60:C62,"=x",$P60:$P62)+SUMIF(C60:C62,"=x",$Q60:$Q62)</f>
        <v>0</v>
      </c>
      <c r="D63" s="28">
        <f t="shared" ref="D63:H63" si="11">SUMIF(D60:D62,"=x",$O60:$O62)+SUMIF(D60:D62,"=x",$P60:$P62)+SUMIF(D60:D62,"=x",$Q60:$Q62)</f>
        <v>0</v>
      </c>
      <c r="E63" s="28">
        <f t="shared" si="11"/>
        <v>0</v>
      </c>
      <c r="F63" s="28">
        <f t="shared" si="11"/>
        <v>0</v>
      </c>
      <c r="G63" s="28">
        <f t="shared" si="11"/>
        <v>2</v>
      </c>
      <c r="H63" s="28">
        <f t="shared" si="11"/>
        <v>2</v>
      </c>
      <c r="I63" s="101">
        <f t="shared" ref="I63:N63" si="12">SUMIF(I60:I60,"=x",$O60:$O60)+SUMIF(I60:I60,"=x",$P60:$P60)+SUMIF(I60:I60,"=x",$Q60:$Q60)</f>
        <v>0</v>
      </c>
      <c r="J63" s="101">
        <f t="shared" si="12"/>
        <v>0</v>
      </c>
      <c r="K63" s="101">
        <f t="shared" si="12"/>
        <v>0</v>
      </c>
      <c r="L63" s="101">
        <f t="shared" si="12"/>
        <v>0</v>
      </c>
      <c r="M63" s="101">
        <f t="shared" si="12"/>
        <v>0</v>
      </c>
      <c r="N63" s="102">
        <f t="shared" si="12"/>
        <v>0</v>
      </c>
      <c r="O63" s="253">
        <f>SUM(C63:N63)</f>
        <v>4</v>
      </c>
      <c r="P63" s="254"/>
      <c r="Q63" s="254"/>
      <c r="R63" s="254"/>
      <c r="S63" s="254"/>
      <c r="T63" s="255"/>
      <c r="U63" s="258"/>
      <c r="V63" s="259"/>
      <c r="W63" s="259"/>
      <c r="X63" s="259"/>
      <c r="Y63" s="259"/>
      <c r="Z63" s="259"/>
      <c r="AA63" s="259"/>
      <c r="AB63" s="259"/>
      <c r="AC63" s="259"/>
      <c r="AD63" s="259"/>
      <c r="AE63" s="260"/>
    </row>
    <row r="64" spans="1:31" s="6" customFormat="1" ht="13" x14ac:dyDescent="0.25">
      <c r="A64" s="256" t="s">
        <v>36</v>
      </c>
      <c r="B64" s="257"/>
      <c r="C64" s="30">
        <f>SUMIF(C60:C62,"=x",$S60:$S62)</f>
        <v>0</v>
      </c>
      <c r="D64" s="31">
        <f t="shared" ref="D64:H64" si="13">SUMIF(D60:D62,"=x",$S60:$S62)</f>
        <v>0</v>
      </c>
      <c r="E64" s="31">
        <f t="shared" si="13"/>
        <v>0</v>
      </c>
      <c r="F64" s="31">
        <f t="shared" si="13"/>
        <v>0</v>
      </c>
      <c r="G64" s="31">
        <f t="shared" si="13"/>
        <v>2</v>
      </c>
      <c r="H64" s="31">
        <f t="shared" si="13"/>
        <v>2</v>
      </c>
      <c r="I64" s="103">
        <f t="shared" ref="I64:N64" si="14">SUMIF(I60:I60,"=x",$S60:$S60)</f>
        <v>0</v>
      </c>
      <c r="J64" s="103">
        <f t="shared" si="14"/>
        <v>0</v>
      </c>
      <c r="K64" s="103">
        <f t="shared" si="14"/>
        <v>0</v>
      </c>
      <c r="L64" s="103">
        <f t="shared" si="14"/>
        <v>0</v>
      </c>
      <c r="M64" s="103">
        <f t="shared" si="14"/>
        <v>0</v>
      </c>
      <c r="N64" s="104">
        <f t="shared" si="14"/>
        <v>0</v>
      </c>
      <c r="O64" s="245">
        <f>SUM(C64:N64)</f>
        <v>4</v>
      </c>
      <c r="P64" s="246"/>
      <c r="Q64" s="246"/>
      <c r="R64" s="246"/>
      <c r="S64" s="246"/>
      <c r="T64" s="247"/>
      <c r="U64" s="258"/>
      <c r="V64" s="259"/>
      <c r="W64" s="259"/>
      <c r="X64" s="259"/>
      <c r="Y64" s="259"/>
      <c r="Z64" s="259"/>
      <c r="AA64" s="259"/>
      <c r="AB64" s="259"/>
      <c r="AC64" s="259"/>
      <c r="AD64" s="259"/>
      <c r="AE64" s="260"/>
    </row>
    <row r="65" spans="1:31" s="6" customFormat="1" ht="13" x14ac:dyDescent="0.25">
      <c r="A65" s="248" t="s">
        <v>37</v>
      </c>
      <c r="B65" s="249"/>
      <c r="C65" s="24">
        <f>SUMPRODUCT(--(C60:C62="x"),--($T60:$T62="K(5)"))</f>
        <v>0</v>
      </c>
      <c r="D65" s="25">
        <f t="shared" ref="D65:H65" si="15">SUMPRODUCT(--(D60:D62="x"),--($T60:$T62="K(5)"))</f>
        <v>0</v>
      </c>
      <c r="E65" s="25">
        <f t="shared" si="15"/>
        <v>0</v>
      </c>
      <c r="F65" s="25">
        <f t="shared" si="15"/>
        <v>0</v>
      </c>
      <c r="G65" s="25">
        <f t="shared" si="15"/>
        <v>1</v>
      </c>
      <c r="H65" s="25">
        <f t="shared" si="15"/>
        <v>1</v>
      </c>
      <c r="I65" s="105">
        <f t="shared" ref="I65:N65" si="16">SUMPRODUCT(--(I60:I60="x"),--($T60:$T60="K"))</f>
        <v>0</v>
      </c>
      <c r="J65" s="105">
        <f t="shared" si="16"/>
        <v>0</v>
      </c>
      <c r="K65" s="105">
        <f t="shared" si="16"/>
        <v>0</v>
      </c>
      <c r="L65" s="105">
        <f t="shared" si="16"/>
        <v>0</v>
      </c>
      <c r="M65" s="105">
        <f t="shared" si="16"/>
        <v>0</v>
      </c>
      <c r="N65" s="106">
        <f t="shared" si="16"/>
        <v>0</v>
      </c>
      <c r="O65" s="250">
        <f>SUM(C65:N65)</f>
        <v>2</v>
      </c>
      <c r="P65" s="251"/>
      <c r="Q65" s="251"/>
      <c r="R65" s="251"/>
      <c r="S65" s="251"/>
      <c r="T65" s="252"/>
      <c r="U65" s="258"/>
      <c r="V65" s="259"/>
      <c r="W65" s="259"/>
      <c r="X65" s="259"/>
      <c r="Y65" s="259"/>
      <c r="Z65" s="259"/>
      <c r="AA65" s="259"/>
      <c r="AB65" s="259"/>
      <c r="AC65" s="259"/>
      <c r="AD65" s="259"/>
      <c r="AE65" s="260"/>
    </row>
    <row r="66" spans="1:31" s="6" customFormat="1" ht="13" x14ac:dyDescent="0.25">
      <c r="A66" s="233" t="s">
        <v>9</v>
      </c>
      <c r="B66" s="234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2"/>
    </row>
    <row r="67" spans="1:31" s="6" customFormat="1" ht="13" x14ac:dyDescent="0.25">
      <c r="A67" s="243" t="s">
        <v>35</v>
      </c>
      <c r="B67" s="244"/>
      <c r="C67" s="27">
        <f t="shared" ref="C67:N67" si="17">SUMIF($A1:$A66,$A67,C1:C66)</f>
        <v>16</v>
      </c>
      <c r="D67" s="28">
        <f t="shared" si="17"/>
        <v>13</v>
      </c>
      <c r="E67" s="28">
        <f t="shared" si="17"/>
        <v>12</v>
      </c>
      <c r="F67" s="28">
        <f t="shared" si="17"/>
        <v>10</v>
      </c>
      <c r="G67" s="28">
        <f t="shared" si="17"/>
        <v>10</v>
      </c>
      <c r="H67" s="28">
        <f t="shared" si="17"/>
        <v>11</v>
      </c>
      <c r="I67" s="101">
        <f t="shared" si="17"/>
        <v>0</v>
      </c>
      <c r="J67" s="101">
        <f t="shared" si="17"/>
        <v>0</v>
      </c>
      <c r="K67" s="101">
        <f t="shared" si="17"/>
        <v>0</v>
      </c>
      <c r="L67" s="101">
        <f t="shared" si="17"/>
        <v>0</v>
      </c>
      <c r="M67" s="101">
        <f t="shared" si="17"/>
        <v>0</v>
      </c>
      <c r="N67" s="102">
        <f t="shared" si="17"/>
        <v>0</v>
      </c>
      <c r="O67" s="253">
        <f>SUM(C67:N67)</f>
        <v>72</v>
      </c>
      <c r="P67" s="254"/>
      <c r="Q67" s="254"/>
      <c r="R67" s="254"/>
      <c r="S67" s="254"/>
      <c r="T67" s="255"/>
      <c r="U67" s="258"/>
      <c r="V67" s="259"/>
      <c r="W67" s="259"/>
      <c r="X67" s="259"/>
      <c r="Y67" s="259"/>
      <c r="Z67" s="259"/>
      <c r="AA67" s="259"/>
      <c r="AB67" s="259"/>
      <c r="AC67" s="259"/>
      <c r="AD67" s="259"/>
      <c r="AE67" s="260"/>
    </row>
    <row r="68" spans="1:31" s="6" customFormat="1" ht="13" x14ac:dyDescent="0.25">
      <c r="A68" s="256" t="s">
        <v>36</v>
      </c>
      <c r="B68" s="257"/>
      <c r="C68" s="30">
        <f t="shared" ref="C68:N69" si="18">SUMIF($A4:$A67,$A68,C4:C67)</f>
        <v>13</v>
      </c>
      <c r="D68" s="31">
        <f t="shared" si="18"/>
        <v>14</v>
      </c>
      <c r="E68" s="31">
        <f t="shared" si="18"/>
        <v>13</v>
      </c>
      <c r="F68" s="31">
        <f t="shared" si="18"/>
        <v>11</v>
      </c>
      <c r="G68" s="31">
        <f t="shared" si="18"/>
        <v>13</v>
      </c>
      <c r="H68" s="31">
        <f t="shared" si="18"/>
        <v>13</v>
      </c>
      <c r="I68" s="103">
        <f t="shared" si="18"/>
        <v>0</v>
      </c>
      <c r="J68" s="103">
        <f t="shared" si="18"/>
        <v>0</v>
      </c>
      <c r="K68" s="103">
        <f t="shared" si="18"/>
        <v>0</v>
      </c>
      <c r="L68" s="103">
        <f t="shared" si="18"/>
        <v>0</v>
      </c>
      <c r="M68" s="103">
        <f t="shared" si="18"/>
        <v>0</v>
      </c>
      <c r="N68" s="104">
        <f t="shared" si="18"/>
        <v>0</v>
      </c>
      <c r="O68" s="245">
        <f t="shared" ref="O68:O69" si="19">SUM(C68:N68)</f>
        <v>77</v>
      </c>
      <c r="P68" s="246"/>
      <c r="Q68" s="246"/>
      <c r="R68" s="246"/>
      <c r="S68" s="246"/>
      <c r="T68" s="247"/>
      <c r="U68" s="258"/>
      <c r="V68" s="259"/>
      <c r="W68" s="259"/>
      <c r="X68" s="259"/>
      <c r="Y68" s="259"/>
      <c r="Z68" s="259"/>
      <c r="AA68" s="259"/>
      <c r="AB68" s="259"/>
      <c r="AC68" s="259"/>
      <c r="AD68" s="259"/>
      <c r="AE68" s="260"/>
    </row>
    <row r="69" spans="1:31" s="6" customFormat="1" ht="13" x14ac:dyDescent="0.25">
      <c r="A69" s="248" t="s">
        <v>37</v>
      </c>
      <c r="B69" s="249"/>
      <c r="C69" s="24">
        <f t="shared" si="18"/>
        <v>4</v>
      </c>
      <c r="D69" s="25">
        <f t="shared" si="18"/>
        <v>5</v>
      </c>
      <c r="E69" s="25">
        <f t="shared" si="18"/>
        <v>4</v>
      </c>
      <c r="F69" s="25">
        <f t="shared" si="18"/>
        <v>3</v>
      </c>
      <c r="G69" s="25">
        <f t="shared" si="18"/>
        <v>4</v>
      </c>
      <c r="H69" s="25">
        <f t="shared" si="18"/>
        <v>3</v>
      </c>
      <c r="I69" s="105">
        <f t="shared" si="18"/>
        <v>0</v>
      </c>
      <c r="J69" s="105">
        <f t="shared" si="18"/>
        <v>0</v>
      </c>
      <c r="K69" s="105">
        <f t="shared" si="18"/>
        <v>0</v>
      </c>
      <c r="L69" s="105">
        <f t="shared" si="18"/>
        <v>0</v>
      </c>
      <c r="M69" s="105">
        <f t="shared" si="18"/>
        <v>0</v>
      </c>
      <c r="N69" s="106">
        <f t="shared" si="18"/>
        <v>0</v>
      </c>
      <c r="O69" s="250">
        <f t="shared" si="19"/>
        <v>23</v>
      </c>
      <c r="P69" s="251"/>
      <c r="Q69" s="251"/>
      <c r="R69" s="251"/>
      <c r="S69" s="251"/>
      <c r="T69" s="252"/>
      <c r="U69" s="258"/>
      <c r="V69" s="259"/>
      <c r="W69" s="259"/>
      <c r="X69" s="259"/>
      <c r="Y69" s="259"/>
      <c r="Z69" s="259"/>
      <c r="AA69" s="259"/>
      <c r="AB69" s="259"/>
      <c r="AC69" s="259"/>
      <c r="AD69" s="259"/>
      <c r="AE69" s="260"/>
    </row>
    <row r="70" spans="1:31" s="6" customFormat="1" ht="13.5" thickBot="1" x14ac:dyDescent="0.3">
      <c r="A70" s="266" t="s">
        <v>42</v>
      </c>
      <c r="B70" s="267"/>
      <c r="C70" s="94">
        <f>14</f>
        <v>14</v>
      </c>
      <c r="D70" s="95">
        <f>13</f>
        <v>13</v>
      </c>
      <c r="E70" s="95">
        <f>12</f>
        <v>12</v>
      </c>
      <c r="F70" s="95">
        <f>11</f>
        <v>11</v>
      </c>
      <c r="G70" s="95">
        <f>11+2</f>
        <v>13</v>
      </c>
      <c r="H70" s="95">
        <f>10+2</f>
        <v>12</v>
      </c>
      <c r="I70" s="107"/>
      <c r="J70" s="107"/>
      <c r="K70" s="107"/>
      <c r="L70" s="107"/>
      <c r="M70" s="107"/>
      <c r="N70" s="108"/>
      <c r="O70" s="268">
        <f t="shared" ref="O70" si="20">SUM(C70:N70)</f>
        <v>75</v>
      </c>
      <c r="P70" s="269"/>
      <c r="Q70" s="269"/>
      <c r="R70" s="269"/>
      <c r="S70" s="269"/>
      <c r="T70" s="270"/>
      <c r="U70" s="258"/>
      <c r="V70" s="259"/>
      <c r="W70" s="259"/>
      <c r="X70" s="259"/>
      <c r="Y70" s="259"/>
      <c r="Z70" s="259"/>
      <c r="AA70" s="259"/>
      <c r="AB70" s="259"/>
      <c r="AC70" s="259"/>
      <c r="AD70" s="259"/>
      <c r="AE70" s="260"/>
    </row>
    <row r="71" spans="1:31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1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1" s="6" customFormat="1" ht="13" x14ac:dyDescent="0.3">
      <c r="A73" s="10" t="s">
        <v>28</v>
      </c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1" s="6" customFormat="1" x14ac:dyDescent="0.25">
      <c r="A74" s="15" t="s">
        <v>52</v>
      </c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1" s="6" customFormat="1" x14ac:dyDescent="0.25">
      <c r="A75" s="15" t="s">
        <v>53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1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1" s="6" customFormat="1" ht="13" x14ac:dyDescent="0.3">
      <c r="A77" s="10" t="s">
        <v>5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1" s="6" customFormat="1" x14ac:dyDescent="0.25">
      <c r="A78" s="15" t="s">
        <v>179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1" s="6" customFormat="1" x14ac:dyDescent="0.25">
      <c r="A79" s="15" t="s">
        <v>180</v>
      </c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1" s="6" customFormat="1" x14ac:dyDescent="0.25">
      <c r="A80" s="15" t="s">
        <v>181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15" t="s">
        <v>182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15" t="s">
        <v>183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ht="13" x14ac:dyDescent="0.3">
      <c r="A84" s="10" t="s">
        <v>6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ht="13" x14ac:dyDescent="0.3">
      <c r="A85" s="16" t="s">
        <v>49</v>
      </c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ht="13" x14ac:dyDescent="0.3">
      <c r="A86" s="17" t="s">
        <v>50</v>
      </c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ht="12.75" customHeight="1" x14ac:dyDescent="0.25">
      <c r="A87" s="15" t="s">
        <v>51</v>
      </c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7" customFormat="1" ht="13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7" customFormat="1" ht="13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7" customFormat="1" ht="13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7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7" customFormat="1" ht="13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7" customFormat="1" ht="13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7" customFormat="1" ht="13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7" customFormat="1" ht="13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7" customFormat="1" ht="13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8" customFormat="1" ht="13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9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7" customFormat="1" ht="13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6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7" customFormat="1" ht="13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7" customFormat="1" ht="13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7" customFormat="1" ht="13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7" customFormat="1" ht="13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7" customFormat="1" ht="13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6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s="6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s="6" customFormat="1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s="6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s="6" customFormat="1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s="6" customFormat="1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s="6" customFormat="1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s="6" customFormat="1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s="7" customFormat="1" ht="13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s="7" customFormat="1" ht="13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s="7" customFormat="1" ht="13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s="6" customFormat="1" x14ac:dyDescent="0.2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2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s="6" customFormat="1" x14ac:dyDescent="0.2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2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s="6" customFormat="1" x14ac:dyDescent="0.2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2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s="6" customFormat="1" x14ac:dyDescent="0.2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2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s="6" customFormat="1" x14ac:dyDescent="0.25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2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s="6" customFormat="1" x14ac:dyDescent="0.25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2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s="6" customFormat="1" x14ac:dyDescent="0.25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2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s="7" customFormat="1" ht="13" x14ac:dyDescent="0.25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2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s="6" customFormat="1" x14ac:dyDescent="0.25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2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s="6" customFormat="1" x14ac:dyDescent="0.25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2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s="6" customFormat="1" x14ac:dyDescent="0.25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2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s="6" customFormat="1" x14ac:dyDescent="0.25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2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s="6" customFormat="1" x14ac:dyDescent="0.25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2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s="6" customFormat="1" x14ac:dyDescent="0.25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2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s="6" customFormat="1" x14ac:dyDescent="0.25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2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s="6" customFormat="1" x14ac:dyDescent="0.25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2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s="6" customFormat="1" x14ac:dyDescent="0.25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2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</sheetData>
  <mergeCells count="70">
    <mergeCell ref="U69:AE69"/>
    <mergeCell ref="U70:AE70"/>
    <mergeCell ref="A2:B2"/>
    <mergeCell ref="A70:B70"/>
    <mergeCell ref="O70:T70"/>
    <mergeCell ref="A64:B64"/>
    <mergeCell ref="O64:T64"/>
    <mergeCell ref="A65:B65"/>
    <mergeCell ref="O65:T65"/>
    <mergeCell ref="A69:B69"/>
    <mergeCell ref="O69:T69"/>
    <mergeCell ref="U64:AE64"/>
    <mergeCell ref="U65:AE65"/>
    <mergeCell ref="U66:AE66"/>
    <mergeCell ref="U67:AE67"/>
    <mergeCell ref="A63:B63"/>
    <mergeCell ref="O63:T63"/>
    <mergeCell ref="A59:AE59"/>
    <mergeCell ref="U63:AE63"/>
    <mergeCell ref="A57:B57"/>
    <mergeCell ref="O57:T57"/>
    <mergeCell ref="A58:B58"/>
    <mergeCell ref="O58:T58"/>
    <mergeCell ref="U57:AE57"/>
    <mergeCell ref="U58:AE58"/>
    <mergeCell ref="A68:B68"/>
    <mergeCell ref="O68:T68"/>
    <mergeCell ref="A66:B66"/>
    <mergeCell ref="C66:N66"/>
    <mergeCell ref="O66:T66"/>
    <mergeCell ref="A67:B67"/>
    <mergeCell ref="O67:T67"/>
    <mergeCell ref="U68:AE68"/>
    <mergeCell ref="A56:B56"/>
    <mergeCell ref="O56:T56"/>
    <mergeCell ref="U36:AE36"/>
    <mergeCell ref="A1:B1"/>
    <mergeCell ref="U56:AE56"/>
    <mergeCell ref="C6:N6"/>
    <mergeCell ref="O6:T6"/>
    <mergeCell ref="A36:B36"/>
    <mergeCell ref="C36:N36"/>
    <mergeCell ref="O36:T36"/>
    <mergeCell ref="O9:T9"/>
    <mergeCell ref="A10:B10"/>
    <mergeCell ref="O10:T10"/>
    <mergeCell ref="A11:B11"/>
    <mergeCell ref="O11:T11"/>
    <mergeCell ref="O34:T34"/>
    <mergeCell ref="A35:B35"/>
    <mergeCell ref="O35:T35"/>
    <mergeCell ref="A33:B33"/>
    <mergeCell ref="O33:T33"/>
    <mergeCell ref="A34:B34"/>
    <mergeCell ref="U12:AE12"/>
    <mergeCell ref="A3:L3"/>
    <mergeCell ref="AE4:AE5"/>
    <mergeCell ref="AC6:AE6"/>
    <mergeCell ref="A6:B6"/>
    <mergeCell ref="AD4:AD5"/>
    <mergeCell ref="C4:N4"/>
    <mergeCell ref="S4:S5"/>
    <mergeCell ref="U4:W5"/>
    <mergeCell ref="X4:Z5"/>
    <mergeCell ref="AA4:AC5"/>
    <mergeCell ref="A4:A5"/>
    <mergeCell ref="B4:B5"/>
    <mergeCell ref="T4:T5"/>
    <mergeCell ref="O4:R4"/>
    <mergeCell ref="A9:B9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H7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2"/>
  <sheetViews>
    <sheetView showGridLines="0" zoomScale="90" zoomScaleNormal="85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I87" sqref="I87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8" width="3.453125" style="4" customWidth="1"/>
    <col min="19" max="19" width="4.54296875" style="4" customWidth="1"/>
    <col min="20" max="20" width="6.269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7" style="1" customWidth="1"/>
    <col min="32" max="16384" width="10.7265625" style="1"/>
  </cols>
  <sheetData>
    <row r="1" spans="1:31" s="2" customFormat="1" ht="25" x14ac:dyDescent="0.25">
      <c r="A1" s="261" t="s">
        <v>55</v>
      </c>
      <c r="B1" s="26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65" t="s">
        <v>315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30" t="s">
        <v>56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231" t="s">
        <v>1</v>
      </c>
      <c r="B4" s="231" t="s">
        <v>0</v>
      </c>
      <c r="C4" s="235" t="s">
        <v>28</v>
      </c>
      <c r="D4" s="236"/>
      <c r="E4" s="236"/>
      <c r="F4" s="236"/>
      <c r="G4" s="236"/>
      <c r="H4" s="237"/>
      <c r="I4" s="237"/>
      <c r="J4" s="237"/>
      <c r="K4" s="237"/>
      <c r="L4" s="237"/>
      <c r="M4" s="237"/>
      <c r="N4" s="238"/>
      <c r="O4" s="235" t="s">
        <v>29</v>
      </c>
      <c r="P4" s="236"/>
      <c r="Q4" s="236"/>
      <c r="R4" s="236"/>
      <c r="S4" s="239" t="s">
        <v>30</v>
      </c>
      <c r="T4" s="241" t="s">
        <v>31</v>
      </c>
      <c r="U4" s="231" t="s">
        <v>2</v>
      </c>
      <c r="V4" s="231"/>
      <c r="W4" s="231"/>
      <c r="X4" s="231" t="s">
        <v>3</v>
      </c>
      <c r="Y4" s="231"/>
      <c r="Z4" s="231"/>
      <c r="AA4" s="231" t="s">
        <v>8</v>
      </c>
      <c r="AB4" s="231"/>
      <c r="AC4" s="231"/>
      <c r="AD4" s="231" t="s">
        <v>4</v>
      </c>
      <c r="AE4" s="280" t="s">
        <v>102</v>
      </c>
    </row>
    <row r="5" spans="1:31" customFormat="1" ht="12.75" customHeight="1" x14ac:dyDescent="0.25">
      <c r="A5" s="232"/>
      <c r="B5" s="232"/>
      <c r="C5" s="114">
        <v>1</v>
      </c>
      <c r="D5" s="115">
        <v>2</v>
      </c>
      <c r="E5" s="115">
        <v>3</v>
      </c>
      <c r="F5" s="115">
        <v>4</v>
      </c>
      <c r="G5" s="115">
        <v>5</v>
      </c>
      <c r="H5" s="115">
        <v>6</v>
      </c>
      <c r="I5" s="61">
        <v>7</v>
      </c>
      <c r="J5" s="61">
        <v>8</v>
      </c>
      <c r="K5" s="61">
        <v>9</v>
      </c>
      <c r="L5" s="61">
        <v>10</v>
      </c>
      <c r="M5" s="61">
        <v>11</v>
      </c>
      <c r="N5" s="62">
        <v>12</v>
      </c>
      <c r="O5" s="60" t="s">
        <v>46</v>
      </c>
      <c r="P5" s="61" t="s">
        <v>45</v>
      </c>
      <c r="Q5" s="61" t="s">
        <v>47</v>
      </c>
      <c r="R5" s="61" t="s">
        <v>48</v>
      </c>
      <c r="S5" s="240"/>
      <c r="T5" s="24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81"/>
    </row>
    <row r="6" spans="1:31" s="6" customFormat="1" ht="13" x14ac:dyDescent="0.25">
      <c r="A6" s="233" t="s">
        <v>314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82"/>
    </row>
    <row r="7" spans="1:31" s="6" customFormat="1" ht="13" x14ac:dyDescent="0.25">
      <c r="A7" s="202"/>
      <c r="B7" s="203" t="s">
        <v>313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9"/>
    </row>
    <row r="8" spans="1:31" s="6" customFormat="1" ht="13" x14ac:dyDescent="0.25">
      <c r="A8" s="213" t="s">
        <v>218</v>
      </c>
      <c r="B8" s="175" t="s">
        <v>220</v>
      </c>
      <c r="C8" s="113"/>
      <c r="D8" s="99"/>
      <c r="E8" s="99"/>
      <c r="F8" s="99"/>
      <c r="G8" s="99"/>
      <c r="H8" s="99"/>
      <c r="I8" s="12" t="s">
        <v>32</v>
      </c>
      <c r="J8" s="12"/>
      <c r="K8" s="12"/>
      <c r="L8" s="12"/>
      <c r="M8" s="14"/>
      <c r="N8" s="64"/>
      <c r="O8" s="21">
        <v>2</v>
      </c>
      <c r="P8" s="14"/>
      <c r="Q8" s="14"/>
      <c r="R8" s="22"/>
      <c r="S8" s="21">
        <v>2</v>
      </c>
      <c r="T8" s="64" t="s">
        <v>91</v>
      </c>
      <c r="U8" s="21"/>
      <c r="V8" s="14"/>
      <c r="W8" s="64"/>
      <c r="X8" s="20"/>
      <c r="Y8" s="12"/>
      <c r="Z8" s="81"/>
      <c r="AA8" s="78"/>
      <c r="AB8" s="50"/>
      <c r="AC8" s="79"/>
      <c r="AD8" s="129" t="s">
        <v>147</v>
      </c>
      <c r="AE8" s="150" t="s">
        <v>223</v>
      </c>
    </row>
    <row r="9" spans="1:31" s="6" customFormat="1" ht="13" x14ac:dyDescent="0.25">
      <c r="A9" s="213" t="s">
        <v>219</v>
      </c>
      <c r="B9" s="175" t="s">
        <v>221</v>
      </c>
      <c r="C9" s="113"/>
      <c r="D9" s="99"/>
      <c r="E9" s="99"/>
      <c r="F9" s="99"/>
      <c r="G9" s="99"/>
      <c r="H9" s="99"/>
      <c r="I9" s="12" t="s">
        <v>32</v>
      </c>
      <c r="J9" s="12"/>
      <c r="K9" s="12"/>
      <c r="L9" s="12"/>
      <c r="M9" s="14"/>
      <c r="N9" s="64"/>
      <c r="O9" s="21">
        <v>2</v>
      </c>
      <c r="P9" s="14"/>
      <c r="Q9" s="14"/>
      <c r="R9" s="22"/>
      <c r="S9" s="21">
        <v>3</v>
      </c>
      <c r="T9" s="64" t="s">
        <v>91</v>
      </c>
      <c r="U9" s="21"/>
      <c r="V9" s="14"/>
      <c r="W9" s="64"/>
      <c r="X9" s="20"/>
      <c r="Y9" s="12"/>
      <c r="Z9" s="81"/>
      <c r="AA9" s="78"/>
      <c r="AB9" s="50"/>
      <c r="AC9" s="79"/>
      <c r="AD9" s="129" t="s">
        <v>152</v>
      </c>
      <c r="AE9" s="179" t="s">
        <v>224</v>
      </c>
    </row>
    <row r="10" spans="1:31" s="6" customFormat="1" ht="13" x14ac:dyDescent="0.25">
      <c r="A10" s="209" t="s">
        <v>198</v>
      </c>
      <c r="B10" s="131" t="s">
        <v>203</v>
      </c>
      <c r="C10" s="113"/>
      <c r="D10" s="99"/>
      <c r="E10" s="99"/>
      <c r="F10" s="99"/>
      <c r="G10" s="99"/>
      <c r="H10" s="99"/>
      <c r="I10" s="12" t="s">
        <v>32</v>
      </c>
      <c r="J10" s="12"/>
      <c r="K10" s="12"/>
      <c r="L10" s="12"/>
      <c r="M10" s="14"/>
      <c r="N10" s="64"/>
      <c r="O10" s="21">
        <v>2</v>
      </c>
      <c r="P10" s="14"/>
      <c r="Q10" s="14"/>
      <c r="R10" s="22"/>
      <c r="S10" s="21">
        <v>3</v>
      </c>
      <c r="T10" s="64" t="s">
        <v>91</v>
      </c>
      <c r="U10" s="21"/>
      <c r="V10" s="14"/>
      <c r="W10" s="64"/>
      <c r="X10" s="20"/>
      <c r="Y10" s="12"/>
      <c r="Z10" s="81"/>
      <c r="AA10" s="78"/>
      <c r="AB10" s="50"/>
      <c r="AC10" s="79"/>
      <c r="AD10" s="139" t="s">
        <v>62</v>
      </c>
      <c r="AE10" s="150" t="s">
        <v>210</v>
      </c>
    </row>
    <row r="11" spans="1:31" s="6" customFormat="1" ht="13" x14ac:dyDescent="0.25">
      <c r="A11" s="209" t="s">
        <v>199</v>
      </c>
      <c r="B11" s="131" t="s">
        <v>204</v>
      </c>
      <c r="C11" s="113"/>
      <c r="D11" s="99"/>
      <c r="E11" s="99"/>
      <c r="F11" s="99"/>
      <c r="G11" s="99"/>
      <c r="H11" s="99"/>
      <c r="I11" s="12"/>
      <c r="J11" s="12" t="s">
        <v>32</v>
      </c>
      <c r="K11" s="12"/>
      <c r="L11" s="12"/>
      <c r="M11" s="14"/>
      <c r="N11" s="64"/>
      <c r="O11" s="21">
        <v>2</v>
      </c>
      <c r="P11" s="14"/>
      <c r="Q11" s="14"/>
      <c r="R11" s="22"/>
      <c r="S11" s="21">
        <v>3</v>
      </c>
      <c r="T11" s="64" t="s">
        <v>91</v>
      </c>
      <c r="U11" s="21"/>
      <c r="V11" s="14"/>
      <c r="W11" s="64"/>
      <c r="X11" s="20"/>
      <c r="Y11" s="12"/>
      <c r="Z11" s="81"/>
      <c r="AA11" s="78"/>
      <c r="AB11" s="50"/>
      <c r="AC11" s="79"/>
      <c r="AD11" s="129" t="s">
        <v>152</v>
      </c>
      <c r="AE11" s="150" t="s">
        <v>211</v>
      </c>
    </row>
    <row r="12" spans="1:31" s="6" customFormat="1" ht="13" x14ac:dyDescent="0.25">
      <c r="A12" s="213" t="s">
        <v>248</v>
      </c>
      <c r="B12" s="175" t="s">
        <v>249</v>
      </c>
      <c r="C12" s="113"/>
      <c r="D12" s="99"/>
      <c r="E12" s="99"/>
      <c r="F12" s="99"/>
      <c r="G12" s="99"/>
      <c r="H12" s="99"/>
      <c r="I12" s="12"/>
      <c r="J12" s="121" t="s">
        <v>54</v>
      </c>
      <c r="K12" s="12"/>
      <c r="L12" s="12" t="s">
        <v>32</v>
      </c>
      <c r="M12" s="12"/>
      <c r="N12" s="11"/>
      <c r="O12" s="21"/>
      <c r="P12" s="14">
        <v>1</v>
      </c>
      <c r="Q12" s="14"/>
      <c r="R12" s="22"/>
      <c r="S12" s="21">
        <v>2</v>
      </c>
      <c r="T12" s="64" t="s">
        <v>89</v>
      </c>
      <c r="U12" s="21"/>
      <c r="V12" s="14"/>
      <c r="W12" s="64"/>
      <c r="X12" s="69"/>
      <c r="Y12" s="48"/>
      <c r="Z12" s="80"/>
      <c r="AA12" s="78"/>
      <c r="AB12" s="50"/>
      <c r="AC12" s="79"/>
      <c r="AD12" s="34" t="s">
        <v>251</v>
      </c>
      <c r="AE12" s="150" t="s">
        <v>250</v>
      </c>
    </row>
    <row r="13" spans="1:31" s="6" customFormat="1" ht="13" x14ac:dyDescent="0.25">
      <c r="A13" s="187" t="s">
        <v>263</v>
      </c>
      <c r="B13" s="185" t="s">
        <v>256</v>
      </c>
      <c r="C13" s="113"/>
      <c r="D13" s="99"/>
      <c r="E13" s="99"/>
      <c r="F13" s="99"/>
      <c r="G13" s="99"/>
      <c r="H13" s="99"/>
      <c r="I13" s="12" t="s">
        <v>32</v>
      </c>
      <c r="J13" s="121"/>
      <c r="K13" s="12"/>
      <c r="L13" s="12"/>
      <c r="M13" s="12"/>
      <c r="N13" s="11"/>
      <c r="O13" s="21">
        <v>1</v>
      </c>
      <c r="P13" s="14"/>
      <c r="Q13" s="14"/>
      <c r="R13" s="22"/>
      <c r="S13" s="21">
        <v>1</v>
      </c>
      <c r="T13" s="64" t="s">
        <v>91</v>
      </c>
      <c r="U13" s="21"/>
      <c r="V13" s="14"/>
      <c r="W13" s="64"/>
      <c r="X13" s="78"/>
      <c r="Y13" s="50"/>
      <c r="Z13" s="79"/>
      <c r="AA13" s="78"/>
      <c r="AB13" s="50"/>
      <c r="AC13" s="79"/>
      <c r="AD13" s="129" t="s">
        <v>264</v>
      </c>
      <c r="AE13" s="150" t="s">
        <v>266</v>
      </c>
    </row>
    <row r="14" spans="1:31" s="6" customFormat="1" ht="13" x14ac:dyDescent="0.25">
      <c r="A14" s="97" t="s">
        <v>340</v>
      </c>
      <c r="B14" s="175" t="s">
        <v>316</v>
      </c>
      <c r="C14" s="113"/>
      <c r="D14" s="99"/>
      <c r="E14" s="99"/>
      <c r="F14" s="99"/>
      <c r="G14" s="99"/>
      <c r="H14" s="99"/>
      <c r="I14" s="12"/>
      <c r="J14" s="12" t="s">
        <v>32</v>
      </c>
      <c r="K14" s="12"/>
      <c r="L14" s="12"/>
      <c r="M14" s="12"/>
      <c r="N14" s="11"/>
      <c r="O14" s="21">
        <v>1</v>
      </c>
      <c r="P14" s="14"/>
      <c r="Q14" s="14"/>
      <c r="R14" s="22"/>
      <c r="S14" s="21">
        <v>1</v>
      </c>
      <c r="T14" s="64" t="s">
        <v>91</v>
      </c>
      <c r="U14" s="20"/>
      <c r="V14" s="12"/>
      <c r="W14" s="11"/>
      <c r="X14" s="78"/>
      <c r="Y14" s="50"/>
      <c r="Z14" s="79"/>
      <c r="AA14" s="78"/>
      <c r="AB14" s="50"/>
      <c r="AC14" s="79"/>
      <c r="AD14" s="129" t="s">
        <v>208</v>
      </c>
      <c r="AE14" s="150" t="s">
        <v>267</v>
      </c>
    </row>
    <row r="15" spans="1:31" s="6" customFormat="1" ht="13" x14ac:dyDescent="0.25">
      <c r="A15" s="97" t="s">
        <v>341</v>
      </c>
      <c r="B15" s="175" t="s">
        <v>317</v>
      </c>
      <c r="C15" s="113"/>
      <c r="D15" s="99"/>
      <c r="E15" s="99"/>
      <c r="F15" s="99"/>
      <c r="G15" s="99"/>
      <c r="H15" s="99"/>
      <c r="I15" s="12"/>
      <c r="J15" s="12" t="s">
        <v>32</v>
      </c>
      <c r="K15" s="12"/>
      <c r="L15" s="12"/>
      <c r="M15" s="12"/>
      <c r="N15" s="11"/>
      <c r="O15" s="21"/>
      <c r="P15" s="14">
        <v>1</v>
      </c>
      <c r="Q15" s="14"/>
      <c r="R15" s="22"/>
      <c r="S15" s="21">
        <v>1</v>
      </c>
      <c r="T15" s="64" t="s">
        <v>89</v>
      </c>
      <c r="U15" s="76"/>
      <c r="V15" s="49"/>
      <c r="W15" s="77"/>
      <c r="X15" s="72"/>
      <c r="Y15" s="47"/>
      <c r="Z15" s="79"/>
      <c r="AA15" s="78"/>
      <c r="AB15" s="50"/>
      <c r="AC15" s="79"/>
      <c r="AD15" s="129" t="s">
        <v>208</v>
      </c>
      <c r="AE15" s="150" t="s">
        <v>267</v>
      </c>
    </row>
    <row r="16" spans="1:31" s="6" customFormat="1" ht="13" x14ac:dyDescent="0.25">
      <c r="A16" s="97" t="s">
        <v>342</v>
      </c>
      <c r="B16" s="175" t="s">
        <v>318</v>
      </c>
      <c r="C16" s="113"/>
      <c r="D16" s="99"/>
      <c r="E16" s="99"/>
      <c r="F16" s="99"/>
      <c r="G16" s="99"/>
      <c r="H16" s="99"/>
      <c r="I16" s="12"/>
      <c r="J16" s="12" t="s">
        <v>32</v>
      </c>
      <c r="K16" s="12"/>
      <c r="L16" s="12"/>
      <c r="M16" s="12"/>
      <c r="N16" s="11"/>
      <c r="O16" s="21">
        <v>1</v>
      </c>
      <c r="P16" s="14"/>
      <c r="Q16" s="14"/>
      <c r="R16" s="22"/>
      <c r="S16" s="21">
        <v>1</v>
      </c>
      <c r="T16" s="64" t="s">
        <v>91</v>
      </c>
      <c r="U16" s="69"/>
      <c r="V16" s="48"/>
      <c r="W16" s="80"/>
      <c r="X16" s="69"/>
      <c r="Y16" s="48"/>
      <c r="Z16" s="80"/>
      <c r="AA16" s="69"/>
      <c r="AB16" s="48"/>
      <c r="AC16" s="80"/>
      <c r="AD16" s="187" t="s">
        <v>264</v>
      </c>
      <c r="AE16" s="150" t="s">
        <v>268</v>
      </c>
    </row>
    <row r="17" spans="1:31" s="6" customFormat="1" ht="13" x14ac:dyDescent="0.25">
      <c r="A17" s="214" t="s">
        <v>200</v>
      </c>
      <c r="B17" s="185" t="s">
        <v>257</v>
      </c>
      <c r="C17" s="113"/>
      <c r="D17" s="99"/>
      <c r="E17" s="99"/>
      <c r="F17" s="99"/>
      <c r="G17" s="99"/>
      <c r="H17" s="99"/>
      <c r="I17" s="121" t="s">
        <v>54</v>
      </c>
      <c r="J17" s="121"/>
      <c r="K17" s="12" t="s">
        <v>32</v>
      </c>
      <c r="L17" s="12"/>
      <c r="M17" s="12"/>
      <c r="N17" s="11"/>
      <c r="O17" s="21">
        <v>2</v>
      </c>
      <c r="P17" s="14"/>
      <c r="Q17" s="14"/>
      <c r="R17" s="22"/>
      <c r="S17" s="21">
        <v>2</v>
      </c>
      <c r="T17" s="64" t="s">
        <v>91</v>
      </c>
      <c r="U17" s="78"/>
      <c r="V17" s="50"/>
      <c r="W17" s="79"/>
      <c r="X17" s="78"/>
      <c r="Y17" s="50"/>
      <c r="Z17" s="79"/>
      <c r="AA17" s="78"/>
      <c r="AB17" s="50"/>
      <c r="AC17" s="79"/>
      <c r="AD17" s="187" t="s">
        <v>209</v>
      </c>
      <c r="AE17" s="150" t="s">
        <v>214</v>
      </c>
    </row>
    <row r="18" spans="1:31" s="6" customFormat="1" ht="13" x14ac:dyDescent="0.25">
      <c r="A18" s="214" t="s">
        <v>252</v>
      </c>
      <c r="B18" s="185" t="s">
        <v>258</v>
      </c>
      <c r="C18" s="113"/>
      <c r="D18" s="99"/>
      <c r="E18" s="99"/>
      <c r="F18" s="99"/>
      <c r="G18" s="99"/>
      <c r="H18" s="99"/>
      <c r="I18" s="12"/>
      <c r="J18" s="12" t="s">
        <v>32</v>
      </c>
      <c r="K18" s="12"/>
      <c r="L18" s="12"/>
      <c r="M18" s="12"/>
      <c r="N18" s="11"/>
      <c r="O18" s="21">
        <v>1</v>
      </c>
      <c r="P18" s="14"/>
      <c r="Q18" s="14"/>
      <c r="R18" s="22"/>
      <c r="S18" s="21">
        <v>2</v>
      </c>
      <c r="T18" s="64" t="s">
        <v>91</v>
      </c>
      <c r="U18" s="78"/>
      <c r="V18" s="50"/>
      <c r="W18" s="79"/>
      <c r="X18" s="78"/>
      <c r="Y18" s="50"/>
      <c r="Z18" s="79"/>
      <c r="AA18" s="78"/>
      <c r="AB18" s="50"/>
      <c r="AC18" s="79"/>
      <c r="AD18" s="129" t="s">
        <v>149</v>
      </c>
      <c r="AE18" s="150" t="s">
        <v>269</v>
      </c>
    </row>
    <row r="19" spans="1:31" s="6" customFormat="1" ht="13" x14ac:dyDescent="0.25">
      <c r="A19" s="214" t="s">
        <v>253</v>
      </c>
      <c r="B19" s="185" t="s">
        <v>259</v>
      </c>
      <c r="C19" s="113"/>
      <c r="D19" s="99"/>
      <c r="E19" s="99"/>
      <c r="F19" s="99"/>
      <c r="G19" s="99"/>
      <c r="H19" s="99"/>
      <c r="I19" s="12"/>
      <c r="J19" s="12" t="s">
        <v>32</v>
      </c>
      <c r="K19" s="12"/>
      <c r="L19" s="12"/>
      <c r="M19" s="12"/>
      <c r="N19" s="11"/>
      <c r="O19" s="21">
        <v>2</v>
      </c>
      <c r="P19" s="14"/>
      <c r="Q19" s="14"/>
      <c r="R19" s="22"/>
      <c r="S19" s="21">
        <v>2</v>
      </c>
      <c r="T19" s="64" t="s">
        <v>91</v>
      </c>
      <c r="U19" s="78"/>
      <c r="V19" s="50"/>
      <c r="W19" s="79"/>
      <c r="X19" s="78"/>
      <c r="Y19" s="50"/>
      <c r="Z19" s="79"/>
      <c r="AA19" s="78"/>
      <c r="AB19" s="50"/>
      <c r="AC19" s="79"/>
      <c r="AD19" s="129" t="s">
        <v>62</v>
      </c>
      <c r="AE19" s="150" t="s">
        <v>270</v>
      </c>
    </row>
    <row r="20" spans="1:31" s="6" customFormat="1" ht="13" x14ac:dyDescent="0.25">
      <c r="A20" s="214" t="s">
        <v>254</v>
      </c>
      <c r="B20" s="185" t="s">
        <v>260</v>
      </c>
      <c r="C20" s="113"/>
      <c r="D20" s="99"/>
      <c r="E20" s="99"/>
      <c r="F20" s="99"/>
      <c r="G20" s="99"/>
      <c r="H20" s="99"/>
      <c r="I20" s="12"/>
      <c r="J20" s="121"/>
      <c r="K20" s="12" t="s">
        <v>32</v>
      </c>
      <c r="L20" s="12"/>
      <c r="M20" s="12"/>
      <c r="N20" s="11"/>
      <c r="O20" s="21">
        <v>2</v>
      </c>
      <c r="P20" s="14"/>
      <c r="Q20" s="14"/>
      <c r="R20" s="22"/>
      <c r="S20" s="21">
        <v>3</v>
      </c>
      <c r="T20" s="64" t="s">
        <v>91</v>
      </c>
      <c r="U20" s="78"/>
      <c r="V20" s="50"/>
      <c r="W20" s="79"/>
      <c r="X20" s="78"/>
      <c r="Y20" s="50"/>
      <c r="Z20" s="79"/>
      <c r="AA20" s="78"/>
      <c r="AB20" s="50"/>
      <c r="AC20" s="79"/>
      <c r="AD20" s="129" t="s">
        <v>265</v>
      </c>
      <c r="AE20" s="150" t="s">
        <v>271</v>
      </c>
    </row>
    <row r="21" spans="1:31" s="6" customFormat="1" ht="13" x14ac:dyDescent="0.25">
      <c r="A21" s="214" t="s">
        <v>255</v>
      </c>
      <c r="B21" s="185" t="s">
        <v>261</v>
      </c>
      <c r="C21" s="113"/>
      <c r="D21" s="99"/>
      <c r="E21" s="99"/>
      <c r="F21" s="99"/>
      <c r="G21" s="99"/>
      <c r="H21" s="99"/>
      <c r="I21" s="12"/>
      <c r="J21" s="121"/>
      <c r="K21" s="12" t="s">
        <v>32</v>
      </c>
      <c r="L21" s="12"/>
      <c r="M21" s="12"/>
      <c r="N21" s="11"/>
      <c r="O21" s="21">
        <v>2</v>
      </c>
      <c r="P21" s="14"/>
      <c r="Q21" s="14"/>
      <c r="R21" s="22"/>
      <c r="S21" s="21">
        <v>2</v>
      </c>
      <c r="T21" s="64" t="s">
        <v>91</v>
      </c>
      <c r="U21" s="78"/>
      <c r="V21" s="50"/>
      <c r="W21" s="79"/>
      <c r="X21" s="78"/>
      <c r="Y21" s="50"/>
      <c r="Z21" s="79"/>
      <c r="AA21" s="78"/>
      <c r="AB21" s="50"/>
      <c r="AC21" s="79"/>
      <c r="AD21" s="129" t="s">
        <v>149</v>
      </c>
      <c r="AE21" s="150" t="s">
        <v>272</v>
      </c>
    </row>
    <row r="22" spans="1:31" s="6" customFormat="1" ht="13" x14ac:dyDescent="0.25">
      <c r="A22" s="212" t="s">
        <v>202</v>
      </c>
      <c r="B22" s="131" t="s">
        <v>207</v>
      </c>
      <c r="C22" s="113"/>
      <c r="D22" s="99"/>
      <c r="E22" s="99"/>
      <c r="F22" s="99"/>
      <c r="G22" s="99"/>
      <c r="H22" s="99"/>
      <c r="I22" s="121" t="s">
        <v>54</v>
      </c>
      <c r="J22" s="121"/>
      <c r="K22" s="12" t="s">
        <v>32</v>
      </c>
      <c r="L22" s="12"/>
      <c r="M22" s="14"/>
      <c r="N22" s="64"/>
      <c r="O22" s="21"/>
      <c r="P22" s="14">
        <v>2</v>
      </c>
      <c r="Q22" s="14"/>
      <c r="R22" s="22"/>
      <c r="S22" s="21">
        <v>2</v>
      </c>
      <c r="T22" s="64" t="s">
        <v>89</v>
      </c>
      <c r="U22" s="20" t="s">
        <v>33</v>
      </c>
      <c r="V22" s="14" t="str">
        <f>'Földrajz tanár közös rész'!A61</f>
        <v>tevekfrtanl18eo</v>
      </c>
      <c r="W22" s="196" t="str">
        <f>'Földrajz tanár közös rész'!B61</f>
        <v>Tevékenységalapú földrajztanítás</v>
      </c>
      <c r="X22" s="72"/>
      <c r="Y22" s="47"/>
      <c r="Z22" s="79"/>
      <c r="AA22" s="78"/>
      <c r="AB22" s="50"/>
      <c r="AC22" s="79"/>
      <c r="AD22" s="129" t="s">
        <v>176</v>
      </c>
      <c r="AE22" s="150" t="s">
        <v>215</v>
      </c>
    </row>
    <row r="23" spans="1:31" s="6" customFormat="1" ht="13" x14ac:dyDescent="0.25">
      <c r="A23" s="168" t="s">
        <v>325</v>
      </c>
      <c r="B23" s="175" t="s">
        <v>319</v>
      </c>
      <c r="C23" s="113"/>
      <c r="D23" s="99"/>
      <c r="E23" s="99"/>
      <c r="F23" s="99"/>
      <c r="G23" s="99"/>
      <c r="H23" s="99"/>
      <c r="I23" s="12"/>
      <c r="J23" s="121" t="s">
        <v>54</v>
      </c>
      <c r="K23" s="12"/>
      <c r="L23" s="12" t="s">
        <v>32</v>
      </c>
      <c r="M23" s="12"/>
      <c r="N23" s="11"/>
      <c r="O23" s="21">
        <v>2</v>
      </c>
      <c r="P23" s="14"/>
      <c r="Q23" s="14"/>
      <c r="R23" s="22"/>
      <c r="S23" s="21">
        <v>2</v>
      </c>
      <c r="T23" s="64" t="s">
        <v>91</v>
      </c>
      <c r="U23" s="78"/>
      <c r="V23" s="50"/>
      <c r="W23" s="79"/>
      <c r="X23" s="78"/>
      <c r="Y23" s="50"/>
      <c r="Z23" s="79"/>
      <c r="AA23" s="78"/>
      <c r="AB23" s="50"/>
      <c r="AC23" s="79"/>
      <c r="AD23" s="129" t="s">
        <v>149</v>
      </c>
      <c r="AE23" s="150" t="s">
        <v>273</v>
      </c>
    </row>
    <row r="24" spans="1:31" s="6" customFormat="1" ht="13" x14ac:dyDescent="0.25">
      <c r="A24" s="139" t="s">
        <v>346</v>
      </c>
      <c r="B24" s="186" t="s">
        <v>262</v>
      </c>
      <c r="C24" s="113"/>
      <c r="D24" s="99"/>
      <c r="E24" s="99"/>
      <c r="F24" s="99"/>
      <c r="G24" s="99"/>
      <c r="H24" s="99"/>
      <c r="I24" s="12"/>
      <c r="J24" s="12" t="s">
        <v>32</v>
      </c>
      <c r="K24" s="12"/>
      <c r="L24" s="12"/>
      <c r="M24" s="12"/>
      <c r="N24" s="11"/>
      <c r="O24" s="21">
        <v>1</v>
      </c>
      <c r="P24" s="14"/>
      <c r="Q24" s="14"/>
      <c r="R24" s="22"/>
      <c r="S24" s="21">
        <v>2</v>
      </c>
      <c r="T24" s="64" t="s">
        <v>90</v>
      </c>
      <c r="U24" s="78"/>
      <c r="V24" s="50"/>
      <c r="W24" s="79"/>
      <c r="X24" s="78"/>
      <c r="Y24" s="50"/>
      <c r="Z24" s="79"/>
      <c r="AA24" s="78"/>
      <c r="AB24" s="50"/>
      <c r="AC24" s="79"/>
      <c r="AD24" s="181" t="s">
        <v>149</v>
      </c>
      <c r="AE24" s="150" t="s">
        <v>274</v>
      </c>
    </row>
    <row r="25" spans="1:31" s="6" customFormat="1" ht="13" x14ac:dyDescent="0.25">
      <c r="A25" s="243" t="s">
        <v>35</v>
      </c>
      <c r="B25" s="244"/>
      <c r="C25" s="109">
        <f t="shared" ref="C25:N25" si="0">SUMIF(C8:C24,"=x",$O8:$O24)+SUMIF(C8:C24,"=x",$P8:$P24)+SUMIF(C8:C24,"=x",$Q8:$Q24)</f>
        <v>0</v>
      </c>
      <c r="D25" s="101">
        <f t="shared" si="0"/>
        <v>0</v>
      </c>
      <c r="E25" s="101">
        <f t="shared" si="0"/>
        <v>0</v>
      </c>
      <c r="F25" s="101">
        <f t="shared" si="0"/>
        <v>0</v>
      </c>
      <c r="G25" s="101">
        <f t="shared" si="0"/>
        <v>0</v>
      </c>
      <c r="H25" s="101">
        <f t="shared" si="0"/>
        <v>0</v>
      </c>
      <c r="I25" s="28">
        <f t="shared" si="0"/>
        <v>7</v>
      </c>
      <c r="J25" s="28">
        <f t="shared" si="0"/>
        <v>9</v>
      </c>
      <c r="K25" s="28">
        <f t="shared" si="0"/>
        <v>8</v>
      </c>
      <c r="L25" s="28">
        <f t="shared" si="0"/>
        <v>3</v>
      </c>
      <c r="M25" s="28">
        <f t="shared" si="0"/>
        <v>0</v>
      </c>
      <c r="N25" s="29">
        <f t="shared" si="0"/>
        <v>0</v>
      </c>
      <c r="O25" s="253">
        <f>SUM(C25:N25)</f>
        <v>27</v>
      </c>
      <c r="P25" s="254"/>
      <c r="Q25" s="254"/>
      <c r="R25" s="254"/>
      <c r="S25" s="254"/>
      <c r="T25" s="255"/>
      <c r="U25" s="258"/>
      <c r="V25" s="259"/>
      <c r="W25" s="259"/>
      <c r="X25" s="259"/>
      <c r="Y25" s="259"/>
      <c r="Z25" s="259"/>
      <c r="AA25" s="259"/>
      <c r="AB25" s="259"/>
      <c r="AC25" s="259"/>
      <c r="AD25" s="259"/>
      <c r="AE25" s="260"/>
    </row>
    <row r="26" spans="1:31" s="6" customFormat="1" ht="13" x14ac:dyDescent="0.25">
      <c r="A26" s="256" t="s">
        <v>36</v>
      </c>
      <c r="B26" s="257"/>
      <c r="C26" s="110">
        <f t="shared" ref="C26:N26" si="1">SUMIF(C8:C24,"=x",$S8:$S24)</f>
        <v>0</v>
      </c>
      <c r="D26" s="103">
        <f t="shared" si="1"/>
        <v>0</v>
      </c>
      <c r="E26" s="103">
        <f t="shared" si="1"/>
        <v>0</v>
      </c>
      <c r="F26" s="103">
        <f t="shared" si="1"/>
        <v>0</v>
      </c>
      <c r="G26" s="103">
        <f t="shared" si="1"/>
        <v>0</v>
      </c>
      <c r="H26" s="103">
        <f t="shared" si="1"/>
        <v>0</v>
      </c>
      <c r="I26" s="31">
        <f t="shared" si="1"/>
        <v>9</v>
      </c>
      <c r="J26" s="31">
        <f t="shared" si="1"/>
        <v>12</v>
      </c>
      <c r="K26" s="31">
        <f t="shared" si="1"/>
        <v>9</v>
      </c>
      <c r="L26" s="31">
        <f t="shared" si="1"/>
        <v>4</v>
      </c>
      <c r="M26" s="31">
        <f t="shared" si="1"/>
        <v>0</v>
      </c>
      <c r="N26" s="32">
        <f t="shared" si="1"/>
        <v>0</v>
      </c>
      <c r="O26" s="245">
        <f>SUM(C26:N26)</f>
        <v>34</v>
      </c>
      <c r="P26" s="246"/>
      <c r="Q26" s="246"/>
      <c r="R26" s="246"/>
      <c r="S26" s="246"/>
      <c r="T26" s="247"/>
      <c r="U26" s="258"/>
      <c r="V26" s="259"/>
      <c r="W26" s="259"/>
      <c r="X26" s="259"/>
      <c r="Y26" s="259"/>
      <c r="Z26" s="259"/>
      <c r="AA26" s="259"/>
      <c r="AB26" s="259"/>
      <c r="AC26" s="259"/>
      <c r="AD26" s="259"/>
      <c r="AE26" s="260"/>
    </row>
    <row r="27" spans="1:31" s="6" customFormat="1" ht="13" x14ac:dyDescent="0.25">
      <c r="A27" s="248" t="s">
        <v>37</v>
      </c>
      <c r="B27" s="249"/>
      <c r="C27" s="111">
        <f>SUMPRODUCT(--(C8:C24="x"),--($T8:$T24="K(5)"))</f>
        <v>0</v>
      </c>
      <c r="D27" s="105">
        <f t="shared" ref="D27:N27" si="2">SUMPRODUCT(--(D8:D24="x"),--($T8:$T24="K(5)"))</f>
        <v>0</v>
      </c>
      <c r="E27" s="105">
        <f t="shared" si="2"/>
        <v>0</v>
      </c>
      <c r="F27" s="105">
        <f t="shared" si="2"/>
        <v>0</v>
      </c>
      <c r="G27" s="105">
        <f t="shared" si="2"/>
        <v>0</v>
      </c>
      <c r="H27" s="105">
        <f t="shared" si="2"/>
        <v>0</v>
      </c>
      <c r="I27" s="105">
        <f t="shared" si="2"/>
        <v>4</v>
      </c>
      <c r="J27" s="105">
        <f t="shared" si="2"/>
        <v>5</v>
      </c>
      <c r="K27" s="105">
        <f t="shared" si="2"/>
        <v>3</v>
      </c>
      <c r="L27" s="105">
        <f t="shared" si="2"/>
        <v>1</v>
      </c>
      <c r="M27" s="105">
        <f t="shared" si="2"/>
        <v>0</v>
      </c>
      <c r="N27" s="106">
        <f t="shared" si="2"/>
        <v>0</v>
      </c>
      <c r="O27" s="250">
        <f>SUM(C27:N27)</f>
        <v>13</v>
      </c>
      <c r="P27" s="251"/>
      <c r="Q27" s="251"/>
      <c r="R27" s="251"/>
      <c r="S27" s="251"/>
      <c r="T27" s="252"/>
      <c r="U27" s="258"/>
      <c r="V27" s="259"/>
      <c r="W27" s="259"/>
      <c r="X27" s="259"/>
      <c r="Y27" s="259"/>
      <c r="Z27" s="259"/>
      <c r="AA27" s="259"/>
      <c r="AB27" s="259"/>
      <c r="AC27" s="259"/>
      <c r="AD27" s="259"/>
      <c r="AE27" s="260"/>
    </row>
    <row r="28" spans="1:31" s="6" customFormat="1" ht="13" x14ac:dyDescent="0.25">
      <c r="A28" s="201"/>
      <c r="B28" s="234" t="s">
        <v>285</v>
      </c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28"/>
      <c r="P28" s="228"/>
      <c r="Q28" s="228"/>
      <c r="R28" s="228"/>
      <c r="S28" s="228"/>
      <c r="T28" s="228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5"/>
    </row>
    <row r="29" spans="1:31" s="6" customFormat="1" ht="13" x14ac:dyDescent="0.25">
      <c r="A29" s="97" t="s">
        <v>335</v>
      </c>
      <c r="B29" s="175" t="s">
        <v>275</v>
      </c>
      <c r="C29" s="113"/>
      <c r="D29" s="99"/>
      <c r="E29" s="99"/>
      <c r="F29" s="99"/>
      <c r="G29" s="99"/>
      <c r="H29" s="99"/>
      <c r="I29" s="12"/>
      <c r="J29" s="12"/>
      <c r="K29" s="12" t="s">
        <v>41</v>
      </c>
      <c r="L29" s="12"/>
      <c r="M29" s="14"/>
      <c r="N29" s="64"/>
      <c r="O29" s="21"/>
      <c r="P29" s="14">
        <v>2</v>
      </c>
      <c r="Q29" s="14"/>
      <c r="R29" s="22"/>
      <c r="S29" s="21">
        <v>2</v>
      </c>
      <c r="T29" s="64" t="s">
        <v>89</v>
      </c>
      <c r="U29" s="21"/>
      <c r="V29" s="14"/>
      <c r="W29" s="64"/>
      <c r="X29" s="20"/>
      <c r="Y29" s="12"/>
      <c r="Z29" s="81"/>
      <c r="AA29" s="78"/>
      <c r="AB29" s="50"/>
      <c r="AC29" s="79"/>
      <c r="AD29" s="129" t="s">
        <v>146</v>
      </c>
      <c r="AE29" s="150" t="s">
        <v>225</v>
      </c>
    </row>
    <row r="30" spans="1:31" s="6" customFormat="1" ht="13" x14ac:dyDescent="0.25">
      <c r="A30" s="97" t="s">
        <v>336</v>
      </c>
      <c r="B30" s="175" t="s">
        <v>222</v>
      </c>
      <c r="C30" s="113"/>
      <c r="D30" s="99"/>
      <c r="E30" s="99"/>
      <c r="F30" s="99"/>
      <c r="G30" s="99"/>
      <c r="H30" s="99"/>
      <c r="I30" s="12"/>
      <c r="J30" s="12"/>
      <c r="K30" s="12" t="s">
        <v>41</v>
      </c>
      <c r="L30" s="12"/>
      <c r="M30" s="14"/>
      <c r="N30" s="64"/>
      <c r="O30" s="21"/>
      <c r="P30" s="14">
        <v>2</v>
      </c>
      <c r="Q30" s="14"/>
      <c r="R30" s="22"/>
      <c r="S30" s="21">
        <v>2</v>
      </c>
      <c r="T30" s="64" t="s">
        <v>89</v>
      </c>
      <c r="U30" s="21"/>
      <c r="V30" s="14"/>
      <c r="W30" s="64"/>
      <c r="X30" s="20"/>
      <c r="Y30" s="12"/>
      <c r="Z30" s="81"/>
      <c r="AA30" s="78"/>
      <c r="AB30" s="50"/>
      <c r="AC30" s="79"/>
      <c r="AD30" s="129" t="s">
        <v>150</v>
      </c>
      <c r="AE30" s="150" t="s">
        <v>226</v>
      </c>
    </row>
    <row r="31" spans="1:31" s="6" customFormat="1" ht="13" x14ac:dyDescent="0.25">
      <c r="A31" s="97" t="s">
        <v>337</v>
      </c>
      <c r="B31" s="175" t="s">
        <v>276</v>
      </c>
      <c r="C31" s="113"/>
      <c r="D31" s="99"/>
      <c r="E31" s="99"/>
      <c r="F31" s="99"/>
      <c r="G31" s="99"/>
      <c r="H31" s="99"/>
      <c r="I31" s="12"/>
      <c r="J31" s="121" t="s">
        <v>348</v>
      </c>
      <c r="K31" s="12"/>
      <c r="L31" s="12" t="s">
        <v>41</v>
      </c>
      <c r="M31" s="14"/>
      <c r="N31" s="64"/>
      <c r="O31" s="21"/>
      <c r="P31" s="14">
        <v>2</v>
      </c>
      <c r="Q31" s="14"/>
      <c r="R31" s="22"/>
      <c r="S31" s="21">
        <v>2</v>
      </c>
      <c r="T31" s="64" t="s">
        <v>89</v>
      </c>
      <c r="U31" s="21"/>
      <c r="V31" s="14"/>
      <c r="W31" s="64"/>
      <c r="X31" s="20"/>
      <c r="Y31" s="12"/>
      <c r="Z31" s="81"/>
      <c r="AA31" s="78"/>
      <c r="AB31" s="50"/>
      <c r="AC31" s="79"/>
      <c r="AD31" s="129" t="s">
        <v>209</v>
      </c>
      <c r="AE31" s="150" t="s">
        <v>227</v>
      </c>
    </row>
    <row r="32" spans="1:31" s="6" customFormat="1" ht="13" x14ac:dyDescent="0.25">
      <c r="A32" s="213" t="s">
        <v>277</v>
      </c>
      <c r="B32" s="175" t="s">
        <v>279</v>
      </c>
      <c r="C32" s="113"/>
      <c r="D32" s="99"/>
      <c r="E32" s="99"/>
      <c r="F32" s="99"/>
      <c r="G32" s="99"/>
      <c r="H32" s="99"/>
      <c r="I32" s="12"/>
      <c r="J32" s="121" t="s">
        <v>348</v>
      </c>
      <c r="K32" s="12"/>
      <c r="L32" s="12" t="s">
        <v>41</v>
      </c>
      <c r="M32" s="14"/>
      <c r="N32" s="64"/>
      <c r="O32" s="21">
        <v>2</v>
      </c>
      <c r="P32" s="14"/>
      <c r="Q32" s="14"/>
      <c r="R32" s="22"/>
      <c r="S32" s="21">
        <v>2</v>
      </c>
      <c r="T32" s="64" t="s">
        <v>91</v>
      </c>
      <c r="U32" s="21"/>
      <c r="V32" s="14"/>
      <c r="W32" s="64"/>
      <c r="X32" s="20"/>
      <c r="Y32" s="12"/>
      <c r="Z32" s="81"/>
      <c r="AA32" s="78"/>
      <c r="AB32" s="50"/>
      <c r="AC32" s="79"/>
      <c r="AD32" s="129" t="s">
        <v>265</v>
      </c>
      <c r="AE32" s="150" t="s">
        <v>281</v>
      </c>
    </row>
    <row r="33" spans="1:31" s="6" customFormat="1" ht="13" x14ac:dyDescent="0.25">
      <c r="A33" s="213" t="s">
        <v>278</v>
      </c>
      <c r="B33" s="175" t="s">
        <v>280</v>
      </c>
      <c r="C33" s="113"/>
      <c r="D33" s="99"/>
      <c r="E33" s="99"/>
      <c r="F33" s="99"/>
      <c r="G33" s="99"/>
      <c r="H33" s="99"/>
      <c r="I33" s="12"/>
      <c r="J33" s="121" t="s">
        <v>348</v>
      </c>
      <c r="K33" s="12"/>
      <c r="L33" s="12" t="s">
        <v>41</v>
      </c>
      <c r="M33" s="14"/>
      <c r="N33" s="64"/>
      <c r="O33" s="21">
        <v>2</v>
      </c>
      <c r="P33" s="14"/>
      <c r="Q33" s="14"/>
      <c r="R33" s="22"/>
      <c r="S33" s="21">
        <v>2</v>
      </c>
      <c r="T33" s="64" t="s">
        <v>91</v>
      </c>
      <c r="U33" s="21"/>
      <c r="V33" s="14"/>
      <c r="W33" s="64"/>
      <c r="X33" s="20"/>
      <c r="Y33" s="12"/>
      <c r="Z33" s="81"/>
      <c r="AA33" s="78"/>
      <c r="AB33" s="50"/>
      <c r="AC33" s="79"/>
      <c r="AD33" s="191" t="s">
        <v>146</v>
      </c>
      <c r="AE33" s="150" t="s">
        <v>282</v>
      </c>
    </row>
    <row r="34" spans="1:31" s="6" customFormat="1" ht="13" x14ac:dyDescent="0.25">
      <c r="A34" s="213" t="s">
        <v>283</v>
      </c>
      <c r="B34" s="175" t="s">
        <v>284</v>
      </c>
      <c r="C34" s="113"/>
      <c r="D34" s="99"/>
      <c r="E34" s="99"/>
      <c r="F34" s="99"/>
      <c r="G34" s="99"/>
      <c r="H34" s="99"/>
      <c r="I34" s="12"/>
      <c r="J34" s="12"/>
      <c r="K34" s="12" t="s">
        <v>41</v>
      </c>
      <c r="L34" s="12"/>
      <c r="M34" s="14"/>
      <c r="N34" s="64"/>
      <c r="O34" s="21">
        <v>2</v>
      </c>
      <c r="P34" s="14"/>
      <c r="Q34" s="14"/>
      <c r="R34" s="22"/>
      <c r="S34" s="21">
        <v>3</v>
      </c>
      <c r="T34" s="64" t="s">
        <v>91</v>
      </c>
      <c r="U34" s="21"/>
      <c r="V34" s="14"/>
      <c r="W34" s="64"/>
      <c r="X34" s="20"/>
      <c r="Y34" s="12"/>
      <c r="Z34" s="81"/>
      <c r="AA34" s="78"/>
      <c r="AB34" s="50"/>
      <c r="AC34" s="79"/>
      <c r="AD34" s="129" t="s">
        <v>99</v>
      </c>
      <c r="AE34" s="150" t="s">
        <v>223</v>
      </c>
    </row>
    <row r="35" spans="1:31" s="6" customFormat="1" ht="13" x14ac:dyDescent="0.25">
      <c r="A35" s="243" t="s">
        <v>35</v>
      </c>
      <c r="B35" s="244"/>
      <c r="C35" s="109"/>
      <c r="D35" s="101"/>
      <c r="E35" s="101"/>
      <c r="F35" s="101"/>
      <c r="G35" s="101"/>
      <c r="H35" s="101"/>
      <c r="I35" s="28"/>
      <c r="J35" s="28"/>
      <c r="K35" s="28">
        <v>2</v>
      </c>
      <c r="L35" s="28">
        <v>4</v>
      </c>
      <c r="M35" s="28"/>
      <c r="N35" s="29"/>
      <c r="O35" s="253">
        <f>SUM(C35:N35)</f>
        <v>6</v>
      </c>
      <c r="P35" s="254"/>
      <c r="Q35" s="254"/>
      <c r="R35" s="254"/>
      <c r="S35" s="254"/>
      <c r="T35" s="255"/>
      <c r="U35" s="258"/>
      <c r="V35" s="259"/>
      <c r="W35" s="259"/>
      <c r="X35" s="259"/>
      <c r="Y35" s="259"/>
      <c r="Z35" s="259"/>
      <c r="AA35" s="259"/>
      <c r="AB35" s="259"/>
      <c r="AC35" s="259"/>
      <c r="AD35" s="259"/>
      <c r="AE35" s="260"/>
    </row>
    <row r="36" spans="1:31" s="6" customFormat="1" ht="13" x14ac:dyDescent="0.25">
      <c r="A36" s="256" t="s">
        <v>36</v>
      </c>
      <c r="B36" s="257"/>
      <c r="C36" s="110"/>
      <c r="D36" s="103"/>
      <c r="E36" s="103"/>
      <c r="F36" s="103"/>
      <c r="G36" s="103"/>
      <c r="H36" s="103"/>
      <c r="I36" s="31"/>
      <c r="J36" s="31"/>
      <c r="K36" s="31">
        <v>2</v>
      </c>
      <c r="L36" s="31">
        <v>4</v>
      </c>
      <c r="M36" s="31"/>
      <c r="N36" s="32"/>
      <c r="O36" s="245">
        <f>SUM(C36:N36)</f>
        <v>6</v>
      </c>
      <c r="P36" s="246"/>
      <c r="Q36" s="246"/>
      <c r="R36" s="246"/>
      <c r="S36" s="246"/>
      <c r="T36" s="247"/>
      <c r="U36" s="258"/>
      <c r="V36" s="259"/>
      <c r="W36" s="259"/>
      <c r="X36" s="259"/>
      <c r="Y36" s="259"/>
      <c r="Z36" s="259"/>
      <c r="AA36" s="259"/>
      <c r="AB36" s="259"/>
      <c r="AC36" s="259"/>
      <c r="AD36" s="259"/>
      <c r="AE36" s="260"/>
    </row>
    <row r="37" spans="1:31" s="6" customFormat="1" ht="13" x14ac:dyDescent="0.25">
      <c r="A37" s="248" t="s">
        <v>37</v>
      </c>
      <c r="B37" s="249"/>
      <c r="C37" s="111"/>
      <c r="D37" s="105"/>
      <c r="E37" s="105"/>
      <c r="F37" s="105"/>
      <c r="G37" s="105"/>
      <c r="H37" s="105"/>
      <c r="I37" s="25"/>
      <c r="J37" s="25"/>
      <c r="K37" s="25"/>
      <c r="L37" s="25">
        <v>1</v>
      </c>
      <c r="M37" s="25"/>
      <c r="N37" s="26"/>
      <c r="O37" s="250">
        <f>SUM(C37:N37)</f>
        <v>1</v>
      </c>
      <c r="P37" s="251"/>
      <c r="Q37" s="251"/>
      <c r="R37" s="251"/>
      <c r="S37" s="251"/>
      <c r="T37" s="252"/>
      <c r="U37" s="258"/>
      <c r="V37" s="259"/>
      <c r="W37" s="259"/>
      <c r="X37" s="259"/>
      <c r="Y37" s="259"/>
      <c r="Z37" s="259"/>
      <c r="AA37" s="259"/>
      <c r="AB37" s="259"/>
      <c r="AC37" s="259"/>
      <c r="AD37" s="259"/>
      <c r="AE37" s="260"/>
    </row>
    <row r="38" spans="1:31" s="6" customFormat="1" ht="13" x14ac:dyDescent="0.25">
      <c r="A38" s="201"/>
      <c r="B38" s="234" t="s">
        <v>286</v>
      </c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28"/>
      <c r="P38" s="228"/>
      <c r="Q38" s="228"/>
      <c r="R38" s="228"/>
      <c r="S38" s="228"/>
      <c r="T38" s="228"/>
      <c r="U38" s="274"/>
      <c r="V38" s="274"/>
      <c r="W38" s="274"/>
      <c r="X38" s="274"/>
      <c r="Y38" s="274"/>
      <c r="Z38" s="274"/>
      <c r="AA38" s="274"/>
      <c r="AB38" s="274"/>
      <c r="AC38" s="274"/>
      <c r="AD38" s="274"/>
      <c r="AE38" s="275"/>
    </row>
    <row r="39" spans="1:31" s="6" customFormat="1" ht="13" x14ac:dyDescent="0.25">
      <c r="A39" s="215" t="s">
        <v>347</v>
      </c>
      <c r="B39" s="175" t="s">
        <v>287</v>
      </c>
      <c r="C39" s="113"/>
      <c r="D39" s="99"/>
      <c r="E39" s="99"/>
      <c r="F39" s="99"/>
      <c r="G39" s="99"/>
      <c r="H39" s="99"/>
      <c r="I39" s="12"/>
      <c r="J39" s="121" t="s">
        <v>348</v>
      </c>
      <c r="K39" s="12"/>
      <c r="L39" s="12" t="s">
        <v>41</v>
      </c>
      <c r="M39" s="14"/>
      <c r="N39" s="64"/>
      <c r="O39" s="21"/>
      <c r="P39" s="14">
        <v>2</v>
      </c>
      <c r="Q39" s="14"/>
      <c r="R39" s="22"/>
      <c r="S39" s="21">
        <v>3</v>
      </c>
      <c r="T39" s="64" t="s">
        <v>89</v>
      </c>
      <c r="U39" s="21" t="s">
        <v>33</v>
      </c>
      <c r="V39" s="200" t="str">
        <f>A22</f>
        <v>lh5t1021</v>
      </c>
      <c r="W39" s="188" t="str">
        <f>B22</f>
        <v>Földrajzi-földtudományi vizsgálatok a földrajzórán I.</v>
      </c>
      <c r="X39" s="20"/>
      <c r="Y39" s="12"/>
      <c r="Z39" s="81"/>
      <c r="AA39" s="78"/>
      <c r="AB39" s="50"/>
      <c r="AC39" s="79"/>
      <c r="AD39" s="139" t="s">
        <v>176</v>
      </c>
      <c r="AE39" s="150" t="s">
        <v>288</v>
      </c>
    </row>
    <row r="40" spans="1:31" s="6" customFormat="1" ht="13" x14ac:dyDescent="0.25">
      <c r="A40" s="97" t="s">
        <v>343</v>
      </c>
      <c r="B40" s="189" t="s">
        <v>289</v>
      </c>
      <c r="C40" s="113"/>
      <c r="D40" s="99"/>
      <c r="E40" s="99"/>
      <c r="F40" s="99"/>
      <c r="G40" s="99"/>
      <c r="H40" s="99"/>
      <c r="I40" s="12"/>
      <c r="J40" s="121" t="s">
        <v>348</v>
      </c>
      <c r="K40" s="12"/>
      <c r="L40" s="12" t="s">
        <v>41</v>
      </c>
      <c r="M40" s="14"/>
      <c r="N40" s="64"/>
      <c r="O40" s="21"/>
      <c r="P40" s="14">
        <v>2</v>
      </c>
      <c r="Q40" s="14"/>
      <c r="R40" s="22"/>
      <c r="S40" s="21">
        <v>2</v>
      </c>
      <c r="T40" s="64" t="s">
        <v>89</v>
      </c>
      <c r="U40" s="21"/>
      <c r="V40" s="200"/>
      <c r="W40" s="188"/>
      <c r="X40" s="20"/>
      <c r="Y40" s="12"/>
      <c r="Z40" s="81"/>
      <c r="AA40" s="78"/>
      <c r="AB40" s="50"/>
      <c r="AC40" s="79"/>
      <c r="AD40" s="139" t="s">
        <v>176</v>
      </c>
      <c r="AE40" s="208" t="s">
        <v>292</v>
      </c>
    </row>
    <row r="41" spans="1:31" s="6" customFormat="1" ht="13" x14ac:dyDescent="0.25">
      <c r="A41" s="216" t="s">
        <v>291</v>
      </c>
      <c r="B41" s="189" t="s">
        <v>290</v>
      </c>
      <c r="C41" s="113"/>
      <c r="D41" s="99"/>
      <c r="E41" s="99"/>
      <c r="F41" s="99"/>
      <c r="G41" s="99"/>
      <c r="H41" s="99"/>
      <c r="I41" s="12"/>
      <c r="J41" s="121" t="s">
        <v>348</v>
      </c>
      <c r="K41" s="12"/>
      <c r="L41" s="12" t="s">
        <v>41</v>
      </c>
      <c r="M41" s="14"/>
      <c r="N41" s="64"/>
      <c r="O41" s="21"/>
      <c r="P41" s="14">
        <v>2</v>
      </c>
      <c r="Q41" s="14"/>
      <c r="R41" s="22"/>
      <c r="S41" s="21">
        <v>2</v>
      </c>
      <c r="T41" s="64" t="s">
        <v>89</v>
      </c>
      <c r="U41" s="21" t="s">
        <v>33</v>
      </c>
      <c r="V41" s="200" t="str">
        <f>'Földrajz tanár közös rész'!A61</f>
        <v>tevekfrtanl18eo</v>
      </c>
      <c r="W41" s="188" t="str">
        <f>'Földrajz tanár közös rész'!B61</f>
        <v>Tevékenységalapú földrajztanítás</v>
      </c>
      <c r="X41" s="20"/>
      <c r="Y41" s="12"/>
      <c r="Z41" s="81"/>
      <c r="AA41" s="78"/>
      <c r="AB41" s="50"/>
      <c r="AC41" s="79"/>
      <c r="AD41" s="139" t="s">
        <v>176</v>
      </c>
      <c r="AE41" s="208" t="s">
        <v>293</v>
      </c>
    </row>
    <row r="42" spans="1:31" s="6" customFormat="1" ht="13" x14ac:dyDescent="0.25">
      <c r="A42" s="243" t="s">
        <v>35</v>
      </c>
      <c r="B42" s="244"/>
      <c r="C42" s="109"/>
      <c r="D42" s="101"/>
      <c r="E42" s="101"/>
      <c r="F42" s="101"/>
      <c r="G42" s="101"/>
      <c r="H42" s="101"/>
      <c r="I42" s="28"/>
      <c r="J42" s="28"/>
      <c r="K42" s="28"/>
      <c r="L42" s="28">
        <v>2</v>
      </c>
      <c r="M42" s="28"/>
      <c r="N42" s="29"/>
      <c r="O42" s="253">
        <f>SUM(C42:N42)</f>
        <v>2</v>
      </c>
      <c r="P42" s="254"/>
      <c r="Q42" s="254"/>
      <c r="R42" s="254"/>
      <c r="S42" s="254"/>
      <c r="T42" s="255"/>
      <c r="U42" s="143"/>
      <c r="V42" s="144"/>
      <c r="W42" s="144"/>
      <c r="X42" s="144"/>
      <c r="Y42" s="144"/>
      <c r="Z42" s="144"/>
      <c r="AA42" s="144"/>
      <c r="AB42" s="144"/>
      <c r="AC42" s="144"/>
      <c r="AD42" s="276"/>
      <c r="AE42" s="277"/>
    </row>
    <row r="43" spans="1:31" s="6" customFormat="1" ht="13" x14ac:dyDescent="0.25">
      <c r="A43" s="256" t="s">
        <v>36</v>
      </c>
      <c r="B43" s="257"/>
      <c r="C43" s="110"/>
      <c r="D43" s="103"/>
      <c r="E43" s="103"/>
      <c r="F43" s="103"/>
      <c r="G43" s="103"/>
      <c r="H43" s="103"/>
      <c r="I43" s="31"/>
      <c r="J43" s="31"/>
      <c r="K43" s="31"/>
      <c r="L43" s="31">
        <v>2</v>
      </c>
      <c r="M43" s="31"/>
      <c r="N43" s="32"/>
      <c r="O43" s="245">
        <f>SUM(C43:N43)</f>
        <v>2</v>
      </c>
      <c r="P43" s="246"/>
      <c r="Q43" s="246"/>
      <c r="R43" s="246"/>
      <c r="S43" s="246"/>
      <c r="T43" s="247"/>
      <c r="U43" s="258"/>
      <c r="V43" s="259"/>
      <c r="W43" s="259"/>
      <c r="X43" s="259"/>
      <c r="Y43" s="259"/>
      <c r="Z43" s="259"/>
      <c r="AA43" s="259"/>
      <c r="AB43" s="259"/>
      <c r="AC43" s="259"/>
      <c r="AD43" s="259"/>
      <c r="AE43" s="260"/>
    </row>
    <row r="44" spans="1:31" s="6" customFormat="1" ht="13" x14ac:dyDescent="0.25">
      <c r="A44" s="248" t="s">
        <v>37</v>
      </c>
      <c r="B44" s="249"/>
      <c r="C44" s="111"/>
      <c r="D44" s="105"/>
      <c r="E44" s="105"/>
      <c r="F44" s="105"/>
      <c r="G44" s="105"/>
      <c r="H44" s="105"/>
      <c r="I44" s="25"/>
      <c r="J44" s="25"/>
      <c r="K44" s="25"/>
      <c r="L44" s="25">
        <v>2</v>
      </c>
      <c r="M44" s="25"/>
      <c r="N44" s="26"/>
      <c r="O44" s="250">
        <f>SUM(C44:N44)</f>
        <v>2</v>
      </c>
      <c r="P44" s="251"/>
      <c r="Q44" s="251"/>
      <c r="R44" s="251"/>
      <c r="S44" s="251"/>
      <c r="T44" s="252"/>
      <c r="U44" s="258"/>
      <c r="V44" s="259"/>
      <c r="W44" s="259"/>
      <c r="X44" s="259"/>
      <c r="Y44" s="259"/>
      <c r="Z44" s="259"/>
      <c r="AA44" s="259"/>
      <c r="AB44" s="259"/>
      <c r="AC44" s="259"/>
      <c r="AD44" s="259"/>
      <c r="AE44" s="260"/>
    </row>
    <row r="45" spans="1:31" s="6" customFormat="1" ht="13" x14ac:dyDescent="0.25">
      <c r="A45" s="201"/>
      <c r="B45" s="234" t="s">
        <v>286</v>
      </c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28"/>
      <c r="P45" s="228"/>
      <c r="Q45" s="228"/>
      <c r="R45" s="228"/>
      <c r="S45" s="228"/>
      <c r="T45" s="228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5"/>
    </row>
    <row r="46" spans="1:31" s="6" customFormat="1" ht="13" x14ac:dyDescent="0.25">
      <c r="A46" s="213" t="s">
        <v>294</v>
      </c>
      <c r="B46" s="190" t="s">
        <v>299</v>
      </c>
      <c r="C46" s="113"/>
      <c r="D46" s="99"/>
      <c r="E46" s="99"/>
      <c r="F46" s="99"/>
      <c r="G46" s="99"/>
      <c r="H46" s="99"/>
      <c r="I46" s="12" t="s">
        <v>41</v>
      </c>
      <c r="J46" s="12"/>
      <c r="K46" s="12"/>
      <c r="L46" s="12"/>
      <c r="M46" s="14"/>
      <c r="N46" s="64"/>
      <c r="O46" s="21">
        <v>2</v>
      </c>
      <c r="P46" s="14"/>
      <c r="Q46" s="14"/>
      <c r="R46" s="22"/>
      <c r="S46" s="21">
        <v>2</v>
      </c>
      <c r="T46" s="64" t="s">
        <v>91</v>
      </c>
      <c r="U46" s="21"/>
      <c r="V46" s="14"/>
      <c r="W46" s="64"/>
      <c r="X46" s="20"/>
      <c r="Y46" s="12"/>
      <c r="Z46" s="81"/>
      <c r="AA46" s="78"/>
      <c r="AB46" s="50"/>
      <c r="AC46" s="79"/>
      <c r="AD46" s="129" t="s">
        <v>265</v>
      </c>
      <c r="AE46" s="150" t="s">
        <v>306</v>
      </c>
    </row>
    <row r="47" spans="1:31" s="6" customFormat="1" ht="13" x14ac:dyDescent="0.25">
      <c r="A47" s="213" t="s">
        <v>295</v>
      </c>
      <c r="B47" s="190" t="s">
        <v>300</v>
      </c>
      <c r="C47" s="113"/>
      <c r="D47" s="99"/>
      <c r="E47" s="99"/>
      <c r="F47" s="99"/>
      <c r="G47" s="99"/>
      <c r="H47" s="99"/>
      <c r="I47" s="12"/>
      <c r="J47" s="12"/>
      <c r="K47" s="12" t="s">
        <v>41</v>
      </c>
      <c r="L47" s="12"/>
      <c r="M47" s="14"/>
      <c r="N47" s="64"/>
      <c r="O47" s="21">
        <v>2</v>
      </c>
      <c r="P47" s="14"/>
      <c r="Q47" s="14"/>
      <c r="R47" s="22"/>
      <c r="S47" s="21">
        <v>2</v>
      </c>
      <c r="T47" s="64" t="s">
        <v>91</v>
      </c>
      <c r="U47" s="21"/>
      <c r="V47" s="14"/>
      <c r="W47" s="64"/>
      <c r="X47" s="20"/>
      <c r="Y47" s="12"/>
      <c r="Z47" s="81"/>
      <c r="AA47" s="78"/>
      <c r="AB47" s="50"/>
      <c r="AC47" s="79"/>
      <c r="AD47" s="129" t="s">
        <v>265</v>
      </c>
      <c r="AE47" s="150" t="s">
        <v>307</v>
      </c>
    </row>
    <row r="48" spans="1:31" s="6" customFormat="1" ht="13" x14ac:dyDescent="0.25">
      <c r="A48" s="213" t="s">
        <v>296</v>
      </c>
      <c r="B48" s="190" t="s">
        <v>301</v>
      </c>
      <c r="C48" s="113"/>
      <c r="D48" s="99"/>
      <c r="E48" s="99"/>
      <c r="F48" s="99"/>
      <c r="G48" s="99"/>
      <c r="H48" s="99"/>
      <c r="I48" s="12"/>
      <c r="J48" s="12" t="s">
        <v>41</v>
      </c>
      <c r="K48" s="12"/>
      <c r="L48" s="12"/>
      <c r="M48" s="14"/>
      <c r="N48" s="64"/>
      <c r="O48" s="21">
        <v>2</v>
      </c>
      <c r="P48" s="14"/>
      <c r="Q48" s="14"/>
      <c r="R48" s="22"/>
      <c r="S48" s="21">
        <v>3</v>
      </c>
      <c r="T48" s="64" t="s">
        <v>91</v>
      </c>
      <c r="U48" s="21"/>
      <c r="V48" s="14"/>
      <c r="W48" s="64"/>
      <c r="X48" s="20"/>
      <c r="Y48" s="12"/>
      <c r="Z48" s="81"/>
      <c r="AA48" s="78"/>
      <c r="AB48" s="50"/>
      <c r="AC48" s="79"/>
      <c r="AD48" s="129" t="s">
        <v>251</v>
      </c>
      <c r="AE48" s="150" t="s">
        <v>308</v>
      </c>
    </row>
    <row r="49" spans="1:31" s="6" customFormat="1" ht="13" x14ac:dyDescent="0.25">
      <c r="A49" s="213" t="s">
        <v>297</v>
      </c>
      <c r="B49" s="190" t="s">
        <v>302</v>
      </c>
      <c r="C49" s="113"/>
      <c r="D49" s="99"/>
      <c r="E49" s="99"/>
      <c r="F49" s="99"/>
      <c r="G49" s="99"/>
      <c r="H49" s="99"/>
      <c r="I49" s="12"/>
      <c r="J49" s="12" t="s">
        <v>41</v>
      </c>
      <c r="K49" s="12"/>
      <c r="L49" s="12"/>
      <c r="M49" s="14"/>
      <c r="N49" s="64"/>
      <c r="O49" s="21">
        <v>2</v>
      </c>
      <c r="P49" s="14"/>
      <c r="Q49" s="14"/>
      <c r="R49" s="22"/>
      <c r="S49" s="21">
        <v>2</v>
      </c>
      <c r="T49" s="64" t="s">
        <v>91</v>
      </c>
      <c r="U49" s="21"/>
      <c r="V49" s="14"/>
      <c r="W49" s="64"/>
      <c r="X49" s="20"/>
      <c r="Y49" s="12"/>
      <c r="Z49" s="81"/>
      <c r="AA49" s="78"/>
      <c r="AB49" s="50"/>
      <c r="AC49" s="79"/>
      <c r="AD49" s="129" t="s">
        <v>265</v>
      </c>
      <c r="AE49" s="150" t="s">
        <v>309</v>
      </c>
    </row>
    <row r="50" spans="1:31" s="6" customFormat="1" ht="13" x14ac:dyDescent="0.25">
      <c r="A50" s="217" t="s">
        <v>312</v>
      </c>
      <c r="B50" s="190" t="s">
        <v>303</v>
      </c>
      <c r="C50" s="113"/>
      <c r="D50" s="99"/>
      <c r="E50" s="99"/>
      <c r="F50" s="99"/>
      <c r="G50" s="99"/>
      <c r="H50" s="99"/>
      <c r="I50" s="12"/>
      <c r="J50" s="12" t="s">
        <v>41</v>
      </c>
      <c r="K50" s="12"/>
      <c r="L50" s="12"/>
      <c r="M50" s="14"/>
      <c r="N50" s="64"/>
      <c r="O50" s="21">
        <v>2</v>
      </c>
      <c r="P50" s="14"/>
      <c r="Q50" s="14"/>
      <c r="R50" s="22"/>
      <c r="S50" s="21">
        <v>2</v>
      </c>
      <c r="T50" s="64" t="s">
        <v>91</v>
      </c>
      <c r="U50" s="21"/>
      <c r="V50" s="14"/>
      <c r="W50" s="64"/>
      <c r="X50" s="20"/>
      <c r="Y50" s="12"/>
      <c r="Z50" s="81"/>
      <c r="AA50" s="78"/>
      <c r="AB50" s="50"/>
      <c r="AC50" s="79"/>
      <c r="AD50" s="129" t="s">
        <v>305</v>
      </c>
      <c r="AE50" s="150" t="s">
        <v>310</v>
      </c>
    </row>
    <row r="51" spans="1:31" s="6" customFormat="1" ht="13" x14ac:dyDescent="0.25">
      <c r="A51" s="213" t="s">
        <v>298</v>
      </c>
      <c r="B51" s="190" t="s">
        <v>304</v>
      </c>
      <c r="C51" s="113"/>
      <c r="D51" s="99"/>
      <c r="E51" s="99"/>
      <c r="F51" s="99"/>
      <c r="G51" s="99"/>
      <c r="H51" s="99"/>
      <c r="I51" s="12"/>
      <c r="J51" s="12" t="s">
        <v>41</v>
      </c>
      <c r="K51" s="12"/>
      <c r="L51" s="12"/>
      <c r="M51" s="14"/>
      <c r="N51" s="64"/>
      <c r="O51" s="21"/>
      <c r="P51" s="14">
        <v>2</v>
      </c>
      <c r="Q51" s="14"/>
      <c r="R51" s="22"/>
      <c r="S51" s="21">
        <v>2</v>
      </c>
      <c r="T51" s="64" t="s">
        <v>89</v>
      </c>
      <c r="U51" s="21"/>
      <c r="V51" s="14"/>
      <c r="W51" s="64"/>
      <c r="X51" s="20"/>
      <c r="Y51" s="12"/>
      <c r="Z51" s="81"/>
      <c r="AA51" s="78"/>
      <c r="AB51" s="50"/>
      <c r="AC51" s="79"/>
      <c r="AD51" s="181" t="s">
        <v>101</v>
      </c>
      <c r="AE51" s="150" t="s">
        <v>311</v>
      </c>
    </row>
    <row r="52" spans="1:31" s="6" customFormat="1" ht="13" x14ac:dyDescent="0.25">
      <c r="A52" s="243" t="s">
        <v>35</v>
      </c>
      <c r="B52" s="244"/>
      <c r="C52" s="109"/>
      <c r="D52" s="101"/>
      <c r="E52" s="101"/>
      <c r="F52" s="101"/>
      <c r="G52" s="101"/>
      <c r="H52" s="101"/>
      <c r="I52" s="28"/>
      <c r="J52" s="28">
        <v>2</v>
      </c>
      <c r="K52" s="28"/>
      <c r="L52" s="28"/>
      <c r="M52" s="28"/>
      <c r="N52" s="29"/>
      <c r="O52" s="253">
        <f>SUM(C52:N52)</f>
        <v>2</v>
      </c>
      <c r="P52" s="254"/>
      <c r="Q52" s="254"/>
      <c r="R52" s="254"/>
      <c r="S52" s="254"/>
      <c r="T52" s="255"/>
      <c r="U52" s="258"/>
      <c r="V52" s="259"/>
      <c r="W52" s="259"/>
      <c r="X52" s="259"/>
      <c r="Y52" s="259"/>
      <c r="Z52" s="259"/>
      <c r="AA52" s="259"/>
      <c r="AB52" s="259"/>
      <c r="AC52" s="259"/>
      <c r="AD52" s="259"/>
      <c r="AE52" s="260"/>
    </row>
    <row r="53" spans="1:31" s="6" customFormat="1" ht="13" x14ac:dyDescent="0.25">
      <c r="A53" s="256" t="s">
        <v>36</v>
      </c>
      <c r="B53" s="257"/>
      <c r="C53" s="110"/>
      <c r="D53" s="103"/>
      <c r="E53" s="103"/>
      <c r="F53" s="103"/>
      <c r="G53" s="103"/>
      <c r="H53" s="103"/>
      <c r="I53" s="31"/>
      <c r="J53" s="31">
        <v>2</v>
      </c>
      <c r="K53" s="31"/>
      <c r="L53" s="31"/>
      <c r="M53" s="31"/>
      <c r="N53" s="32"/>
      <c r="O53" s="245">
        <f>SUM(C53:N53)</f>
        <v>2</v>
      </c>
      <c r="P53" s="246"/>
      <c r="Q53" s="246"/>
      <c r="R53" s="246"/>
      <c r="S53" s="246"/>
      <c r="T53" s="247"/>
      <c r="U53" s="258"/>
      <c r="V53" s="259"/>
      <c r="W53" s="259"/>
      <c r="X53" s="259"/>
      <c r="Y53" s="259"/>
      <c r="Z53" s="259"/>
      <c r="AA53" s="259"/>
      <c r="AB53" s="259"/>
      <c r="AC53" s="259"/>
      <c r="AD53" s="259"/>
      <c r="AE53" s="260"/>
    </row>
    <row r="54" spans="1:31" s="6" customFormat="1" ht="13" x14ac:dyDescent="0.25">
      <c r="A54" s="248" t="s">
        <v>37</v>
      </c>
      <c r="B54" s="249"/>
      <c r="C54" s="111"/>
      <c r="D54" s="105"/>
      <c r="E54" s="105"/>
      <c r="F54" s="105"/>
      <c r="G54" s="105"/>
      <c r="H54" s="105"/>
      <c r="I54" s="25"/>
      <c r="J54" s="25">
        <v>2</v>
      </c>
      <c r="K54" s="25"/>
      <c r="L54" s="25"/>
      <c r="M54" s="25"/>
      <c r="N54" s="26"/>
      <c r="O54" s="250">
        <f>SUM(C54:N54)</f>
        <v>2</v>
      </c>
      <c r="P54" s="251"/>
      <c r="Q54" s="251"/>
      <c r="R54" s="251"/>
      <c r="S54" s="251"/>
      <c r="T54" s="252"/>
      <c r="U54" s="258"/>
      <c r="V54" s="259"/>
      <c r="W54" s="259"/>
      <c r="X54" s="259"/>
      <c r="Y54" s="259"/>
      <c r="Z54" s="259"/>
      <c r="AA54" s="259"/>
      <c r="AB54" s="259"/>
      <c r="AC54" s="259"/>
      <c r="AD54" s="259"/>
      <c r="AE54" s="260"/>
    </row>
    <row r="55" spans="1:31" s="6" customFormat="1" ht="13" x14ac:dyDescent="0.25">
      <c r="A55" s="233" t="s">
        <v>185</v>
      </c>
      <c r="B55" s="234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9"/>
    </row>
    <row r="56" spans="1:31" s="6" customFormat="1" ht="13" x14ac:dyDescent="0.25">
      <c r="A56" s="139" t="s">
        <v>228</v>
      </c>
      <c r="B56" s="169" t="s">
        <v>230</v>
      </c>
      <c r="C56" s="113"/>
      <c r="D56" s="99"/>
      <c r="E56" s="99"/>
      <c r="F56" s="99"/>
      <c r="G56" s="99"/>
      <c r="H56" s="99"/>
      <c r="I56" s="12" t="s">
        <v>32</v>
      </c>
      <c r="J56" s="12"/>
      <c r="K56" s="12"/>
      <c r="L56" s="12"/>
      <c r="M56" s="14"/>
      <c r="N56" s="64"/>
      <c r="O56" s="21">
        <v>1</v>
      </c>
      <c r="P56" s="14"/>
      <c r="Q56" s="14"/>
      <c r="R56" s="22"/>
      <c r="S56" s="21">
        <v>1</v>
      </c>
      <c r="T56" s="64" t="s">
        <v>91</v>
      </c>
      <c r="U56" s="21" t="s">
        <v>33</v>
      </c>
      <c r="V56" s="14" t="str">
        <f>'Földrajz tanár közös rész'!A61</f>
        <v>tevekfrtanl18eo</v>
      </c>
      <c r="W56" s="196" t="str">
        <f>'Földrajz tanár közös rész'!B61</f>
        <v>Tevékenységalapú földrajztanítás</v>
      </c>
      <c r="X56" s="76" t="s">
        <v>45</v>
      </c>
      <c r="Y56" s="49" t="str">
        <f>A57</f>
        <v>lh5t2029</v>
      </c>
      <c r="Z56" s="77" t="str">
        <f>B57</f>
        <v>Kompetenciaalapú földrajztanítás</v>
      </c>
      <c r="AA56" s="78"/>
      <c r="AB56" s="50"/>
      <c r="AC56" s="79"/>
      <c r="AD56" s="181" t="s">
        <v>176</v>
      </c>
      <c r="AE56" s="150" t="s">
        <v>232</v>
      </c>
    </row>
    <row r="57" spans="1:31" s="6" customFormat="1" ht="13" x14ac:dyDescent="0.25">
      <c r="A57" s="139" t="s">
        <v>229</v>
      </c>
      <c r="B57" s="169" t="s">
        <v>230</v>
      </c>
      <c r="C57" s="113"/>
      <c r="D57" s="99"/>
      <c r="E57" s="99"/>
      <c r="F57" s="99"/>
      <c r="G57" s="99"/>
      <c r="H57" s="99"/>
      <c r="I57" s="12" t="s">
        <v>32</v>
      </c>
      <c r="J57" s="12"/>
      <c r="K57" s="12"/>
      <c r="L57" s="12"/>
      <c r="M57" s="14"/>
      <c r="N57" s="64"/>
      <c r="O57" s="21"/>
      <c r="P57" s="14">
        <v>1</v>
      </c>
      <c r="Q57" s="14"/>
      <c r="R57" s="22"/>
      <c r="S57" s="21">
        <v>1</v>
      </c>
      <c r="T57" s="64" t="s">
        <v>89</v>
      </c>
      <c r="U57" s="20" t="s">
        <v>33</v>
      </c>
      <c r="V57" s="14" t="str">
        <f>'Földrajz tanár közös rész'!A61</f>
        <v>tevekfrtanl18eo</v>
      </c>
      <c r="W57" s="188" t="str">
        <f>'Földrajz tanár közös rész'!B61</f>
        <v>Tevékenységalapú földrajztanítás</v>
      </c>
      <c r="X57" s="20" t="s">
        <v>44</v>
      </c>
      <c r="Y57" s="12" t="s">
        <v>44</v>
      </c>
      <c r="Z57" s="79"/>
      <c r="AA57" s="78"/>
      <c r="AB57" s="50"/>
      <c r="AC57" s="79"/>
      <c r="AD57" s="181" t="s">
        <v>176</v>
      </c>
      <c r="AE57" s="150" t="s">
        <v>232</v>
      </c>
    </row>
    <row r="58" spans="1:31" s="6" customFormat="1" ht="13" x14ac:dyDescent="0.25">
      <c r="A58" s="180" t="s">
        <v>338</v>
      </c>
      <c r="B58" s="169" t="s">
        <v>231</v>
      </c>
      <c r="C58" s="113"/>
      <c r="D58" s="99"/>
      <c r="E58" s="99"/>
      <c r="F58" s="99"/>
      <c r="G58" s="99"/>
      <c r="H58" s="99"/>
      <c r="I58" s="12"/>
      <c r="J58" s="12" t="s">
        <v>32</v>
      </c>
      <c r="K58" s="12"/>
      <c r="L58" s="12"/>
      <c r="M58" s="14"/>
      <c r="N58" s="64"/>
      <c r="O58" s="21"/>
      <c r="P58" s="14"/>
      <c r="Q58" s="14">
        <v>2</v>
      </c>
      <c r="R58" s="22"/>
      <c r="S58" s="21">
        <v>2</v>
      </c>
      <c r="T58" s="64" t="s">
        <v>89</v>
      </c>
      <c r="U58" s="51" t="s">
        <v>33</v>
      </c>
      <c r="V58" s="52" t="str">
        <f>'Földrajz tanár közös rész'!A61</f>
        <v>tevekfrtanl18eo</v>
      </c>
      <c r="W58" s="204" t="str">
        <f>'Földrajz tanár közös rész'!B61</f>
        <v>Tevékenységalapú földrajztanítás</v>
      </c>
      <c r="X58" s="51" t="s">
        <v>44</v>
      </c>
      <c r="Y58" s="52" t="s">
        <v>44</v>
      </c>
      <c r="Z58" s="205"/>
      <c r="AA58" s="206"/>
      <c r="AB58" s="207"/>
      <c r="AC58" s="205"/>
      <c r="AD58" s="181" t="s">
        <v>176</v>
      </c>
      <c r="AE58" s="161" t="s">
        <v>233</v>
      </c>
    </row>
    <row r="59" spans="1:31" s="6" customFormat="1" ht="13" x14ac:dyDescent="0.25">
      <c r="A59" s="243" t="s">
        <v>35</v>
      </c>
      <c r="B59" s="244"/>
      <c r="C59" s="109">
        <f t="shared" ref="C59:N59" si="3">SUMIF(C56:C58,"=x",$O56:$O58)+SUMIF(C56:C58,"=x",$P56:$P58)+SUMIF(C56:C58,"=x",$Q56:$Q58)</f>
        <v>0</v>
      </c>
      <c r="D59" s="101">
        <f t="shared" si="3"/>
        <v>0</v>
      </c>
      <c r="E59" s="101">
        <f t="shared" si="3"/>
        <v>0</v>
      </c>
      <c r="F59" s="101">
        <f t="shared" si="3"/>
        <v>0</v>
      </c>
      <c r="G59" s="101">
        <f t="shared" si="3"/>
        <v>0</v>
      </c>
      <c r="H59" s="101">
        <f t="shared" si="3"/>
        <v>0</v>
      </c>
      <c r="I59" s="28">
        <f t="shared" si="3"/>
        <v>2</v>
      </c>
      <c r="J59" s="28">
        <f t="shared" si="3"/>
        <v>2</v>
      </c>
      <c r="K59" s="28">
        <f t="shared" si="3"/>
        <v>0</v>
      </c>
      <c r="L59" s="28">
        <f t="shared" si="3"/>
        <v>0</v>
      </c>
      <c r="M59" s="28">
        <f t="shared" si="3"/>
        <v>0</v>
      </c>
      <c r="N59" s="29">
        <f t="shared" si="3"/>
        <v>0</v>
      </c>
      <c r="O59" s="253">
        <f>SUM(C59:N59)</f>
        <v>4</v>
      </c>
      <c r="P59" s="254"/>
      <c r="Q59" s="254"/>
      <c r="R59" s="254"/>
      <c r="S59" s="254"/>
      <c r="T59" s="255"/>
      <c r="U59" s="258"/>
      <c r="V59" s="259"/>
      <c r="W59" s="259"/>
      <c r="X59" s="259"/>
      <c r="Y59" s="259"/>
      <c r="Z59" s="259"/>
      <c r="AA59" s="259"/>
      <c r="AB59" s="259"/>
      <c r="AC59" s="259"/>
      <c r="AD59" s="259"/>
      <c r="AE59" s="260"/>
    </row>
    <row r="60" spans="1:31" s="6" customFormat="1" ht="13" x14ac:dyDescent="0.25">
      <c r="A60" s="256" t="s">
        <v>36</v>
      </c>
      <c r="B60" s="257"/>
      <c r="C60" s="110">
        <f t="shared" ref="C60:N60" si="4">SUMIF(C56:C58,"=x",$S56:$S58)</f>
        <v>0</v>
      </c>
      <c r="D60" s="103">
        <f t="shared" si="4"/>
        <v>0</v>
      </c>
      <c r="E60" s="103">
        <f t="shared" si="4"/>
        <v>0</v>
      </c>
      <c r="F60" s="103">
        <f t="shared" si="4"/>
        <v>0</v>
      </c>
      <c r="G60" s="103">
        <f t="shared" si="4"/>
        <v>0</v>
      </c>
      <c r="H60" s="103">
        <f t="shared" si="4"/>
        <v>0</v>
      </c>
      <c r="I60" s="31">
        <f t="shared" si="4"/>
        <v>2</v>
      </c>
      <c r="J60" s="31">
        <f t="shared" si="4"/>
        <v>2</v>
      </c>
      <c r="K60" s="31">
        <f t="shared" si="4"/>
        <v>0</v>
      </c>
      <c r="L60" s="31">
        <f t="shared" si="4"/>
        <v>0</v>
      </c>
      <c r="M60" s="31">
        <f t="shared" si="4"/>
        <v>0</v>
      </c>
      <c r="N60" s="32">
        <f t="shared" si="4"/>
        <v>0</v>
      </c>
      <c r="O60" s="245">
        <f>SUM(C60:N60)</f>
        <v>4</v>
      </c>
      <c r="P60" s="246"/>
      <c r="Q60" s="246"/>
      <c r="R60" s="246"/>
      <c r="S60" s="246"/>
      <c r="T60" s="247"/>
      <c r="U60" s="258"/>
      <c r="V60" s="259"/>
      <c r="W60" s="259"/>
      <c r="X60" s="259"/>
      <c r="Y60" s="259"/>
      <c r="Z60" s="259"/>
      <c r="AA60" s="259"/>
      <c r="AB60" s="259"/>
      <c r="AC60" s="259"/>
      <c r="AD60" s="259"/>
      <c r="AE60" s="260"/>
    </row>
    <row r="61" spans="1:31" s="6" customFormat="1" ht="13" x14ac:dyDescent="0.25">
      <c r="A61" s="248" t="s">
        <v>37</v>
      </c>
      <c r="B61" s="249"/>
      <c r="C61" s="111">
        <f t="shared" ref="C61:N61" si="5">SUMPRODUCT(--(C56:C58="x"),--($T56:$T58="K"))</f>
        <v>0</v>
      </c>
      <c r="D61" s="105">
        <f t="shared" si="5"/>
        <v>0</v>
      </c>
      <c r="E61" s="105">
        <f t="shared" si="5"/>
        <v>0</v>
      </c>
      <c r="F61" s="105">
        <f t="shared" si="5"/>
        <v>0</v>
      </c>
      <c r="G61" s="105">
        <f t="shared" si="5"/>
        <v>0</v>
      </c>
      <c r="H61" s="105">
        <f t="shared" si="5"/>
        <v>0</v>
      </c>
      <c r="I61" s="25">
        <f t="shared" si="5"/>
        <v>0</v>
      </c>
      <c r="J61" s="25">
        <f t="shared" si="5"/>
        <v>0</v>
      </c>
      <c r="K61" s="25">
        <f t="shared" si="5"/>
        <v>0</v>
      </c>
      <c r="L61" s="25">
        <f t="shared" si="5"/>
        <v>0</v>
      </c>
      <c r="M61" s="25">
        <f t="shared" si="5"/>
        <v>0</v>
      </c>
      <c r="N61" s="26">
        <f t="shared" si="5"/>
        <v>0</v>
      </c>
      <c r="O61" s="250">
        <f>SUM(C61:N61)</f>
        <v>0</v>
      </c>
      <c r="P61" s="251"/>
      <c r="Q61" s="251"/>
      <c r="R61" s="251"/>
      <c r="S61" s="251"/>
      <c r="T61" s="252"/>
      <c r="U61" s="258"/>
      <c r="V61" s="259"/>
      <c r="W61" s="259"/>
      <c r="X61" s="259"/>
      <c r="Y61" s="259"/>
      <c r="Z61" s="259"/>
      <c r="AA61" s="259"/>
      <c r="AB61" s="259"/>
      <c r="AC61" s="259"/>
      <c r="AD61" s="259"/>
      <c r="AE61" s="260"/>
    </row>
    <row r="62" spans="1:31" s="6" customFormat="1" ht="13" x14ac:dyDescent="0.25">
      <c r="A62" s="233" t="s">
        <v>38</v>
      </c>
      <c r="B62" s="234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9"/>
    </row>
    <row r="63" spans="1:31" s="6" customFormat="1" ht="13" x14ac:dyDescent="0.25">
      <c r="A63" s="139" t="s">
        <v>236</v>
      </c>
      <c r="B63" s="175" t="s">
        <v>39</v>
      </c>
      <c r="C63" s="113"/>
      <c r="D63" s="99"/>
      <c r="E63" s="99"/>
      <c r="F63" s="99"/>
      <c r="G63" s="99"/>
      <c r="H63" s="99"/>
      <c r="I63" s="12"/>
      <c r="J63" s="12"/>
      <c r="K63" s="121" t="s">
        <v>54</v>
      </c>
      <c r="L63" s="12" t="s">
        <v>32</v>
      </c>
      <c r="M63" s="14"/>
      <c r="N63" s="64"/>
      <c r="O63" s="21"/>
      <c r="P63" s="14"/>
      <c r="Q63" s="14"/>
      <c r="R63" s="22"/>
      <c r="S63" s="21">
        <v>2</v>
      </c>
      <c r="T63" s="64" t="s">
        <v>34</v>
      </c>
      <c r="U63" s="76"/>
      <c r="V63" s="49"/>
      <c r="W63" s="77"/>
      <c r="X63" s="76"/>
      <c r="Y63" s="49"/>
      <c r="Z63" s="77"/>
      <c r="AA63" s="76"/>
      <c r="AB63" s="49"/>
      <c r="AC63" s="71"/>
      <c r="AD63" s="34" t="s">
        <v>149</v>
      </c>
      <c r="AE63" s="34" t="s">
        <v>237</v>
      </c>
    </row>
    <row r="64" spans="1:31" s="6" customFormat="1" ht="13" x14ac:dyDescent="0.25">
      <c r="A64" s="243" t="s">
        <v>35</v>
      </c>
      <c r="B64" s="244"/>
      <c r="C64" s="109">
        <f t="shared" ref="C64:N64" si="6">SUMIF(C63:C63,"=x",$O63:$O63)+SUMIF(C63:C63,"=x",$P63:$P63)+SUMIF(C63:C63,"=x",$Q63:$Q63)</f>
        <v>0</v>
      </c>
      <c r="D64" s="101">
        <f t="shared" si="6"/>
        <v>0</v>
      </c>
      <c r="E64" s="101">
        <f t="shared" si="6"/>
        <v>0</v>
      </c>
      <c r="F64" s="101">
        <f t="shared" si="6"/>
        <v>0</v>
      </c>
      <c r="G64" s="101">
        <f t="shared" si="6"/>
        <v>0</v>
      </c>
      <c r="H64" s="101">
        <f t="shared" si="6"/>
        <v>0</v>
      </c>
      <c r="I64" s="28">
        <f t="shared" si="6"/>
        <v>0</v>
      </c>
      <c r="J64" s="28">
        <f t="shared" si="6"/>
        <v>0</v>
      </c>
      <c r="K64" s="28">
        <f t="shared" si="6"/>
        <v>0</v>
      </c>
      <c r="L64" s="28">
        <f t="shared" si="6"/>
        <v>0</v>
      </c>
      <c r="M64" s="28">
        <f t="shared" si="6"/>
        <v>0</v>
      </c>
      <c r="N64" s="29">
        <f t="shared" si="6"/>
        <v>0</v>
      </c>
      <c r="O64" s="253">
        <f>SUM(C64:N64)</f>
        <v>0</v>
      </c>
      <c r="P64" s="254"/>
      <c r="Q64" s="254"/>
      <c r="R64" s="254"/>
      <c r="S64" s="254"/>
      <c r="T64" s="255"/>
      <c r="U64" s="258"/>
      <c r="V64" s="259"/>
      <c r="W64" s="259"/>
      <c r="X64" s="259"/>
      <c r="Y64" s="259"/>
      <c r="Z64" s="259"/>
      <c r="AA64" s="259"/>
      <c r="AB64" s="259"/>
      <c r="AC64" s="259"/>
      <c r="AD64" s="259"/>
      <c r="AE64" s="260"/>
    </row>
    <row r="65" spans="1:31" s="6" customFormat="1" ht="13" x14ac:dyDescent="0.25">
      <c r="A65" s="256" t="s">
        <v>36</v>
      </c>
      <c r="B65" s="257"/>
      <c r="C65" s="110">
        <f t="shared" ref="C65:N65" si="7">SUMIF(C63:C63,"=x",$S63:$S63)</f>
        <v>0</v>
      </c>
      <c r="D65" s="103">
        <f t="shared" si="7"/>
        <v>0</v>
      </c>
      <c r="E65" s="103">
        <f t="shared" si="7"/>
        <v>0</v>
      </c>
      <c r="F65" s="103">
        <f t="shared" si="7"/>
        <v>0</v>
      </c>
      <c r="G65" s="103">
        <f t="shared" si="7"/>
        <v>0</v>
      </c>
      <c r="H65" s="103">
        <f t="shared" si="7"/>
        <v>0</v>
      </c>
      <c r="I65" s="31">
        <f t="shared" si="7"/>
        <v>0</v>
      </c>
      <c r="J65" s="31">
        <f t="shared" si="7"/>
        <v>0</v>
      </c>
      <c r="K65" s="31">
        <f t="shared" si="7"/>
        <v>0</v>
      </c>
      <c r="L65" s="31">
        <f t="shared" si="7"/>
        <v>2</v>
      </c>
      <c r="M65" s="31">
        <f t="shared" si="7"/>
        <v>0</v>
      </c>
      <c r="N65" s="32">
        <f t="shared" si="7"/>
        <v>0</v>
      </c>
      <c r="O65" s="245">
        <f>SUM(C65:N65)</f>
        <v>2</v>
      </c>
      <c r="P65" s="246"/>
      <c r="Q65" s="246"/>
      <c r="R65" s="246"/>
      <c r="S65" s="246"/>
      <c r="T65" s="247"/>
      <c r="U65" s="258"/>
      <c r="V65" s="259"/>
      <c r="W65" s="259"/>
      <c r="X65" s="259"/>
      <c r="Y65" s="259"/>
      <c r="Z65" s="259"/>
      <c r="AA65" s="259"/>
      <c r="AB65" s="259"/>
      <c r="AC65" s="259"/>
      <c r="AD65" s="259"/>
      <c r="AE65" s="260"/>
    </row>
    <row r="66" spans="1:31" s="6" customFormat="1" ht="13" x14ac:dyDescent="0.25">
      <c r="A66" s="248" t="s">
        <v>37</v>
      </c>
      <c r="B66" s="249"/>
      <c r="C66" s="111">
        <f t="shared" ref="C66:N66" si="8">SUMPRODUCT(--(C63:C63="x"),--($T63:$T63="K"))</f>
        <v>0</v>
      </c>
      <c r="D66" s="105">
        <f t="shared" si="8"/>
        <v>0</v>
      </c>
      <c r="E66" s="105">
        <f t="shared" si="8"/>
        <v>0</v>
      </c>
      <c r="F66" s="105">
        <f t="shared" si="8"/>
        <v>0</v>
      </c>
      <c r="G66" s="105">
        <f t="shared" si="8"/>
        <v>0</v>
      </c>
      <c r="H66" s="105">
        <f t="shared" si="8"/>
        <v>0</v>
      </c>
      <c r="I66" s="25">
        <f t="shared" si="8"/>
        <v>0</v>
      </c>
      <c r="J66" s="25">
        <f t="shared" si="8"/>
        <v>0</v>
      </c>
      <c r="K66" s="25">
        <f t="shared" si="8"/>
        <v>0</v>
      </c>
      <c r="L66" s="25">
        <f t="shared" si="8"/>
        <v>1</v>
      </c>
      <c r="M66" s="25">
        <f t="shared" si="8"/>
        <v>0</v>
      </c>
      <c r="N66" s="26">
        <f t="shared" si="8"/>
        <v>0</v>
      </c>
      <c r="O66" s="250">
        <f>SUM(C66:N66)</f>
        <v>1</v>
      </c>
      <c r="P66" s="251"/>
      <c r="Q66" s="251"/>
      <c r="R66" s="251"/>
      <c r="S66" s="251"/>
      <c r="T66" s="252"/>
      <c r="U66" s="258"/>
      <c r="V66" s="259"/>
      <c r="W66" s="259"/>
      <c r="X66" s="259"/>
      <c r="Y66" s="259"/>
      <c r="Z66" s="259"/>
      <c r="AA66" s="259"/>
      <c r="AB66" s="259"/>
      <c r="AC66" s="259"/>
      <c r="AD66" s="259"/>
      <c r="AE66" s="260"/>
    </row>
    <row r="67" spans="1:31" s="6" customFormat="1" ht="13" x14ac:dyDescent="0.25">
      <c r="A67" s="233" t="s">
        <v>40</v>
      </c>
      <c r="B67" s="234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9"/>
    </row>
    <row r="68" spans="1:31" s="6" customFormat="1" ht="13" x14ac:dyDescent="0.25">
      <c r="A68" s="168" t="s">
        <v>339</v>
      </c>
      <c r="B68" s="184" t="s">
        <v>240</v>
      </c>
      <c r="C68" s="113"/>
      <c r="D68" s="99"/>
      <c r="E68" s="99"/>
      <c r="F68" s="99"/>
      <c r="G68" s="99"/>
      <c r="H68" s="99"/>
      <c r="I68" s="12"/>
      <c r="J68" s="12"/>
      <c r="K68" s="12" t="s">
        <v>54</v>
      </c>
      <c r="L68" s="12" t="s">
        <v>32</v>
      </c>
      <c r="M68" s="14"/>
      <c r="N68" s="64"/>
      <c r="O68" s="21"/>
      <c r="P68" s="14">
        <v>2</v>
      </c>
      <c r="Q68" s="14"/>
      <c r="R68" s="22"/>
      <c r="S68" s="21">
        <v>2</v>
      </c>
      <c r="T68" s="64" t="s">
        <v>89</v>
      </c>
      <c r="U68" s="20" t="s">
        <v>33</v>
      </c>
      <c r="V68" s="12" t="str">
        <f>'Földrajz tanár közös rész'!A61</f>
        <v>tevekfrtanl18eo</v>
      </c>
      <c r="W68" s="171" t="str">
        <f>'Földrajz tanár közös rész'!B61</f>
        <v>Tevékenységalapú földrajztanítás</v>
      </c>
      <c r="X68" s="21"/>
      <c r="Y68" s="14"/>
      <c r="Z68" s="64"/>
      <c r="AA68" s="78"/>
      <c r="AB68" s="50"/>
      <c r="AC68" s="81"/>
      <c r="AD68" s="181" t="s">
        <v>176</v>
      </c>
      <c r="AE68" s="150" t="s">
        <v>243</v>
      </c>
    </row>
    <row r="69" spans="1:31" s="6" customFormat="1" ht="13" x14ac:dyDescent="0.25">
      <c r="A69" s="139" t="s">
        <v>238</v>
      </c>
      <c r="B69" s="182" t="s">
        <v>241</v>
      </c>
      <c r="C69" s="113"/>
      <c r="D69" s="99"/>
      <c r="E69" s="99"/>
      <c r="F69" s="99"/>
      <c r="G69" s="99"/>
      <c r="H69" s="99"/>
      <c r="I69" s="12"/>
      <c r="J69" s="12"/>
      <c r="K69" s="12"/>
      <c r="L69" s="121" t="s">
        <v>54</v>
      </c>
      <c r="M69" s="14" t="s">
        <v>32</v>
      </c>
      <c r="N69" s="64"/>
      <c r="O69" s="21"/>
      <c r="P69" s="14">
        <v>1</v>
      </c>
      <c r="Q69" s="14"/>
      <c r="R69" s="22"/>
      <c r="S69" s="21">
        <v>1</v>
      </c>
      <c r="T69" s="64" t="s">
        <v>90</v>
      </c>
      <c r="U69" s="78"/>
      <c r="V69" s="50"/>
      <c r="W69" s="81"/>
      <c r="X69" s="78"/>
      <c r="Y69" s="50"/>
      <c r="Z69" s="81"/>
      <c r="AA69" s="78"/>
      <c r="AB69" s="50"/>
      <c r="AC69" s="81"/>
      <c r="AD69" s="181" t="s">
        <v>176</v>
      </c>
      <c r="AE69" s="150" t="s">
        <v>244</v>
      </c>
    </row>
    <row r="70" spans="1:31" s="6" customFormat="1" ht="13.5" thickBot="1" x14ac:dyDescent="0.3">
      <c r="A70" s="141" t="s">
        <v>239</v>
      </c>
      <c r="B70" s="183" t="s">
        <v>242</v>
      </c>
      <c r="C70" s="113"/>
      <c r="D70" s="99"/>
      <c r="E70" s="99"/>
      <c r="F70" s="99"/>
      <c r="G70" s="99"/>
      <c r="H70" s="99"/>
      <c r="I70" s="12"/>
      <c r="J70" s="12"/>
      <c r="K70" s="12"/>
      <c r="L70" s="12"/>
      <c r="M70" s="121" t="s">
        <v>54</v>
      </c>
      <c r="N70" s="64" t="s">
        <v>32</v>
      </c>
      <c r="O70" s="21"/>
      <c r="P70" s="14">
        <v>1</v>
      </c>
      <c r="Q70" s="14"/>
      <c r="R70" s="22"/>
      <c r="S70" s="21">
        <v>1</v>
      </c>
      <c r="T70" s="64" t="s">
        <v>90</v>
      </c>
      <c r="U70" s="20"/>
      <c r="V70" s="12"/>
      <c r="W70" s="81"/>
      <c r="X70" s="78"/>
      <c r="Y70" s="50"/>
      <c r="Z70" s="81"/>
      <c r="AA70" s="78"/>
      <c r="AB70" s="50"/>
      <c r="AC70" s="81"/>
      <c r="AD70" s="181" t="s">
        <v>176</v>
      </c>
      <c r="AE70" s="150" t="s">
        <v>245</v>
      </c>
    </row>
    <row r="71" spans="1:31" s="6" customFormat="1" ht="13" x14ac:dyDescent="0.25">
      <c r="A71" s="243" t="s">
        <v>35</v>
      </c>
      <c r="B71" s="244"/>
      <c r="C71" s="109">
        <f t="shared" ref="C71:N71" si="9">SUMIF(C68:C70,"=x",$O68:$O70)+SUMIF(C68:C70,"=x",$P68:$P70)+SUMIF(C68:C70,"=x",$Q68:$Q70)</f>
        <v>0</v>
      </c>
      <c r="D71" s="101">
        <f t="shared" si="9"/>
        <v>0</v>
      </c>
      <c r="E71" s="101">
        <f t="shared" si="9"/>
        <v>0</v>
      </c>
      <c r="F71" s="101">
        <f t="shared" si="9"/>
        <v>0</v>
      </c>
      <c r="G71" s="101">
        <f t="shared" si="9"/>
        <v>0</v>
      </c>
      <c r="H71" s="101">
        <f t="shared" si="9"/>
        <v>0</v>
      </c>
      <c r="I71" s="28">
        <f t="shared" si="9"/>
        <v>0</v>
      </c>
      <c r="J71" s="28">
        <f t="shared" si="9"/>
        <v>0</v>
      </c>
      <c r="K71" s="28">
        <f t="shared" si="9"/>
        <v>0</v>
      </c>
      <c r="L71" s="28">
        <f t="shared" si="9"/>
        <v>2</v>
      </c>
      <c r="M71" s="28">
        <f t="shared" si="9"/>
        <v>1</v>
      </c>
      <c r="N71" s="29">
        <f t="shared" si="9"/>
        <v>1</v>
      </c>
      <c r="O71" s="253">
        <f>SUM(C71:N71)</f>
        <v>4</v>
      </c>
      <c r="P71" s="254"/>
      <c r="Q71" s="254"/>
      <c r="R71" s="254"/>
      <c r="S71" s="254"/>
      <c r="T71" s="255"/>
      <c r="U71" s="258"/>
      <c r="V71" s="259"/>
      <c r="W71" s="259"/>
      <c r="X71" s="259"/>
      <c r="Y71" s="259"/>
      <c r="Z71" s="259"/>
      <c r="AA71" s="259"/>
      <c r="AB71" s="259"/>
      <c r="AC71" s="259"/>
      <c r="AD71" s="259"/>
      <c r="AE71" s="260"/>
    </row>
    <row r="72" spans="1:31" s="6" customFormat="1" ht="13" x14ac:dyDescent="0.25">
      <c r="A72" s="256" t="s">
        <v>36</v>
      </c>
      <c r="B72" s="257"/>
      <c r="C72" s="110">
        <f t="shared" ref="C72:N72" si="10">SUMIF(C68:C70,"=x",$S68:$S70)</f>
        <v>0</v>
      </c>
      <c r="D72" s="103">
        <f t="shared" si="10"/>
        <v>0</v>
      </c>
      <c r="E72" s="103">
        <f t="shared" si="10"/>
        <v>0</v>
      </c>
      <c r="F72" s="103">
        <f t="shared" si="10"/>
        <v>0</v>
      </c>
      <c r="G72" s="103">
        <f t="shared" si="10"/>
        <v>0</v>
      </c>
      <c r="H72" s="103">
        <f t="shared" si="10"/>
        <v>0</v>
      </c>
      <c r="I72" s="31">
        <f t="shared" si="10"/>
        <v>0</v>
      </c>
      <c r="J72" s="31">
        <f t="shared" si="10"/>
        <v>0</v>
      </c>
      <c r="K72" s="31">
        <f t="shared" si="10"/>
        <v>0</v>
      </c>
      <c r="L72" s="31">
        <f t="shared" si="10"/>
        <v>2</v>
      </c>
      <c r="M72" s="31">
        <f t="shared" si="10"/>
        <v>1</v>
      </c>
      <c r="N72" s="32">
        <f t="shared" si="10"/>
        <v>1</v>
      </c>
      <c r="O72" s="245">
        <f>SUM(C72:N72)</f>
        <v>4</v>
      </c>
      <c r="P72" s="246"/>
      <c r="Q72" s="246"/>
      <c r="R72" s="246"/>
      <c r="S72" s="246"/>
      <c r="T72" s="247"/>
      <c r="U72" s="258"/>
      <c r="V72" s="259"/>
      <c r="W72" s="259"/>
      <c r="X72" s="259"/>
      <c r="Y72" s="259"/>
      <c r="Z72" s="259"/>
      <c r="AA72" s="259"/>
      <c r="AB72" s="259"/>
      <c r="AC72" s="259"/>
      <c r="AD72" s="259"/>
      <c r="AE72" s="260"/>
    </row>
    <row r="73" spans="1:31" s="6" customFormat="1" ht="13" x14ac:dyDescent="0.25">
      <c r="A73" s="248" t="s">
        <v>37</v>
      </c>
      <c r="B73" s="249"/>
      <c r="C73" s="111">
        <f>SUMPRODUCT(--(C68:C70="x"),--($T68:$T70="K"))</f>
        <v>0</v>
      </c>
      <c r="D73" s="105">
        <f t="shared" ref="D73:N73" si="11">SUMPRODUCT(--(D68:D70="x"),--($T68:$T70="K"))</f>
        <v>0</v>
      </c>
      <c r="E73" s="105">
        <f t="shared" si="11"/>
        <v>0</v>
      </c>
      <c r="F73" s="105">
        <f t="shared" si="11"/>
        <v>0</v>
      </c>
      <c r="G73" s="105">
        <f t="shared" si="11"/>
        <v>0</v>
      </c>
      <c r="H73" s="105">
        <f t="shared" si="11"/>
        <v>0</v>
      </c>
      <c r="I73" s="25">
        <f t="shared" si="11"/>
        <v>0</v>
      </c>
      <c r="J73" s="25">
        <f t="shared" si="11"/>
        <v>0</v>
      </c>
      <c r="K73" s="25">
        <f t="shared" si="11"/>
        <v>0</v>
      </c>
      <c r="L73" s="25">
        <f t="shared" si="11"/>
        <v>0</v>
      </c>
      <c r="M73" s="25">
        <f t="shared" si="11"/>
        <v>0</v>
      </c>
      <c r="N73" s="26">
        <f t="shared" si="11"/>
        <v>0</v>
      </c>
      <c r="O73" s="250">
        <f>SUM(C73:N73)</f>
        <v>0</v>
      </c>
      <c r="P73" s="251"/>
      <c r="Q73" s="251"/>
      <c r="R73" s="251"/>
      <c r="S73" s="251"/>
      <c r="T73" s="252"/>
      <c r="U73" s="258"/>
      <c r="V73" s="259"/>
      <c r="W73" s="259"/>
      <c r="X73" s="259"/>
      <c r="Y73" s="259"/>
      <c r="Z73" s="259"/>
      <c r="AA73" s="259"/>
      <c r="AB73" s="259"/>
      <c r="AC73" s="259"/>
      <c r="AD73" s="259"/>
      <c r="AE73" s="260"/>
    </row>
    <row r="74" spans="1:31" s="6" customFormat="1" ht="13" x14ac:dyDescent="0.25">
      <c r="A74" s="233" t="s">
        <v>9</v>
      </c>
      <c r="B74" s="234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2"/>
    </row>
    <row r="75" spans="1:31" s="6" customFormat="1" ht="13" x14ac:dyDescent="0.25">
      <c r="A75" s="243" t="s">
        <v>35</v>
      </c>
      <c r="B75" s="244"/>
      <c r="C75" s="109">
        <f t="shared" ref="C75:N75" si="12">SUMIF($A1:$A74,$A75,C1:C74)</f>
        <v>0</v>
      </c>
      <c r="D75" s="101">
        <f t="shared" si="12"/>
        <v>0</v>
      </c>
      <c r="E75" s="101">
        <f t="shared" si="12"/>
        <v>0</v>
      </c>
      <c r="F75" s="101">
        <f t="shared" si="12"/>
        <v>0</v>
      </c>
      <c r="G75" s="101">
        <f t="shared" si="12"/>
        <v>0</v>
      </c>
      <c r="H75" s="101">
        <f t="shared" si="12"/>
        <v>0</v>
      </c>
      <c r="I75" s="28">
        <f t="shared" si="12"/>
        <v>9</v>
      </c>
      <c r="J75" s="28">
        <f t="shared" si="12"/>
        <v>13</v>
      </c>
      <c r="K75" s="28">
        <f t="shared" si="12"/>
        <v>10</v>
      </c>
      <c r="L75" s="28">
        <f t="shared" si="12"/>
        <v>11</v>
      </c>
      <c r="M75" s="28">
        <f t="shared" si="12"/>
        <v>1</v>
      </c>
      <c r="N75" s="29">
        <f t="shared" si="12"/>
        <v>1</v>
      </c>
      <c r="O75" s="253">
        <f>SUM(C75:N75)</f>
        <v>45</v>
      </c>
      <c r="P75" s="254"/>
      <c r="Q75" s="254"/>
      <c r="R75" s="254"/>
      <c r="S75" s="254"/>
      <c r="T75" s="255"/>
      <c r="U75" s="258"/>
      <c r="V75" s="259"/>
      <c r="W75" s="259"/>
      <c r="X75" s="259"/>
      <c r="Y75" s="259"/>
      <c r="Z75" s="259"/>
      <c r="AA75" s="259"/>
      <c r="AB75" s="259"/>
      <c r="AC75" s="259"/>
      <c r="AD75" s="259"/>
      <c r="AE75" s="260"/>
    </row>
    <row r="76" spans="1:31" s="6" customFormat="1" ht="13" x14ac:dyDescent="0.25">
      <c r="A76" s="256" t="s">
        <v>36</v>
      </c>
      <c r="B76" s="257"/>
      <c r="C76" s="110">
        <f t="shared" ref="C76:N77" si="13">SUMIF($A4:$A75,$A76,C4:C75)</f>
        <v>0</v>
      </c>
      <c r="D76" s="103">
        <f t="shared" si="13"/>
        <v>0</v>
      </c>
      <c r="E76" s="103">
        <f t="shared" si="13"/>
        <v>0</v>
      </c>
      <c r="F76" s="103">
        <f t="shared" si="13"/>
        <v>0</v>
      </c>
      <c r="G76" s="103">
        <f t="shared" si="13"/>
        <v>0</v>
      </c>
      <c r="H76" s="103">
        <f t="shared" si="13"/>
        <v>0</v>
      </c>
      <c r="I76" s="31">
        <f t="shared" si="13"/>
        <v>11</v>
      </c>
      <c r="J76" s="31">
        <f t="shared" si="13"/>
        <v>16</v>
      </c>
      <c r="K76" s="31">
        <f t="shared" si="13"/>
        <v>11</v>
      </c>
      <c r="L76" s="31">
        <f t="shared" si="13"/>
        <v>14</v>
      </c>
      <c r="M76" s="31">
        <f t="shared" si="13"/>
        <v>1</v>
      </c>
      <c r="N76" s="32">
        <f t="shared" si="13"/>
        <v>1</v>
      </c>
      <c r="O76" s="245">
        <f t="shared" ref="O76:O78" si="14">SUM(C76:N76)</f>
        <v>54</v>
      </c>
      <c r="P76" s="246"/>
      <c r="Q76" s="246"/>
      <c r="R76" s="246"/>
      <c r="S76" s="246"/>
      <c r="T76" s="247"/>
      <c r="U76" s="258"/>
      <c r="V76" s="259"/>
      <c r="W76" s="259"/>
      <c r="X76" s="259"/>
      <c r="Y76" s="259"/>
      <c r="Z76" s="259"/>
      <c r="AA76" s="259"/>
      <c r="AB76" s="259"/>
      <c r="AC76" s="259"/>
      <c r="AD76" s="259"/>
      <c r="AE76" s="260"/>
    </row>
    <row r="77" spans="1:31" s="6" customFormat="1" ht="13" x14ac:dyDescent="0.25">
      <c r="A77" s="248" t="s">
        <v>37</v>
      </c>
      <c r="B77" s="249"/>
      <c r="C77" s="111">
        <f t="shared" si="13"/>
        <v>0</v>
      </c>
      <c r="D77" s="105">
        <f t="shared" si="13"/>
        <v>0</v>
      </c>
      <c r="E77" s="105">
        <f t="shared" si="13"/>
        <v>0</v>
      </c>
      <c r="F77" s="105">
        <f t="shared" si="13"/>
        <v>0</v>
      </c>
      <c r="G77" s="105">
        <f t="shared" si="13"/>
        <v>0</v>
      </c>
      <c r="H77" s="105">
        <f t="shared" si="13"/>
        <v>0</v>
      </c>
      <c r="I77" s="25">
        <f t="shared" si="13"/>
        <v>4</v>
      </c>
      <c r="J77" s="25">
        <f t="shared" si="13"/>
        <v>7</v>
      </c>
      <c r="K77" s="25">
        <f t="shared" si="13"/>
        <v>3</v>
      </c>
      <c r="L77" s="25">
        <f t="shared" si="13"/>
        <v>5</v>
      </c>
      <c r="M77" s="25">
        <f t="shared" si="13"/>
        <v>0</v>
      </c>
      <c r="N77" s="26">
        <f t="shared" si="13"/>
        <v>0</v>
      </c>
      <c r="O77" s="250">
        <f t="shared" si="14"/>
        <v>19</v>
      </c>
      <c r="P77" s="251"/>
      <c r="Q77" s="251"/>
      <c r="R77" s="251"/>
      <c r="S77" s="251"/>
      <c r="T77" s="252"/>
      <c r="U77" s="258"/>
      <c r="V77" s="259"/>
      <c r="W77" s="259"/>
      <c r="X77" s="259"/>
      <c r="Y77" s="259"/>
      <c r="Z77" s="259"/>
      <c r="AA77" s="259"/>
      <c r="AB77" s="259"/>
      <c r="AC77" s="259"/>
      <c r="AD77" s="259"/>
      <c r="AE77" s="260"/>
    </row>
    <row r="78" spans="1:31" s="6" customFormat="1" ht="13.5" thickBot="1" x14ac:dyDescent="0.3">
      <c r="A78" s="266" t="s">
        <v>42</v>
      </c>
      <c r="B78" s="267"/>
      <c r="C78" s="112"/>
      <c r="D78" s="107"/>
      <c r="E78" s="107"/>
      <c r="F78" s="107"/>
      <c r="G78" s="107"/>
      <c r="H78" s="107"/>
      <c r="I78" s="95">
        <f>11+2</f>
        <v>13</v>
      </c>
      <c r="J78" s="95">
        <f>12+2</f>
        <v>14</v>
      </c>
      <c r="K78" s="95">
        <f>13</f>
        <v>13</v>
      </c>
      <c r="L78" s="95">
        <f>12+2</f>
        <v>14</v>
      </c>
      <c r="M78" s="95">
        <f>0+1</f>
        <v>1</v>
      </c>
      <c r="N78" s="96">
        <f>0+1</f>
        <v>1</v>
      </c>
      <c r="O78" s="268">
        <f t="shared" si="14"/>
        <v>56</v>
      </c>
      <c r="P78" s="269"/>
      <c r="Q78" s="269"/>
      <c r="R78" s="269"/>
      <c r="S78" s="269"/>
      <c r="T78" s="270"/>
      <c r="U78" s="273"/>
      <c r="V78" s="269"/>
      <c r="W78" s="269"/>
      <c r="X78" s="269"/>
      <c r="Y78" s="269"/>
      <c r="Z78" s="269"/>
      <c r="AA78" s="269"/>
      <c r="AB78" s="269"/>
      <c r="AC78" s="269"/>
      <c r="AD78" s="269"/>
      <c r="AE78" s="270"/>
    </row>
    <row r="79" spans="1:31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1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ht="13" x14ac:dyDescent="0.25">
      <c r="A82" s="123" t="s">
        <v>350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122" t="s">
        <v>349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123" t="s">
        <v>353</v>
      </c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122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7" customFormat="1" ht="13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7" customFormat="1" ht="13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7" customFormat="1" ht="13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7" customFormat="1" ht="13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8" customFormat="1" ht="13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9" customFormat="1" ht="13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7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7" customFormat="1" ht="13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7" customFormat="1" ht="13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7" customFormat="1" ht="13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7" customFormat="1" ht="13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7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7" customFormat="1" ht="13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7" customFormat="1" ht="13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7" customFormat="1" ht="13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6" customFormat="1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6" customFormat="1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6" customFormat="1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6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s="6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s="7" customFormat="1" ht="13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s="6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s="6" customFormat="1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s="6" customFormat="1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s="6" customFormat="1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s="6" customFormat="1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s="6" customFormat="1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s="6" customFormat="1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s="6" customFormat="1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</sheetData>
  <mergeCells count="116">
    <mergeCell ref="U53:AE53"/>
    <mergeCell ref="U54:AE54"/>
    <mergeCell ref="U55:AE55"/>
    <mergeCell ref="U38:AE38"/>
    <mergeCell ref="U45:AE45"/>
    <mergeCell ref="A1:B1"/>
    <mergeCell ref="A4:A5"/>
    <mergeCell ref="B4:B5"/>
    <mergeCell ref="C4:N4"/>
    <mergeCell ref="O4:R4"/>
    <mergeCell ref="A3:L3"/>
    <mergeCell ref="A2:L2"/>
    <mergeCell ref="T4:T5"/>
    <mergeCell ref="U4:W5"/>
    <mergeCell ref="A26:B26"/>
    <mergeCell ref="O26:T26"/>
    <mergeCell ref="A27:B27"/>
    <mergeCell ref="O27:T27"/>
    <mergeCell ref="U26:AE26"/>
    <mergeCell ref="U27:AE27"/>
    <mergeCell ref="U35:AE35"/>
    <mergeCell ref="AD4:AD5"/>
    <mergeCell ref="S4:S5"/>
    <mergeCell ref="A25:B25"/>
    <mergeCell ref="O25:T25"/>
    <mergeCell ref="C7:AE7"/>
    <mergeCell ref="X4:Z5"/>
    <mergeCell ref="AA4:AC5"/>
    <mergeCell ref="AE4:AE5"/>
    <mergeCell ref="A6:AE6"/>
    <mergeCell ref="U25:AE25"/>
    <mergeCell ref="B45:N45"/>
    <mergeCell ref="O45:T45"/>
    <mergeCell ref="A52:B52"/>
    <mergeCell ref="O52:T52"/>
    <mergeCell ref="A35:B35"/>
    <mergeCell ref="O35:T35"/>
    <mergeCell ref="B28:N28"/>
    <mergeCell ref="O28:T28"/>
    <mergeCell ref="U28:AE28"/>
    <mergeCell ref="U36:AE36"/>
    <mergeCell ref="U37:AE37"/>
    <mergeCell ref="AD42:AE42"/>
    <mergeCell ref="U43:AE43"/>
    <mergeCell ref="U44:AE44"/>
    <mergeCell ref="U52:AE52"/>
    <mergeCell ref="A61:B61"/>
    <mergeCell ref="O61:T61"/>
    <mergeCell ref="A62:B62"/>
    <mergeCell ref="C62:N62"/>
    <mergeCell ref="O62:T62"/>
    <mergeCell ref="A55:B55"/>
    <mergeCell ref="C55:N55"/>
    <mergeCell ref="O55:T55"/>
    <mergeCell ref="A36:B36"/>
    <mergeCell ref="O36:T36"/>
    <mergeCell ref="A37:B37"/>
    <mergeCell ref="O37:T37"/>
    <mergeCell ref="A43:B43"/>
    <mergeCell ref="O43:T43"/>
    <mergeCell ref="A44:B44"/>
    <mergeCell ref="O44:T44"/>
    <mergeCell ref="B38:N38"/>
    <mergeCell ref="O38:T38"/>
    <mergeCell ref="A42:B42"/>
    <mergeCell ref="O42:T42"/>
    <mergeCell ref="A53:B53"/>
    <mergeCell ref="O53:T53"/>
    <mergeCell ref="A54:B54"/>
    <mergeCell ref="O54:T54"/>
    <mergeCell ref="U59:AE59"/>
    <mergeCell ref="U60:AE60"/>
    <mergeCell ref="U61:AE61"/>
    <mergeCell ref="U62:AE62"/>
    <mergeCell ref="U64:AE64"/>
    <mergeCell ref="A65:B65"/>
    <mergeCell ref="O65:T65"/>
    <mergeCell ref="A71:B71"/>
    <mergeCell ref="O71:T71"/>
    <mergeCell ref="A67:B67"/>
    <mergeCell ref="C67:N67"/>
    <mergeCell ref="O67:T67"/>
    <mergeCell ref="A66:B66"/>
    <mergeCell ref="O66:T66"/>
    <mergeCell ref="U65:AE65"/>
    <mergeCell ref="U66:AE66"/>
    <mergeCell ref="U67:AE67"/>
    <mergeCell ref="U71:AE71"/>
    <mergeCell ref="A64:B64"/>
    <mergeCell ref="O64:T64"/>
    <mergeCell ref="A59:B59"/>
    <mergeCell ref="O59:T59"/>
    <mergeCell ref="A60:B60"/>
    <mergeCell ref="O60:T60"/>
    <mergeCell ref="U72:AE72"/>
    <mergeCell ref="U73:AE73"/>
    <mergeCell ref="U74:AE74"/>
    <mergeCell ref="U75:AE75"/>
    <mergeCell ref="A78:B78"/>
    <mergeCell ref="O78:T78"/>
    <mergeCell ref="A76:B76"/>
    <mergeCell ref="O76:T76"/>
    <mergeCell ref="A77:B77"/>
    <mergeCell ref="O77:T77"/>
    <mergeCell ref="U76:AE76"/>
    <mergeCell ref="U77:AE77"/>
    <mergeCell ref="U78:AE78"/>
    <mergeCell ref="A74:B74"/>
    <mergeCell ref="C74:N74"/>
    <mergeCell ref="O74:T74"/>
    <mergeCell ref="A75:B75"/>
    <mergeCell ref="O75:T75"/>
    <mergeCell ref="A72:B72"/>
    <mergeCell ref="O72:T72"/>
    <mergeCell ref="A73:B73"/>
    <mergeCell ref="O73:T73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K7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2"/>
  <sheetViews>
    <sheetView showGridLines="0" tabSelected="1" zoomScale="90" zoomScaleNormal="9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2" sqref="A2:V2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6.5429687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2.453125" style="1" customWidth="1"/>
    <col min="32" max="16384" width="10.7265625" style="1"/>
  </cols>
  <sheetData>
    <row r="1" spans="1:31" s="2" customFormat="1" ht="25" x14ac:dyDescent="0.25">
      <c r="A1" s="261" t="s">
        <v>55</v>
      </c>
      <c r="B1" s="26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65" t="s">
        <v>351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30" t="s">
        <v>56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231" t="s">
        <v>1</v>
      </c>
      <c r="B4" s="231" t="s">
        <v>0</v>
      </c>
      <c r="C4" s="235" t="s">
        <v>28</v>
      </c>
      <c r="D4" s="236"/>
      <c r="E4" s="236"/>
      <c r="F4" s="236"/>
      <c r="G4" s="236"/>
      <c r="H4" s="237"/>
      <c r="I4" s="237"/>
      <c r="J4" s="237"/>
      <c r="K4" s="237"/>
      <c r="L4" s="237"/>
      <c r="M4" s="237"/>
      <c r="N4" s="238"/>
      <c r="O4" s="235" t="s">
        <v>29</v>
      </c>
      <c r="P4" s="236"/>
      <c r="Q4" s="236"/>
      <c r="R4" s="236"/>
      <c r="S4" s="239" t="s">
        <v>30</v>
      </c>
      <c r="T4" s="241" t="s">
        <v>31</v>
      </c>
      <c r="U4" s="231" t="s">
        <v>2</v>
      </c>
      <c r="V4" s="231"/>
      <c r="W4" s="231"/>
      <c r="X4" s="231" t="s">
        <v>3</v>
      </c>
      <c r="Y4" s="231"/>
      <c r="Z4" s="231"/>
      <c r="AA4" s="231" t="s">
        <v>8</v>
      </c>
      <c r="AB4" s="231"/>
      <c r="AC4" s="231"/>
      <c r="AD4" s="231" t="s">
        <v>4</v>
      </c>
      <c r="AE4" s="231" t="s">
        <v>102</v>
      </c>
    </row>
    <row r="5" spans="1:31" customFormat="1" ht="12.75" customHeight="1" x14ac:dyDescent="0.25">
      <c r="A5" s="232"/>
      <c r="B5" s="232"/>
      <c r="C5" s="114">
        <v>1</v>
      </c>
      <c r="D5" s="115">
        <v>2</v>
      </c>
      <c r="E5" s="115">
        <v>3</v>
      </c>
      <c r="F5" s="115">
        <v>4</v>
      </c>
      <c r="G5" s="115">
        <v>5</v>
      </c>
      <c r="H5" s="115">
        <v>6</v>
      </c>
      <c r="I5" s="61">
        <v>7</v>
      </c>
      <c r="J5" s="61">
        <v>8</v>
      </c>
      <c r="K5" s="61">
        <v>9</v>
      </c>
      <c r="L5" s="61">
        <v>10</v>
      </c>
      <c r="M5" s="115">
        <v>11</v>
      </c>
      <c r="N5" s="116">
        <v>12</v>
      </c>
      <c r="O5" s="60" t="s">
        <v>46</v>
      </c>
      <c r="P5" s="61" t="s">
        <v>45</v>
      </c>
      <c r="Q5" s="61" t="s">
        <v>47</v>
      </c>
      <c r="R5" s="61" t="s">
        <v>48</v>
      </c>
      <c r="S5" s="240"/>
      <c r="T5" s="24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</row>
    <row r="6" spans="1:31" s="6" customFormat="1" ht="13" x14ac:dyDescent="0.25">
      <c r="A6" s="233" t="s">
        <v>217</v>
      </c>
      <c r="B6" s="234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9"/>
    </row>
    <row r="7" spans="1:31" s="6" customFormat="1" ht="13" x14ac:dyDescent="0.25">
      <c r="A7" s="152"/>
      <c r="B7" s="153" t="s">
        <v>216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9"/>
    </row>
    <row r="8" spans="1:31" s="6" customFormat="1" ht="13" x14ac:dyDescent="0.25">
      <c r="A8" s="209" t="s">
        <v>198</v>
      </c>
      <c r="B8" s="131" t="s">
        <v>203</v>
      </c>
      <c r="C8" s="113"/>
      <c r="D8" s="99"/>
      <c r="E8" s="99"/>
      <c r="F8" s="99"/>
      <c r="G8" s="99"/>
      <c r="H8" s="99"/>
      <c r="I8" s="12" t="s">
        <v>32</v>
      </c>
      <c r="J8" s="12"/>
      <c r="K8" s="12"/>
      <c r="L8" s="12"/>
      <c r="M8" s="99"/>
      <c r="N8" s="100"/>
      <c r="O8" s="21">
        <v>2</v>
      </c>
      <c r="P8" s="14"/>
      <c r="Q8" s="14"/>
      <c r="R8" s="22"/>
      <c r="S8" s="21">
        <v>3</v>
      </c>
      <c r="T8" s="64" t="s">
        <v>91</v>
      </c>
      <c r="U8" s="21"/>
      <c r="V8" s="14"/>
      <c r="W8" s="64"/>
      <c r="X8" s="20"/>
      <c r="Y8" s="12"/>
      <c r="Z8" s="81"/>
      <c r="AA8" s="78"/>
      <c r="AB8" s="50"/>
      <c r="AC8" s="79"/>
      <c r="AD8" s="139" t="s">
        <v>324</v>
      </c>
      <c r="AE8" s="150" t="s">
        <v>210</v>
      </c>
    </row>
    <row r="9" spans="1:31" s="6" customFormat="1" ht="13" x14ac:dyDescent="0.25">
      <c r="A9" s="209" t="s">
        <v>199</v>
      </c>
      <c r="B9" s="131" t="s">
        <v>204</v>
      </c>
      <c r="C9" s="113"/>
      <c r="D9" s="99"/>
      <c r="E9" s="99"/>
      <c r="F9" s="99"/>
      <c r="G9" s="99"/>
      <c r="H9" s="99"/>
      <c r="I9" s="12"/>
      <c r="J9" s="12" t="s">
        <v>32</v>
      </c>
      <c r="K9" s="12"/>
      <c r="L9" s="12"/>
      <c r="M9" s="99"/>
      <c r="N9" s="100"/>
      <c r="O9" s="21">
        <v>2</v>
      </c>
      <c r="P9" s="14"/>
      <c r="Q9" s="14"/>
      <c r="R9" s="22"/>
      <c r="S9" s="21">
        <v>3</v>
      </c>
      <c r="T9" s="64" t="s">
        <v>91</v>
      </c>
      <c r="U9" s="21"/>
      <c r="V9" s="14"/>
      <c r="W9" s="64"/>
      <c r="X9" s="20"/>
      <c r="Y9" s="12"/>
      <c r="Z9" s="81"/>
      <c r="AA9" s="78"/>
      <c r="AB9" s="50"/>
      <c r="AC9" s="79"/>
      <c r="AD9" s="129" t="s">
        <v>152</v>
      </c>
      <c r="AE9" s="150" t="s">
        <v>211</v>
      </c>
    </row>
    <row r="10" spans="1:31" s="6" customFormat="1" ht="13" x14ac:dyDescent="0.25">
      <c r="A10" s="210" t="s">
        <v>345</v>
      </c>
      <c r="B10" s="131" t="s">
        <v>205</v>
      </c>
      <c r="C10" s="113"/>
      <c r="D10" s="99"/>
      <c r="E10" s="99"/>
      <c r="F10" s="99"/>
      <c r="G10" s="99"/>
      <c r="H10" s="99"/>
      <c r="I10" s="12" t="s">
        <v>32</v>
      </c>
      <c r="J10" s="12"/>
      <c r="K10" s="12"/>
      <c r="L10" s="12"/>
      <c r="M10" s="99"/>
      <c r="N10" s="100"/>
      <c r="O10" s="21">
        <v>2</v>
      </c>
      <c r="P10" s="14"/>
      <c r="Q10" s="14"/>
      <c r="R10" s="22"/>
      <c r="S10" s="21">
        <v>2</v>
      </c>
      <c r="T10" s="64" t="s">
        <v>91</v>
      </c>
      <c r="U10" s="21"/>
      <c r="V10" s="14"/>
      <c r="W10" s="64"/>
      <c r="X10" s="20"/>
      <c r="Y10" s="12"/>
      <c r="Z10" s="81"/>
      <c r="AA10" s="78"/>
      <c r="AB10" s="50"/>
      <c r="AC10" s="79"/>
      <c r="AD10" s="129" t="s">
        <v>149</v>
      </c>
      <c r="AE10" s="178" t="s">
        <v>212</v>
      </c>
    </row>
    <row r="11" spans="1:31" s="6" customFormat="1" ht="13" x14ac:dyDescent="0.25">
      <c r="A11" s="211" t="s">
        <v>201</v>
      </c>
      <c r="B11" s="131" t="s">
        <v>206</v>
      </c>
      <c r="C11" s="113"/>
      <c r="D11" s="99"/>
      <c r="E11" s="99"/>
      <c r="F11" s="99"/>
      <c r="G11" s="99"/>
      <c r="H11" s="99"/>
      <c r="I11" s="14"/>
      <c r="J11" s="14" t="s">
        <v>32</v>
      </c>
      <c r="K11" s="14"/>
      <c r="L11" s="14"/>
      <c r="M11" s="99"/>
      <c r="N11" s="100"/>
      <c r="O11" s="21">
        <v>2</v>
      </c>
      <c r="P11" s="14"/>
      <c r="Q11" s="14"/>
      <c r="R11" s="22"/>
      <c r="S11" s="21">
        <v>2</v>
      </c>
      <c r="T11" s="64" t="s">
        <v>91</v>
      </c>
      <c r="U11" s="21"/>
      <c r="V11" s="14"/>
      <c r="W11" s="64"/>
      <c r="X11" s="21"/>
      <c r="Y11" s="14"/>
      <c r="Z11" s="195"/>
      <c r="AA11" s="21"/>
      <c r="AB11" s="14"/>
      <c r="AC11" s="195"/>
      <c r="AD11" s="139" t="s">
        <v>208</v>
      </c>
      <c r="AE11" s="150" t="s">
        <v>213</v>
      </c>
    </row>
    <row r="12" spans="1:31" s="6" customFormat="1" ht="13" x14ac:dyDescent="0.25">
      <c r="A12" s="209" t="s">
        <v>200</v>
      </c>
      <c r="B12" s="175" t="s">
        <v>246</v>
      </c>
      <c r="C12" s="113"/>
      <c r="D12" s="99"/>
      <c r="E12" s="99"/>
      <c r="F12" s="99"/>
      <c r="G12" s="99"/>
      <c r="H12" s="99"/>
      <c r="I12" s="12"/>
      <c r="J12" s="12" t="s">
        <v>32</v>
      </c>
      <c r="K12" s="12"/>
      <c r="L12" s="12"/>
      <c r="M12" s="99"/>
      <c r="N12" s="100"/>
      <c r="O12" s="21">
        <v>2</v>
      </c>
      <c r="P12" s="14"/>
      <c r="Q12" s="14"/>
      <c r="R12" s="22"/>
      <c r="S12" s="21">
        <v>2</v>
      </c>
      <c r="T12" s="64" t="s">
        <v>91</v>
      </c>
      <c r="U12" s="69"/>
      <c r="V12" s="48"/>
      <c r="W12" s="80"/>
      <c r="X12" s="69"/>
      <c r="Y12" s="48"/>
      <c r="Z12" s="80"/>
      <c r="AA12" s="69"/>
      <c r="AB12" s="48"/>
      <c r="AC12" s="80"/>
      <c r="AD12" s="139" t="s">
        <v>209</v>
      </c>
      <c r="AE12" s="150" t="s">
        <v>214</v>
      </c>
    </row>
    <row r="13" spans="1:31" s="6" customFormat="1" ht="13" x14ac:dyDescent="0.25">
      <c r="A13" s="212" t="s">
        <v>202</v>
      </c>
      <c r="B13" s="131" t="s">
        <v>207</v>
      </c>
      <c r="C13" s="113"/>
      <c r="D13" s="99"/>
      <c r="E13" s="99"/>
      <c r="F13" s="99"/>
      <c r="G13" s="99"/>
      <c r="H13" s="99"/>
      <c r="I13" s="12" t="s">
        <v>32</v>
      </c>
      <c r="J13" s="12"/>
      <c r="K13" s="12"/>
      <c r="L13" s="12"/>
      <c r="M13" s="99"/>
      <c r="N13" s="100"/>
      <c r="O13" s="21"/>
      <c r="P13" s="14">
        <v>2</v>
      </c>
      <c r="Q13" s="14"/>
      <c r="R13" s="22"/>
      <c r="S13" s="21">
        <v>2</v>
      </c>
      <c r="T13" s="64" t="s">
        <v>89</v>
      </c>
      <c r="U13" s="20" t="s">
        <v>33</v>
      </c>
      <c r="V13" s="14" t="str">
        <f>'Földrajz tanár közös rész'!A61</f>
        <v>tevekfrtanl18eo</v>
      </c>
      <c r="W13" s="196" t="str">
        <f>'Földrajz tanár közös rész'!B61</f>
        <v>Tevékenységalapú földrajztanítás</v>
      </c>
      <c r="X13" s="72"/>
      <c r="Y13" s="47"/>
      <c r="Z13" s="79"/>
      <c r="AA13" s="78"/>
      <c r="AB13" s="50"/>
      <c r="AC13" s="79"/>
      <c r="AD13" s="129" t="s">
        <v>176</v>
      </c>
      <c r="AE13" s="150" t="s">
        <v>215</v>
      </c>
    </row>
    <row r="14" spans="1:31" s="6" customFormat="1" ht="13" x14ac:dyDescent="0.25">
      <c r="A14" s="243" t="s">
        <v>35</v>
      </c>
      <c r="B14" s="244"/>
      <c r="C14" s="109">
        <f t="shared" ref="C14:N14" si="0">SUMIF(C8:C13,"=x",$O8:$O13)+SUMIF(C8:C13,"=x",$P8:$P13)+SUMIF(C8:C13,"=x",$Q8:$Q13)</f>
        <v>0</v>
      </c>
      <c r="D14" s="101">
        <f t="shared" si="0"/>
        <v>0</v>
      </c>
      <c r="E14" s="101">
        <f t="shared" si="0"/>
        <v>0</v>
      </c>
      <c r="F14" s="101">
        <f t="shared" si="0"/>
        <v>0</v>
      </c>
      <c r="G14" s="101">
        <f t="shared" si="0"/>
        <v>0</v>
      </c>
      <c r="H14" s="101">
        <f t="shared" si="0"/>
        <v>0</v>
      </c>
      <c r="I14" s="28">
        <f t="shared" si="0"/>
        <v>6</v>
      </c>
      <c r="J14" s="28">
        <f t="shared" si="0"/>
        <v>6</v>
      </c>
      <c r="K14" s="28">
        <f t="shared" si="0"/>
        <v>0</v>
      </c>
      <c r="L14" s="28">
        <f t="shared" si="0"/>
        <v>0</v>
      </c>
      <c r="M14" s="101">
        <f t="shared" si="0"/>
        <v>0</v>
      </c>
      <c r="N14" s="102">
        <f t="shared" si="0"/>
        <v>0</v>
      </c>
      <c r="O14" s="253">
        <f>SUM(C14:N14)</f>
        <v>12</v>
      </c>
      <c r="P14" s="254"/>
      <c r="Q14" s="254"/>
      <c r="R14" s="254"/>
      <c r="S14" s="254"/>
      <c r="T14" s="255"/>
      <c r="U14" s="258"/>
      <c r="V14" s="259"/>
      <c r="W14" s="259"/>
      <c r="X14" s="259"/>
      <c r="Y14" s="259"/>
      <c r="Z14" s="259"/>
      <c r="AA14" s="259"/>
      <c r="AB14" s="259"/>
      <c r="AC14" s="259"/>
      <c r="AD14" s="259"/>
      <c r="AE14" s="260"/>
    </row>
    <row r="15" spans="1:31" s="6" customFormat="1" ht="13" x14ac:dyDescent="0.25">
      <c r="A15" s="256" t="s">
        <v>36</v>
      </c>
      <c r="B15" s="257"/>
      <c r="C15" s="110">
        <f t="shared" ref="C15:N15" si="1">SUMIF(C8:C13,"=x",$S8:$S13)</f>
        <v>0</v>
      </c>
      <c r="D15" s="103">
        <f t="shared" si="1"/>
        <v>0</v>
      </c>
      <c r="E15" s="103">
        <f t="shared" si="1"/>
        <v>0</v>
      </c>
      <c r="F15" s="103">
        <f t="shared" si="1"/>
        <v>0</v>
      </c>
      <c r="G15" s="103">
        <f t="shared" si="1"/>
        <v>0</v>
      </c>
      <c r="H15" s="103">
        <f t="shared" si="1"/>
        <v>0</v>
      </c>
      <c r="I15" s="31">
        <f t="shared" si="1"/>
        <v>7</v>
      </c>
      <c r="J15" s="31">
        <f t="shared" si="1"/>
        <v>7</v>
      </c>
      <c r="K15" s="31">
        <f t="shared" si="1"/>
        <v>0</v>
      </c>
      <c r="L15" s="31">
        <f t="shared" si="1"/>
        <v>0</v>
      </c>
      <c r="M15" s="103">
        <f t="shared" si="1"/>
        <v>0</v>
      </c>
      <c r="N15" s="104">
        <f t="shared" si="1"/>
        <v>0</v>
      </c>
      <c r="O15" s="245">
        <f>SUM(C15:N15)</f>
        <v>14</v>
      </c>
      <c r="P15" s="246"/>
      <c r="Q15" s="246"/>
      <c r="R15" s="246"/>
      <c r="S15" s="246"/>
      <c r="T15" s="247"/>
      <c r="U15" s="258"/>
      <c r="V15" s="259"/>
      <c r="W15" s="259"/>
      <c r="X15" s="259"/>
      <c r="Y15" s="259"/>
      <c r="Z15" s="259"/>
      <c r="AA15" s="259"/>
      <c r="AB15" s="259"/>
      <c r="AC15" s="259"/>
      <c r="AD15" s="259"/>
      <c r="AE15" s="260"/>
    </row>
    <row r="16" spans="1:31" s="6" customFormat="1" ht="13" x14ac:dyDescent="0.25">
      <c r="A16" s="248" t="s">
        <v>37</v>
      </c>
      <c r="B16" s="249"/>
      <c r="C16" s="111">
        <f t="shared" ref="C16:N16" si="2">SUMPRODUCT(--(C8:C13="x"),--($T8:$T13="K(5)"))</f>
        <v>0</v>
      </c>
      <c r="D16" s="105">
        <f t="shared" si="2"/>
        <v>0</v>
      </c>
      <c r="E16" s="105">
        <f t="shared" si="2"/>
        <v>0</v>
      </c>
      <c r="F16" s="105">
        <f t="shared" si="2"/>
        <v>0</v>
      </c>
      <c r="G16" s="105">
        <f t="shared" si="2"/>
        <v>0</v>
      </c>
      <c r="H16" s="105">
        <f t="shared" si="2"/>
        <v>0</v>
      </c>
      <c r="I16" s="105">
        <f t="shared" si="2"/>
        <v>2</v>
      </c>
      <c r="J16" s="105">
        <f t="shared" si="2"/>
        <v>3</v>
      </c>
      <c r="K16" s="105">
        <f t="shared" si="2"/>
        <v>0</v>
      </c>
      <c r="L16" s="105">
        <f t="shared" si="2"/>
        <v>0</v>
      </c>
      <c r="M16" s="105">
        <f t="shared" si="2"/>
        <v>0</v>
      </c>
      <c r="N16" s="106">
        <f t="shared" si="2"/>
        <v>0</v>
      </c>
      <c r="O16" s="250">
        <f>SUM(C16:N16)</f>
        <v>5</v>
      </c>
      <c r="P16" s="251"/>
      <c r="Q16" s="251"/>
      <c r="R16" s="251"/>
      <c r="S16" s="251"/>
      <c r="T16" s="252"/>
      <c r="U16" s="258"/>
      <c r="V16" s="259"/>
      <c r="W16" s="259"/>
      <c r="X16" s="259"/>
      <c r="Y16" s="259"/>
      <c r="Z16" s="259"/>
      <c r="AA16" s="259"/>
      <c r="AB16" s="259"/>
      <c r="AC16" s="259"/>
      <c r="AD16" s="259"/>
      <c r="AE16" s="260"/>
    </row>
    <row r="17" spans="1:31" s="6" customFormat="1" ht="13" x14ac:dyDescent="0.25">
      <c r="A17" s="152"/>
      <c r="B17" s="234" t="s">
        <v>234</v>
      </c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28"/>
      <c r="P17" s="228"/>
      <c r="Q17" s="228"/>
      <c r="R17" s="228"/>
      <c r="S17" s="228"/>
      <c r="T17" s="228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5"/>
    </row>
    <row r="18" spans="1:31" s="6" customFormat="1" ht="13" x14ac:dyDescent="0.25">
      <c r="A18" s="213" t="s">
        <v>218</v>
      </c>
      <c r="B18" s="175" t="s">
        <v>220</v>
      </c>
      <c r="C18" s="113"/>
      <c r="D18" s="99"/>
      <c r="E18" s="99"/>
      <c r="F18" s="99"/>
      <c r="G18" s="99"/>
      <c r="H18" s="99"/>
      <c r="I18" s="12" t="s">
        <v>41</v>
      </c>
      <c r="J18" s="12"/>
      <c r="K18" s="12"/>
      <c r="L18" s="12"/>
      <c r="M18" s="99"/>
      <c r="N18" s="100"/>
      <c r="O18" s="21">
        <v>2</v>
      </c>
      <c r="P18" s="14"/>
      <c r="Q18" s="14"/>
      <c r="R18" s="22"/>
      <c r="S18" s="21">
        <v>2</v>
      </c>
      <c r="T18" s="64" t="s">
        <v>91</v>
      </c>
      <c r="U18" s="21"/>
      <c r="V18" s="14"/>
      <c r="W18" s="64"/>
      <c r="X18" s="20"/>
      <c r="Y18" s="12"/>
      <c r="Z18" s="81"/>
      <c r="AA18" s="78"/>
      <c r="AB18" s="50"/>
      <c r="AC18" s="79"/>
      <c r="AD18" s="129" t="s">
        <v>147</v>
      </c>
      <c r="AE18" s="150" t="s">
        <v>223</v>
      </c>
    </row>
    <row r="19" spans="1:31" s="6" customFormat="1" ht="13" x14ac:dyDescent="0.25">
      <c r="A19" s="213" t="s">
        <v>219</v>
      </c>
      <c r="B19" s="175" t="s">
        <v>221</v>
      </c>
      <c r="C19" s="113"/>
      <c r="D19" s="99"/>
      <c r="E19" s="99"/>
      <c r="F19" s="99"/>
      <c r="G19" s="99"/>
      <c r="H19" s="99"/>
      <c r="I19" s="12" t="s">
        <v>41</v>
      </c>
      <c r="J19" s="12"/>
      <c r="K19" s="12"/>
      <c r="L19" s="12"/>
      <c r="M19" s="99"/>
      <c r="N19" s="100"/>
      <c r="O19" s="21">
        <v>2</v>
      </c>
      <c r="P19" s="14"/>
      <c r="Q19" s="14"/>
      <c r="R19" s="22"/>
      <c r="S19" s="21">
        <v>3</v>
      </c>
      <c r="T19" s="64" t="s">
        <v>91</v>
      </c>
      <c r="U19" s="21"/>
      <c r="V19" s="14"/>
      <c r="W19" s="64"/>
      <c r="X19" s="20"/>
      <c r="Y19" s="12"/>
      <c r="Z19" s="81"/>
      <c r="AA19" s="78"/>
      <c r="AB19" s="50"/>
      <c r="AC19" s="79"/>
      <c r="AD19" s="129" t="s">
        <v>152</v>
      </c>
      <c r="AE19" s="179" t="s">
        <v>224</v>
      </c>
    </row>
    <row r="20" spans="1:31" s="6" customFormat="1" ht="13" x14ac:dyDescent="0.25">
      <c r="A20" s="97" t="s">
        <v>335</v>
      </c>
      <c r="B20" s="175" t="s">
        <v>275</v>
      </c>
      <c r="C20" s="113"/>
      <c r="D20" s="99"/>
      <c r="E20" s="99"/>
      <c r="F20" s="99"/>
      <c r="G20" s="99"/>
      <c r="H20" s="99"/>
      <c r="I20" s="12" t="s">
        <v>41</v>
      </c>
      <c r="J20" s="12"/>
      <c r="K20" s="12"/>
      <c r="L20" s="12"/>
      <c r="M20" s="99"/>
      <c r="N20" s="100"/>
      <c r="O20" s="21"/>
      <c r="P20" s="14">
        <v>2</v>
      </c>
      <c r="Q20" s="14"/>
      <c r="R20" s="22"/>
      <c r="S20" s="21">
        <v>2</v>
      </c>
      <c r="T20" s="64" t="s">
        <v>89</v>
      </c>
      <c r="U20" s="21"/>
      <c r="V20" s="14"/>
      <c r="W20" s="64"/>
      <c r="X20" s="20"/>
      <c r="Y20" s="12"/>
      <c r="Z20" s="81"/>
      <c r="AA20" s="78"/>
      <c r="AB20" s="50"/>
      <c r="AC20" s="79"/>
      <c r="AD20" s="129" t="s">
        <v>146</v>
      </c>
      <c r="AE20" s="150" t="s">
        <v>225</v>
      </c>
    </row>
    <row r="21" spans="1:31" s="6" customFormat="1" ht="13" x14ac:dyDescent="0.25">
      <c r="A21" s="97" t="s">
        <v>336</v>
      </c>
      <c r="B21" s="175" t="s">
        <v>222</v>
      </c>
      <c r="C21" s="113"/>
      <c r="D21" s="99"/>
      <c r="E21" s="99"/>
      <c r="F21" s="99"/>
      <c r="G21" s="99"/>
      <c r="H21" s="99"/>
      <c r="I21" s="12" t="s">
        <v>41</v>
      </c>
      <c r="J21" s="12"/>
      <c r="K21" s="12"/>
      <c r="L21" s="12"/>
      <c r="M21" s="99"/>
      <c r="N21" s="100"/>
      <c r="O21" s="21"/>
      <c r="P21" s="14">
        <v>2</v>
      </c>
      <c r="Q21" s="14"/>
      <c r="R21" s="22"/>
      <c r="S21" s="21">
        <v>2</v>
      </c>
      <c r="T21" s="64" t="s">
        <v>89</v>
      </c>
      <c r="U21" s="21"/>
      <c r="V21" s="14"/>
      <c r="W21" s="64"/>
      <c r="X21" s="20"/>
      <c r="Y21" s="12"/>
      <c r="Z21" s="81"/>
      <c r="AA21" s="78"/>
      <c r="AB21" s="50"/>
      <c r="AC21" s="79"/>
      <c r="AD21" s="129" t="s">
        <v>150</v>
      </c>
      <c r="AE21" s="150" t="s">
        <v>226</v>
      </c>
    </row>
    <row r="22" spans="1:31" s="6" customFormat="1" ht="13" x14ac:dyDescent="0.25">
      <c r="A22" s="97" t="s">
        <v>337</v>
      </c>
      <c r="B22" s="175" t="s">
        <v>276</v>
      </c>
      <c r="C22" s="113"/>
      <c r="D22" s="99"/>
      <c r="E22" s="99"/>
      <c r="F22" s="99"/>
      <c r="G22" s="99"/>
      <c r="H22" s="99"/>
      <c r="I22" s="12"/>
      <c r="J22" s="12" t="s">
        <v>41</v>
      </c>
      <c r="K22" s="12"/>
      <c r="L22" s="12"/>
      <c r="M22" s="99"/>
      <c r="N22" s="100"/>
      <c r="O22" s="21"/>
      <c r="P22" s="14">
        <v>2</v>
      </c>
      <c r="Q22" s="14"/>
      <c r="R22" s="22"/>
      <c r="S22" s="21">
        <v>2</v>
      </c>
      <c r="T22" s="64" t="s">
        <v>89</v>
      </c>
      <c r="U22" s="21"/>
      <c r="V22" s="14"/>
      <c r="W22" s="64"/>
      <c r="X22" s="20"/>
      <c r="Y22" s="12"/>
      <c r="Z22" s="81"/>
      <c r="AA22" s="78"/>
      <c r="AB22" s="50"/>
      <c r="AC22" s="79"/>
      <c r="AD22" s="129" t="s">
        <v>209</v>
      </c>
      <c r="AE22" s="150" t="s">
        <v>227</v>
      </c>
    </row>
    <row r="23" spans="1:31" s="6" customFormat="1" ht="13" x14ac:dyDescent="0.25">
      <c r="A23" s="243" t="s">
        <v>35</v>
      </c>
      <c r="B23" s="244"/>
      <c r="C23" s="109"/>
      <c r="D23" s="101"/>
      <c r="E23" s="101"/>
      <c r="F23" s="101"/>
      <c r="G23" s="101"/>
      <c r="H23" s="101"/>
      <c r="I23" s="28">
        <v>2</v>
      </c>
      <c r="J23" s="28"/>
      <c r="K23" s="28"/>
      <c r="L23" s="28"/>
      <c r="M23" s="101"/>
      <c r="N23" s="102"/>
      <c r="O23" s="253">
        <f>SUM(C23:N23)</f>
        <v>2</v>
      </c>
      <c r="P23" s="254"/>
      <c r="Q23" s="254"/>
      <c r="R23" s="254"/>
      <c r="S23" s="254"/>
      <c r="T23" s="255"/>
      <c r="U23" s="258"/>
      <c r="V23" s="259"/>
      <c r="W23" s="259"/>
      <c r="X23" s="259"/>
      <c r="Y23" s="259"/>
      <c r="Z23" s="259"/>
      <c r="AA23" s="259"/>
      <c r="AB23" s="259"/>
      <c r="AC23" s="259"/>
      <c r="AD23" s="259"/>
      <c r="AE23" s="260"/>
    </row>
    <row r="24" spans="1:31" s="6" customFormat="1" ht="13" x14ac:dyDescent="0.25">
      <c r="A24" s="256" t="s">
        <v>36</v>
      </c>
      <c r="B24" s="257"/>
      <c r="C24" s="110"/>
      <c r="D24" s="103"/>
      <c r="E24" s="103"/>
      <c r="F24" s="103"/>
      <c r="G24" s="103"/>
      <c r="H24" s="103"/>
      <c r="I24" s="31">
        <v>2</v>
      </c>
      <c r="J24" s="31"/>
      <c r="K24" s="31"/>
      <c r="L24" s="31"/>
      <c r="M24" s="103"/>
      <c r="N24" s="104"/>
      <c r="O24" s="245">
        <f>SUM(C24:N24)</f>
        <v>2</v>
      </c>
      <c r="P24" s="246"/>
      <c r="Q24" s="246"/>
      <c r="R24" s="246"/>
      <c r="S24" s="246"/>
      <c r="T24" s="247"/>
      <c r="U24" s="258"/>
      <c r="V24" s="259"/>
      <c r="W24" s="259"/>
      <c r="X24" s="259"/>
      <c r="Y24" s="259"/>
      <c r="Z24" s="259"/>
      <c r="AA24" s="259"/>
      <c r="AB24" s="259"/>
      <c r="AC24" s="259"/>
      <c r="AD24" s="259"/>
      <c r="AE24" s="260"/>
    </row>
    <row r="25" spans="1:31" s="6" customFormat="1" ht="13" x14ac:dyDescent="0.25">
      <c r="A25" s="248" t="s">
        <v>37</v>
      </c>
      <c r="B25" s="249"/>
      <c r="C25" s="111"/>
      <c r="D25" s="105"/>
      <c r="E25" s="105"/>
      <c r="F25" s="105"/>
      <c r="G25" s="105"/>
      <c r="H25" s="105"/>
      <c r="I25" s="25"/>
      <c r="J25" s="25"/>
      <c r="K25" s="25"/>
      <c r="L25" s="25"/>
      <c r="M25" s="105"/>
      <c r="N25" s="106"/>
      <c r="O25" s="250">
        <f>SUM(C25:N25)</f>
        <v>0</v>
      </c>
      <c r="P25" s="251"/>
      <c r="Q25" s="251"/>
      <c r="R25" s="251"/>
      <c r="S25" s="251"/>
      <c r="T25" s="252"/>
      <c r="U25" s="258"/>
      <c r="V25" s="259"/>
      <c r="W25" s="259"/>
      <c r="X25" s="259"/>
      <c r="Y25" s="259"/>
      <c r="Z25" s="259"/>
      <c r="AA25" s="259"/>
      <c r="AB25" s="259"/>
      <c r="AC25" s="259"/>
      <c r="AD25" s="259"/>
      <c r="AE25" s="260"/>
    </row>
    <row r="26" spans="1:31" s="6" customFormat="1" ht="13" x14ac:dyDescent="0.25">
      <c r="A26" s="233" t="s">
        <v>185</v>
      </c>
      <c r="B26" s="234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5"/>
    </row>
    <row r="27" spans="1:31" s="6" customFormat="1" ht="13" x14ac:dyDescent="0.25">
      <c r="A27" s="139" t="s">
        <v>228</v>
      </c>
      <c r="B27" s="169" t="s">
        <v>230</v>
      </c>
      <c r="C27" s="113"/>
      <c r="D27" s="99"/>
      <c r="E27" s="99"/>
      <c r="F27" s="99"/>
      <c r="G27" s="99"/>
      <c r="H27" s="99"/>
      <c r="I27" s="12" t="s">
        <v>32</v>
      </c>
      <c r="J27" s="12"/>
      <c r="K27" s="12"/>
      <c r="L27" s="12"/>
      <c r="M27" s="99"/>
      <c r="N27" s="100"/>
      <c r="O27" s="21">
        <v>1</v>
      </c>
      <c r="P27" s="14"/>
      <c r="Q27" s="14"/>
      <c r="R27" s="22"/>
      <c r="S27" s="21">
        <v>1</v>
      </c>
      <c r="T27" s="64" t="s">
        <v>91</v>
      </c>
      <c r="U27" s="21" t="s">
        <v>33</v>
      </c>
      <c r="V27" s="14" t="str">
        <f>'Földrajz tanár közös rész'!A61</f>
        <v>tevekfrtanl18eo</v>
      </c>
      <c r="W27" s="196" t="str">
        <f>'Földrajz tanár közös rész'!B61</f>
        <v>Tevékenységalapú földrajztanítás</v>
      </c>
      <c r="X27" s="76" t="s">
        <v>45</v>
      </c>
      <c r="Y27" s="49" t="str">
        <f>A28</f>
        <v>lh5t2029</v>
      </c>
      <c r="Z27" s="77" t="str">
        <f>B28</f>
        <v>Kompetenciaalapú földrajztanítás</v>
      </c>
      <c r="AA27" s="78"/>
      <c r="AB27" s="50"/>
      <c r="AC27" s="79"/>
      <c r="AD27" s="181" t="s">
        <v>176</v>
      </c>
      <c r="AE27" s="150" t="s">
        <v>232</v>
      </c>
    </row>
    <row r="28" spans="1:31" s="6" customFormat="1" ht="13" x14ac:dyDescent="0.25">
      <c r="A28" s="139" t="s">
        <v>229</v>
      </c>
      <c r="B28" s="169" t="s">
        <v>230</v>
      </c>
      <c r="C28" s="113"/>
      <c r="D28" s="99"/>
      <c r="E28" s="99"/>
      <c r="F28" s="99"/>
      <c r="G28" s="99"/>
      <c r="H28" s="99"/>
      <c r="I28" s="12" t="s">
        <v>32</v>
      </c>
      <c r="J28" s="12"/>
      <c r="K28" s="12"/>
      <c r="L28" s="12"/>
      <c r="M28" s="99"/>
      <c r="N28" s="100"/>
      <c r="O28" s="21"/>
      <c r="P28" s="14">
        <v>1</v>
      </c>
      <c r="Q28" s="14"/>
      <c r="R28" s="22"/>
      <c r="S28" s="21">
        <v>1</v>
      </c>
      <c r="T28" s="64" t="s">
        <v>89</v>
      </c>
      <c r="U28" s="20" t="s">
        <v>33</v>
      </c>
      <c r="V28" s="14" t="str">
        <f>'Földrajz tanár közös rész'!A61</f>
        <v>tevekfrtanl18eo</v>
      </c>
      <c r="W28" s="188" t="str">
        <f>'Földrajz tanár közös rész'!B61</f>
        <v>Tevékenységalapú földrajztanítás</v>
      </c>
      <c r="X28" s="20" t="s">
        <v>44</v>
      </c>
      <c r="Y28" s="12" t="s">
        <v>44</v>
      </c>
      <c r="Z28" s="79"/>
      <c r="AA28" s="78"/>
      <c r="AB28" s="50"/>
      <c r="AC28" s="79"/>
      <c r="AD28" s="181" t="s">
        <v>176</v>
      </c>
      <c r="AE28" s="150" t="s">
        <v>232</v>
      </c>
    </row>
    <row r="29" spans="1:31" s="6" customFormat="1" ht="13" x14ac:dyDescent="0.25">
      <c r="A29" s="180" t="s">
        <v>338</v>
      </c>
      <c r="B29" s="169" t="s">
        <v>231</v>
      </c>
      <c r="C29" s="113"/>
      <c r="D29" s="99"/>
      <c r="E29" s="99"/>
      <c r="F29" s="99"/>
      <c r="G29" s="99"/>
      <c r="H29" s="99"/>
      <c r="I29" s="12"/>
      <c r="J29" s="12" t="s">
        <v>32</v>
      </c>
      <c r="K29" s="12"/>
      <c r="L29" s="12"/>
      <c r="M29" s="99"/>
      <c r="N29" s="100"/>
      <c r="O29" s="21"/>
      <c r="P29" s="14"/>
      <c r="Q29" s="14">
        <v>2</v>
      </c>
      <c r="R29" s="22"/>
      <c r="S29" s="21">
        <v>2</v>
      </c>
      <c r="T29" s="64" t="s">
        <v>89</v>
      </c>
      <c r="U29" s="20" t="s">
        <v>33</v>
      </c>
      <c r="V29" s="12" t="str">
        <f>'Földrajz tanár közös rész'!A61</f>
        <v>tevekfrtanl18eo</v>
      </c>
      <c r="W29" s="171" t="str">
        <f>'Földrajz tanár közös rész'!B61</f>
        <v>Tevékenységalapú földrajztanítás</v>
      </c>
      <c r="X29" s="20" t="s">
        <v>44</v>
      </c>
      <c r="Y29" s="12" t="s">
        <v>44</v>
      </c>
      <c r="Z29" s="79"/>
      <c r="AA29" s="78"/>
      <c r="AB29" s="50"/>
      <c r="AC29" s="79"/>
      <c r="AD29" s="181" t="s">
        <v>176</v>
      </c>
      <c r="AE29" s="161" t="s">
        <v>233</v>
      </c>
    </row>
    <row r="30" spans="1:31" s="6" customFormat="1" ht="13" x14ac:dyDescent="0.25">
      <c r="A30" s="243" t="s">
        <v>35</v>
      </c>
      <c r="B30" s="244"/>
      <c r="C30" s="109">
        <f t="shared" ref="C30:N30" si="3">SUMIF(C27:C29,"=x",$O27:$O29)+SUMIF(C27:C29,"=x",$P27:$P29)+SUMIF(C27:C29,"=x",$Q27:$Q29)</f>
        <v>0</v>
      </c>
      <c r="D30" s="101">
        <f t="shared" si="3"/>
        <v>0</v>
      </c>
      <c r="E30" s="101">
        <f t="shared" si="3"/>
        <v>0</v>
      </c>
      <c r="F30" s="101">
        <f t="shared" si="3"/>
        <v>0</v>
      </c>
      <c r="G30" s="101">
        <f t="shared" si="3"/>
        <v>0</v>
      </c>
      <c r="H30" s="101">
        <f t="shared" si="3"/>
        <v>0</v>
      </c>
      <c r="I30" s="28">
        <f t="shared" si="3"/>
        <v>2</v>
      </c>
      <c r="J30" s="28">
        <f t="shared" si="3"/>
        <v>2</v>
      </c>
      <c r="K30" s="28">
        <f t="shared" si="3"/>
        <v>0</v>
      </c>
      <c r="L30" s="28">
        <f t="shared" si="3"/>
        <v>0</v>
      </c>
      <c r="M30" s="101">
        <f t="shared" si="3"/>
        <v>0</v>
      </c>
      <c r="N30" s="102">
        <f t="shared" si="3"/>
        <v>0</v>
      </c>
      <c r="O30" s="253">
        <f>SUM(C30:N30)</f>
        <v>4</v>
      </c>
      <c r="P30" s="254"/>
      <c r="Q30" s="254"/>
      <c r="R30" s="254"/>
      <c r="S30" s="254"/>
      <c r="T30" s="255"/>
      <c r="U30" s="258"/>
      <c r="V30" s="259"/>
      <c r="W30" s="259"/>
      <c r="X30" s="259"/>
      <c r="Y30" s="259"/>
      <c r="Z30" s="259"/>
      <c r="AA30" s="259"/>
      <c r="AB30" s="259"/>
      <c r="AC30" s="259"/>
      <c r="AD30" s="259"/>
      <c r="AE30" s="260"/>
    </row>
    <row r="31" spans="1:31" s="6" customFormat="1" ht="13" x14ac:dyDescent="0.25">
      <c r="A31" s="256" t="s">
        <v>36</v>
      </c>
      <c r="B31" s="257"/>
      <c r="C31" s="110">
        <f t="shared" ref="C31:N31" si="4">SUMIF(C27:C29,"=x",$S27:$S29)</f>
        <v>0</v>
      </c>
      <c r="D31" s="103">
        <f t="shared" si="4"/>
        <v>0</v>
      </c>
      <c r="E31" s="103">
        <f t="shared" si="4"/>
        <v>0</v>
      </c>
      <c r="F31" s="103">
        <f t="shared" si="4"/>
        <v>0</v>
      </c>
      <c r="G31" s="103">
        <f t="shared" si="4"/>
        <v>0</v>
      </c>
      <c r="H31" s="103">
        <f t="shared" si="4"/>
        <v>0</v>
      </c>
      <c r="I31" s="31">
        <f t="shared" si="4"/>
        <v>2</v>
      </c>
      <c r="J31" s="31">
        <f t="shared" si="4"/>
        <v>2</v>
      </c>
      <c r="K31" s="31">
        <f t="shared" si="4"/>
        <v>0</v>
      </c>
      <c r="L31" s="31">
        <f t="shared" si="4"/>
        <v>0</v>
      </c>
      <c r="M31" s="103">
        <f t="shared" si="4"/>
        <v>0</v>
      </c>
      <c r="N31" s="104">
        <f t="shared" si="4"/>
        <v>0</v>
      </c>
      <c r="O31" s="245">
        <f>SUM(C31:N31)</f>
        <v>4</v>
      </c>
      <c r="P31" s="246"/>
      <c r="Q31" s="246"/>
      <c r="R31" s="246"/>
      <c r="S31" s="246"/>
      <c r="T31" s="247"/>
      <c r="U31" s="258"/>
      <c r="V31" s="259"/>
      <c r="W31" s="259"/>
      <c r="X31" s="259"/>
      <c r="Y31" s="259"/>
      <c r="Z31" s="259"/>
      <c r="AA31" s="259"/>
      <c r="AB31" s="259"/>
      <c r="AC31" s="259"/>
      <c r="AD31" s="259"/>
      <c r="AE31" s="260"/>
    </row>
    <row r="32" spans="1:31" s="6" customFormat="1" ht="13" x14ac:dyDescent="0.25">
      <c r="A32" s="248" t="s">
        <v>37</v>
      </c>
      <c r="B32" s="249"/>
      <c r="C32" s="111">
        <f>SUMPRODUCT(--(C27:C29="x"),--($T27:$T29="K(5)"))</f>
        <v>0</v>
      </c>
      <c r="D32" s="105">
        <f t="shared" ref="D32:N32" si="5">SUMPRODUCT(--(D27:D29="x"),--($T27:$T29="K(5)"))</f>
        <v>0</v>
      </c>
      <c r="E32" s="105">
        <f t="shared" si="5"/>
        <v>0</v>
      </c>
      <c r="F32" s="105">
        <f t="shared" si="5"/>
        <v>0</v>
      </c>
      <c r="G32" s="105">
        <f t="shared" si="5"/>
        <v>0</v>
      </c>
      <c r="H32" s="105">
        <f t="shared" si="5"/>
        <v>0</v>
      </c>
      <c r="I32" s="105">
        <f t="shared" si="5"/>
        <v>1</v>
      </c>
      <c r="J32" s="105">
        <f t="shared" si="5"/>
        <v>0</v>
      </c>
      <c r="K32" s="105">
        <f t="shared" si="5"/>
        <v>0</v>
      </c>
      <c r="L32" s="105">
        <f t="shared" si="5"/>
        <v>0</v>
      </c>
      <c r="M32" s="105">
        <f t="shared" si="5"/>
        <v>0</v>
      </c>
      <c r="N32" s="106">
        <f t="shared" si="5"/>
        <v>0</v>
      </c>
      <c r="O32" s="283">
        <f>SUM(C32:N32)</f>
        <v>1</v>
      </c>
      <c r="P32" s="251"/>
      <c r="Q32" s="251"/>
      <c r="R32" s="251"/>
      <c r="S32" s="251"/>
      <c r="T32" s="252"/>
      <c r="U32" s="258"/>
      <c r="V32" s="259"/>
      <c r="W32" s="259"/>
      <c r="X32" s="259"/>
      <c r="Y32" s="259"/>
      <c r="Z32" s="259"/>
      <c r="AA32" s="259"/>
      <c r="AB32" s="259"/>
      <c r="AC32" s="259"/>
      <c r="AD32" s="259"/>
      <c r="AE32" s="260"/>
    </row>
    <row r="33" spans="1:31" s="6" customFormat="1" ht="13" x14ac:dyDescent="0.25">
      <c r="A33" s="233" t="s">
        <v>38</v>
      </c>
      <c r="B33" s="234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9"/>
    </row>
    <row r="34" spans="1:31" s="6" customFormat="1" ht="13" x14ac:dyDescent="0.25">
      <c r="A34" s="139" t="s">
        <v>236</v>
      </c>
      <c r="B34" s="18" t="s">
        <v>39</v>
      </c>
      <c r="C34" s="113"/>
      <c r="D34" s="99"/>
      <c r="E34" s="99"/>
      <c r="F34" s="99"/>
      <c r="G34" s="99"/>
      <c r="H34" s="99"/>
      <c r="I34" s="12"/>
      <c r="J34" s="12" t="s">
        <v>32</v>
      </c>
      <c r="K34" s="121" t="s">
        <v>54</v>
      </c>
      <c r="L34" s="12"/>
      <c r="M34" s="99"/>
      <c r="N34" s="100"/>
      <c r="O34" s="21"/>
      <c r="P34" s="14"/>
      <c r="Q34" s="14"/>
      <c r="R34" s="22"/>
      <c r="S34" s="21">
        <v>2</v>
      </c>
      <c r="T34" s="64" t="s">
        <v>34</v>
      </c>
      <c r="U34" s="76"/>
      <c r="V34" s="49"/>
      <c r="W34" s="77"/>
      <c r="X34" s="76"/>
      <c r="Y34" s="49"/>
      <c r="Z34" s="77"/>
      <c r="AA34" s="76"/>
      <c r="AB34" s="49"/>
      <c r="AC34" s="71"/>
      <c r="AD34" s="34" t="s">
        <v>149</v>
      </c>
      <c r="AE34" s="34" t="s">
        <v>237</v>
      </c>
    </row>
    <row r="35" spans="1:31" s="6" customFormat="1" ht="13" x14ac:dyDescent="0.25">
      <c r="A35" s="243" t="s">
        <v>35</v>
      </c>
      <c r="B35" s="244"/>
      <c r="C35" s="109">
        <f t="shared" ref="C35:K35" si="6">SUMIF(C34:C34,"=x",$O34:$O34)+SUMIF(C34:C34,"=x",$P34:$P34)+SUMIF(C34:C34,"=x",$Q34:$Q34)</f>
        <v>0</v>
      </c>
      <c r="D35" s="101">
        <f t="shared" si="6"/>
        <v>0</v>
      </c>
      <c r="E35" s="101">
        <f t="shared" si="6"/>
        <v>0</v>
      </c>
      <c r="F35" s="101">
        <f t="shared" si="6"/>
        <v>0</v>
      </c>
      <c r="G35" s="101">
        <f t="shared" si="6"/>
        <v>0</v>
      </c>
      <c r="H35" s="101">
        <f t="shared" si="6"/>
        <v>0</v>
      </c>
      <c r="I35" s="28">
        <f t="shared" si="6"/>
        <v>0</v>
      </c>
      <c r="J35" s="28">
        <f t="shared" si="6"/>
        <v>0</v>
      </c>
      <c r="K35" s="28">
        <f t="shared" si="6"/>
        <v>0</v>
      </c>
      <c r="L35" s="28"/>
      <c r="M35" s="101">
        <f>SUMIF(M34:M34,"=x",$O34:$O34)+SUMIF(M34:M34,"=x",$P34:$P34)+SUMIF(M34:M34,"=x",$Q34:$Q34)</f>
        <v>0</v>
      </c>
      <c r="N35" s="102">
        <f>SUMIF(N34:N34,"=x",$O34:$O34)+SUMIF(N34:N34,"=x",$P34:$P34)+SUMIF(N34:N34,"=x",$Q34:$Q34)</f>
        <v>0</v>
      </c>
      <c r="O35" s="253">
        <f>SUM(C35:N35)</f>
        <v>0</v>
      </c>
      <c r="P35" s="254"/>
      <c r="Q35" s="254"/>
      <c r="R35" s="254"/>
      <c r="S35" s="254"/>
      <c r="T35" s="255"/>
      <c r="U35" s="258"/>
      <c r="V35" s="259"/>
      <c r="W35" s="259"/>
      <c r="X35" s="259"/>
      <c r="Y35" s="259"/>
      <c r="Z35" s="259"/>
      <c r="AA35" s="259"/>
      <c r="AB35" s="259"/>
      <c r="AC35" s="259"/>
      <c r="AD35" s="259"/>
      <c r="AE35" s="260"/>
    </row>
    <row r="36" spans="1:31" s="6" customFormat="1" ht="13" x14ac:dyDescent="0.25">
      <c r="A36" s="256" t="s">
        <v>36</v>
      </c>
      <c r="B36" s="257"/>
      <c r="C36" s="110">
        <f t="shared" ref="C36:K36" si="7">SUMIF(C34:C34,"=x",$S34:$S34)</f>
        <v>0</v>
      </c>
      <c r="D36" s="103">
        <f t="shared" si="7"/>
        <v>0</v>
      </c>
      <c r="E36" s="103">
        <f t="shared" si="7"/>
        <v>0</v>
      </c>
      <c r="F36" s="103">
        <f t="shared" si="7"/>
        <v>0</v>
      </c>
      <c r="G36" s="103">
        <f t="shared" si="7"/>
        <v>0</v>
      </c>
      <c r="H36" s="103">
        <f t="shared" si="7"/>
        <v>0</v>
      </c>
      <c r="I36" s="31">
        <f t="shared" si="7"/>
        <v>0</v>
      </c>
      <c r="J36" s="31">
        <f t="shared" si="7"/>
        <v>2</v>
      </c>
      <c r="K36" s="31">
        <f t="shared" si="7"/>
        <v>0</v>
      </c>
      <c r="L36" s="31"/>
      <c r="M36" s="103">
        <f>SUMIF(M34:M34,"=x",$S34:$S34)</f>
        <v>0</v>
      </c>
      <c r="N36" s="104">
        <f>SUMIF(N34:N34,"=x",$S34:$S34)</f>
        <v>0</v>
      </c>
      <c r="O36" s="245">
        <f>SUM(C36:N36)</f>
        <v>2</v>
      </c>
      <c r="P36" s="246"/>
      <c r="Q36" s="246"/>
      <c r="R36" s="246"/>
      <c r="S36" s="246"/>
      <c r="T36" s="247"/>
      <c r="U36" s="258"/>
      <c r="V36" s="259"/>
      <c r="W36" s="259"/>
      <c r="X36" s="259"/>
      <c r="Y36" s="259"/>
      <c r="Z36" s="259"/>
      <c r="AA36" s="259"/>
      <c r="AB36" s="259"/>
      <c r="AC36" s="259"/>
      <c r="AD36" s="259"/>
      <c r="AE36" s="260"/>
    </row>
    <row r="37" spans="1:31" s="6" customFormat="1" ht="13" x14ac:dyDescent="0.25">
      <c r="A37" s="248" t="s">
        <v>37</v>
      </c>
      <c r="B37" s="249"/>
      <c r="C37" s="111">
        <f t="shared" ref="C37:K37" si="8">SUMPRODUCT(--(C34:C34="x"),--($T34:$T34="K"))</f>
        <v>0</v>
      </c>
      <c r="D37" s="105">
        <f t="shared" si="8"/>
        <v>0</v>
      </c>
      <c r="E37" s="105">
        <f t="shared" si="8"/>
        <v>0</v>
      </c>
      <c r="F37" s="105">
        <f t="shared" si="8"/>
        <v>0</v>
      </c>
      <c r="G37" s="105">
        <f t="shared" si="8"/>
        <v>0</v>
      </c>
      <c r="H37" s="105">
        <f t="shared" si="8"/>
        <v>0</v>
      </c>
      <c r="I37" s="25">
        <f t="shared" si="8"/>
        <v>0</v>
      </c>
      <c r="J37" s="25">
        <f t="shared" si="8"/>
        <v>1</v>
      </c>
      <c r="K37" s="25">
        <f t="shared" si="8"/>
        <v>0</v>
      </c>
      <c r="L37" s="25"/>
      <c r="M37" s="105">
        <f>SUMPRODUCT(--(M34:M34="x"),--($T34:$T34="K"))</f>
        <v>0</v>
      </c>
      <c r="N37" s="106">
        <f>SUMPRODUCT(--(N34:N34="x"),--($T34:$T34="K"))</f>
        <v>0</v>
      </c>
      <c r="O37" s="250">
        <f>SUM(C37:N37)</f>
        <v>1</v>
      </c>
      <c r="P37" s="251"/>
      <c r="Q37" s="251"/>
      <c r="R37" s="251"/>
      <c r="S37" s="251"/>
      <c r="T37" s="252"/>
      <c r="U37" s="258"/>
      <c r="V37" s="259"/>
      <c r="W37" s="259"/>
      <c r="X37" s="259"/>
      <c r="Y37" s="259"/>
      <c r="Z37" s="259"/>
      <c r="AA37" s="259"/>
      <c r="AB37" s="259"/>
      <c r="AC37" s="259"/>
      <c r="AD37" s="259"/>
      <c r="AE37" s="260"/>
    </row>
    <row r="38" spans="1:31" s="6" customFormat="1" ht="13" x14ac:dyDescent="0.25">
      <c r="A38" s="233" t="s">
        <v>40</v>
      </c>
      <c r="B38" s="234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9"/>
    </row>
    <row r="39" spans="1:31" s="6" customFormat="1" ht="13" x14ac:dyDescent="0.25">
      <c r="A39" s="168" t="s">
        <v>339</v>
      </c>
      <c r="B39" s="184" t="s">
        <v>240</v>
      </c>
      <c r="C39" s="113"/>
      <c r="D39" s="99"/>
      <c r="E39" s="99"/>
      <c r="F39" s="99"/>
      <c r="G39" s="99"/>
      <c r="H39" s="99"/>
      <c r="I39" s="12" t="s">
        <v>54</v>
      </c>
      <c r="J39" s="12" t="s">
        <v>32</v>
      </c>
      <c r="K39" s="121" t="s">
        <v>54</v>
      </c>
      <c r="L39" s="12"/>
      <c r="M39" s="99"/>
      <c r="N39" s="100"/>
      <c r="O39" s="21"/>
      <c r="P39" s="14">
        <v>2</v>
      </c>
      <c r="Q39" s="14"/>
      <c r="R39" s="22"/>
      <c r="S39" s="21">
        <v>2</v>
      </c>
      <c r="T39" s="64" t="s">
        <v>89</v>
      </c>
      <c r="U39" s="20" t="s">
        <v>33</v>
      </c>
      <c r="V39" s="12" t="str">
        <f>'Földrajz tanár közös rész'!A61</f>
        <v>tevekfrtanl18eo</v>
      </c>
      <c r="W39" s="171" t="str">
        <f>'Földrajz tanár közös rész'!B61</f>
        <v>Tevékenységalapú földrajztanítás</v>
      </c>
      <c r="X39" s="21"/>
      <c r="Y39" s="14"/>
      <c r="Z39" s="64"/>
      <c r="AA39" s="78"/>
      <c r="AB39" s="50"/>
      <c r="AC39" s="81"/>
      <c r="AD39" s="181" t="s">
        <v>176</v>
      </c>
      <c r="AE39" s="150" t="s">
        <v>243</v>
      </c>
    </row>
    <row r="40" spans="1:31" s="6" customFormat="1" ht="13" x14ac:dyDescent="0.25">
      <c r="A40" s="139" t="s">
        <v>238</v>
      </c>
      <c r="B40" s="182" t="s">
        <v>241</v>
      </c>
      <c r="C40" s="113"/>
      <c r="D40" s="99"/>
      <c r="E40" s="99"/>
      <c r="F40" s="99"/>
      <c r="G40" s="99"/>
      <c r="H40" s="99"/>
      <c r="I40" s="12"/>
      <c r="J40" s="12"/>
      <c r="K40" s="12" t="s">
        <v>32</v>
      </c>
      <c r="L40" s="121" t="s">
        <v>54</v>
      </c>
      <c r="M40" s="99"/>
      <c r="N40" s="100"/>
      <c r="O40" s="21"/>
      <c r="P40" s="14">
        <v>1</v>
      </c>
      <c r="Q40" s="14"/>
      <c r="R40" s="22"/>
      <c r="S40" s="21">
        <v>1</v>
      </c>
      <c r="T40" s="64" t="s">
        <v>90</v>
      </c>
      <c r="U40" s="78"/>
      <c r="V40" s="50"/>
      <c r="W40" s="81"/>
      <c r="X40" s="78"/>
      <c r="Y40" s="50"/>
      <c r="Z40" s="81"/>
      <c r="AA40" s="78"/>
      <c r="AB40" s="50"/>
      <c r="AC40" s="81"/>
      <c r="AD40" s="181" t="s">
        <v>176</v>
      </c>
      <c r="AE40" s="150" t="s">
        <v>244</v>
      </c>
    </row>
    <row r="41" spans="1:31" s="6" customFormat="1" ht="13.5" thickBot="1" x14ac:dyDescent="0.3">
      <c r="A41" s="141" t="s">
        <v>239</v>
      </c>
      <c r="B41" s="183" t="s">
        <v>242</v>
      </c>
      <c r="C41" s="113"/>
      <c r="D41" s="99"/>
      <c r="E41" s="99"/>
      <c r="F41" s="99"/>
      <c r="G41" s="99"/>
      <c r="H41" s="99"/>
      <c r="I41" s="12"/>
      <c r="J41" s="12"/>
      <c r="K41" s="12"/>
      <c r="L41" s="12" t="s">
        <v>32</v>
      </c>
      <c r="M41" s="121" t="s">
        <v>54</v>
      </c>
      <c r="N41" s="100"/>
      <c r="O41" s="21"/>
      <c r="P41" s="14">
        <v>1</v>
      </c>
      <c r="Q41" s="14"/>
      <c r="R41" s="22"/>
      <c r="S41" s="21">
        <v>1</v>
      </c>
      <c r="T41" s="64" t="s">
        <v>90</v>
      </c>
      <c r="U41" s="20"/>
      <c r="V41" s="12"/>
      <c r="W41" s="81"/>
      <c r="X41" s="78"/>
      <c r="Y41" s="50"/>
      <c r="Z41" s="81"/>
      <c r="AA41" s="78"/>
      <c r="AB41" s="50"/>
      <c r="AC41" s="81"/>
      <c r="AD41" s="181" t="s">
        <v>176</v>
      </c>
      <c r="AE41" s="150" t="s">
        <v>245</v>
      </c>
    </row>
    <row r="42" spans="1:31" s="6" customFormat="1" ht="13" x14ac:dyDescent="0.25">
      <c r="A42" s="243" t="s">
        <v>35</v>
      </c>
      <c r="B42" s="244"/>
      <c r="C42" s="109">
        <f t="shared" ref="C42:N42" si="9">SUMIF(C39:C41,"=x",$O39:$O41)+SUMIF(C39:C41,"=x",$P39:$P41)+SUMIF(C39:C41,"=x",$Q39:$Q41)</f>
        <v>0</v>
      </c>
      <c r="D42" s="101">
        <f t="shared" si="9"/>
        <v>0</v>
      </c>
      <c r="E42" s="101">
        <f t="shared" si="9"/>
        <v>0</v>
      </c>
      <c r="F42" s="101">
        <f t="shared" si="9"/>
        <v>0</v>
      </c>
      <c r="G42" s="101">
        <f t="shared" si="9"/>
        <v>0</v>
      </c>
      <c r="H42" s="101">
        <f t="shared" si="9"/>
        <v>0</v>
      </c>
      <c r="I42" s="28">
        <f t="shared" si="9"/>
        <v>0</v>
      </c>
      <c r="J42" s="28">
        <f t="shared" si="9"/>
        <v>2</v>
      </c>
      <c r="K42" s="28">
        <f t="shared" si="9"/>
        <v>1</v>
      </c>
      <c r="L42" s="28">
        <f t="shared" si="9"/>
        <v>1</v>
      </c>
      <c r="M42" s="101">
        <f t="shared" si="9"/>
        <v>0</v>
      </c>
      <c r="N42" s="102">
        <f t="shared" si="9"/>
        <v>0</v>
      </c>
      <c r="O42" s="253">
        <f>SUM(C42:N42)</f>
        <v>4</v>
      </c>
      <c r="P42" s="254"/>
      <c r="Q42" s="254"/>
      <c r="R42" s="254"/>
      <c r="S42" s="254"/>
      <c r="T42" s="255"/>
      <c r="U42" s="258"/>
      <c r="V42" s="259"/>
      <c r="W42" s="259"/>
      <c r="X42" s="259"/>
      <c r="Y42" s="259"/>
      <c r="Z42" s="259"/>
      <c r="AA42" s="259"/>
      <c r="AB42" s="259"/>
      <c r="AC42" s="259"/>
      <c r="AD42" s="259"/>
      <c r="AE42" s="260"/>
    </row>
    <row r="43" spans="1:31" s="6" customFormat="1" ht="13" x14ac:dyDescent="0.25">
      <c r="A43" s="256" t="s">
        <v>36</v>
      </c>
      <c r="B43" s="257"/>
      <c r="C43" s="110">
        <f t="shared" ref="C43:N43" si="10">SUMIF(C39:C41,"=x",$S39:$S41)</f>
        <v>0</v>
      </c>
      <c r="D43" s="103">
        <f t="shared" si="10"/>
        <v>0</v>
      </c>
      <c r="E43" s="103">
        <f t="shared" si="10"/>
        <v>0</v>
      </c>
      <c r="F43" s="103">
        <f t="shared" si="10"/>
        <v>0</v>
      </c>
      <c r="G43" s="103">
        <f t="shared" si="10"/>
        <v>0</v>
      </c>
      <c r="H43" s="103">
        <f t="shared" si="10"/>
        <v>0</v>
      </c>
      <c r="I43" s="31">
        <f t="shared" si="10"/>
        <v>0</v>
      </c>
      <c r="J43" s="31">
        <f t="shared" si="10"/>
        <v>2</v>
      </c>
      <c r="K43" s="31">
        <f t="shared" si="10"/>
        <v>1</v>
      </c>
      <c r="L43" s="31">
        <f t="shared" si="10"/>
        <v>1</v>
      </c>
      <c r="M43" s="103">
        <f t="shared" si="10"/>
        <v>0</v>
      </c>
      <c r="N43" s="104">
        <f t="shared" si="10"/>
        <v>0</v>
      </c>
      <c r="O43" s="245">
        <f>SUM(C43:N43)</f>
        <v>4</v>
      </c>
      <c r="P43" s="246"/>
      <c r="Q43" s="246"/>
      <c r="R43" s="246"/>
      <c r="S43" s="246"/>
      <c r="T43" s="247"/>
      <c r="U43" s="258"/>
      <c r="V43" s="259"/>
      <c r="W43" s="259"/>
      <c r="X43" s="259"/>
      <c r="Y43" s="259"/>
      <c r="Z43" s="259"/>
      <c r="AA43" s="259"/>
      <c r="AB43" s="259"/>
      <c r="AC43" s="259"/>
      <c r="AD43" s="259"/>
      <c r="AE43" s="260"/>
    </row>
    <row r="44" spans="1:31" s="6" customFormat="1" ht="13" x14ac:dyDescent="0.25">
      <c r="A44" s="248" t="s">
        <v>37</v>
      </c>
      <c r="B44" s="249"/>
      <c r="C44" s="111">
        <f>SUMPRODUCT(--(C39:C41="x"),--($T39:$T41="K"))</f>
        <v>0</v>
      </c>
      <c r="D44" s="105">
        <f t="shared" ref="D44:N44" si="11">SUMPRODUCT(--(D39:D41="x"),--($T39:$T41="K"))</f>
        <v>0</v>
      </c>
      <c r="E44" s="105">
        <f t="shared" si="11"/>
        <v>0</v>
      </c>
      <c r="F44" s="105">
        <f t="shared" si="11"/>
        <v>0</v>
      </c>
      <c r="G44" s="105">
        <f t="shared" si="11"/>
        <v>0</v>
      </c>
      <c r="H44" s="105">
        <f t="shared" si="11"/>
        <v>0</v>
      </c>
      <c r="I44" s="25">
        <f t="shared" si="11"/>
        <v>0</v>
      </c>
      <c r="J44" s="25">
        <f t="shared" si="11"/>
        <v>0</v>
      </c>
      <c r="K44" s="25">
        <f t="shared" si="11"/>
        <v>0</v>
      </c>
      <c r="L44" s="25">
        <f t="shared" si="11"/>
        <v>0</v>
      </c>
      <c r="M44" s="105">
        <f t="shared" si="11"/>
        <v>0</v>
      </c>
      <c r="N44" s="106">
        <f t="shared" si="11"/>
        <v>0</v>
      </c>
      <c r="O44" s="250">
        <f>SUM(C44:N44)</f>
        <v>0</v>
      </c>
      <c r="P44" s="251"/>
      <c r="Q44" s="251"/>
      <c r="R44" s="251"/>
      <c r="S44" s="251"/>
      <c r="T44" s="252"/>
      <c r="U44" s="258"/>
      <c r="V44" s="259"/>
      <c r="W44" s="259"/>
      <c r="X44" s="259"/>
      <c r="Y44" s="259"/>
      <c r="Z44" s="259"/>
      <c r="AA44" s="259"/>
      <c r="AB44" s="259"/>
      <c r="AC44" s="259"/>
      <c r="AD44" s="259"/>
      <c r="AE44" s="260"/>
    </row>
    <row r="45" spans="1:31" s="6" customFormat="1" ht="13" x14ac:dyDescent="0.25">
      <c r="A45" s="233" t="s">
        <v>9</v>
      </c>
      <c r="B45" s="234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9"/>
    </row>
    <row r="46" spans="1:31" s="6" customFormat="1" ht="13" x14ac:dyDescent="0.25">
      <c r="A46" s="243" t="s">
        <v>35</v>
      </c>
      <c r="B46" s="244"/>
      <c r="C46" s="109">
        <f t="shared" ref="C46:N46" si="12">SUMIF($A1:$A45,$A46,C1:C45)</f>
        <v>0</v>
      </c>
      <c r="D46" s="101">
        <f t="shared" si="12"/>
        <v>0</v>
      </c>
      <c r="E46" s="101">
        <f t="shared" si="12"/>
        <v>0</v>
      </c>
      <c r="F46" s="101">
        <f t="shared" si="12"/>
        <v>0</v>
      </c>
      <c r="G46" s="101">
        <f t="shared" si="12"/>
        <v>0</v>
      </c>
      <c r="H46" s="101">
        <f t="shared" si="12"/>
        <v>0</v>
      </c>
      <c r="I46" s="28">
        <f t="shared" si="12"/>
        <v>10</v>
      </c>
      <c r="J46" s="28">
        <f t="shared" si="12"/>
        <v>10</v>
      </c>
      <c r="K46" s="28">
        <f t="shared" si="12"/>
        <v>1</v>
      </c>
      <c r="L46" s="28">
        <f t="shared" si="12"/>
        <v>1</v>
      </c>
      <c r="M46" s="101">
        <f t="shared" si="12"/>
        <v>0</v>
      </c>
      <c r="N46" s="102">
        <f t="shared" si="12"/>
        <v>0</v>
      </c>
      <c r="O46" s="253">
        <f>SUM(C46:N46)</f>
        <v>22</v>
      </c>
      <c r="P46" s="254"/>
      <c r="Q46" s="254"/>
      <c r="R46" s="254"/>
      <c r="S46" s="254"/>
      <c r="T46" s="255"/>
      <c r="U46" s="258"/>
      <c r="V46" s="259"/>
      <c r="W46" s="259"/>
      <c r="X46" s="259"/>
      <c r="Y46" s="259"/>
      <c r="Z46" s="259"/>
      <c r="AA46" s="259"/>
      <c r="AB46" s="259"/>
      <c r="AC46" s="259"/>
      <c r="AD46" s="259"/>
      <c r="AE46" s="260"/>
    </row>
    <row r="47" spans="1:31" s="6" customFormat="1" ht="13" x14ac:dyDescent="0.25">
      <c r="A47" s="256" t="s">
        <v>36</v>
      </c>
      <c r="B47" s="257"/>
      <c r="C47" s="110">
        <f t="shared" ref="C47:N48" si="13">SUMIF($A4:$A46,$A47,C4:C46)</f>
        <v>0</v>
      </c>
      <c r="D47" s="103">
        <f t="shared" si="13"/>
        <v>0</v>
      </c>
      <c r="E47" s="103">
        <f t="shared" si="13"/>
        <v>0</v>
      </c>
      <c r="F47" s="103">
        <f t="shared" si="13"/>
        <v>0</v>
      </c>
      <c r="G47" s="103">
        <f t="shared" si="13"/>
        <v>0</v>
      </c>
      <c r="H47" s="103">
        <f t="shared" si="13"/>
        <v>0</v>
      </c>
      <c r="I47" s="31">
        <f t="shared" si="13"/>
        <v>11</v>
      </c>
      <c r="J47" s="31">
        <f t="shared" si="13"/>
        <v>13</v>
      </c>
      <c r="K47" s="31">
        <f t="shared" si="13"/>
        <v>1</v>
      </c>
      <c r="L47" s="31">
        <f t="shared" si="13"/>
        <v>1</v>
      </c>
      <c r="M47" s="103">
        <f t="shared" si="13"/>
        <v>0</v>
      </c>
      <c r="N47" s="104">
        <f t="shared" si="13"/>
        <v>0</v>
      </c>
      <c r="O47" s="245">
        <f t="shared" ref="O47:O49" si="14">SUM(C47:N47)</f>
        <v>26</v>
      </c>
      <c r="P47" s="246"/>
      <c r="Q47" s="246"/>
      <c r="R47" s="246"/>
      <c r="S47" s="246"/>
      <c r="T47" s="247"/>
      <c r="U47" s="258"/>
      <c r="V47" s="259"/>
      <c r="W47" s="259"/>
      <c r="X47" s="259"/>
      <c r="Y47" s="259"/>
      <c r="Z47" s="259"/>
      <c r="AA47" s="259"/>
      <c r="AB47" s="259"/>
      <c r="AC47" s="259"/>
      <c r="AD47" s="259"/>
      <c r="AE47" s="260"/>
    </row>
    <row r="48" spans="1:31" s="6" customFormat="1" ht="13" x14ac:dyDescent="0.25">
      <c r="A48" s="248" t="s">
        <v>37</v>
      </c>
      <c r="B48" s="249"/>
      <c r="C48" s="111">
        <f t="shared" si="13"/>
        <v>0</v>
      </c>
      <c r="D48" s="105">
        <f t="shared" si="13"/>
        <v>0</v>
      </c>
      <c r="E48" s="105">
        <f t="shared" si="13"/>
        <v>0</v>
      </c>
      <c r="F48" s="105">
        <f t="shared" si="13"/>
        <v>0</v>
      </c>
      <c r="G48" s="105">
        <f t="shared" si="13"/>
        <v>0</v>
      </c>
      <c r="H48" s="105">
        <f t="shared" si="13"/>
        <v>0</v>
      </c>
      <c r="I48" s="25">
        <f t="shared" si="13"/>
        <v>3</v>
      </c>
      <c r="J48" s="25">
        <f t="shared" si="13"/>
        <v>4</v>
      </c>
      <c r="K48" s="25">
        <f t="shared" si="13"/>
        <v>0</v>
      </c>
      <c r="L48" s="25">
        <f t="shared" si="13"/>
        <v>0</v>
      </c>
      <c r="M48" s="105">
        <f t="shared" si="13"/>
        <v>0</v>
      </c>
      <c r="N48" s="106">
        <f t="shared" si="13"/>
        <v>0</v>
      </c>
      <c r="O48" s="250">
        <f t="shared" si="14"/>
        <v>7</v>
      </c>
      <c r="P48" s="251"/>
      <c r="Q48" s="251"/>
      <c r="R48" s="251"/>
      <c r="S48" s="251"/>
      <c r="T48" s="252"/>
      <c r="U48" s="258"/>
      <c r="V48" s="259"/>
      <c r="W48" s="259"/>
      <c r="X48" s="259"/>
      <c r="Y48" s="259"/>
      <c r="Z48" s="259"/>
      <c r="AA48" s="259"/>
      <c r="AB48" s="259"/>
      <c r="AC48" s="259"/>
      <c r="AD48" s="259"/>
      <c r="AE48" s="260"/>
    </row>
    <row r="49" spans="1:31" s="6" customFormat="1" ht="13.5" thickBot="1" x14ac:dyDescent="0.3">
      <c r="A49" s="266" t="s">
        <v>42</v>
      </c>
      <c r="B49" s="267"/>
      <c r="C49" s="112"/>
      <c r="D49" s="107"/>
      <c r="E49" s="107"/>
      <c r="F49" s="107"/>
      <c r="G49" s="107"/>
      <c r="H49" s="107"/>
      <c r="I49" s="95">
        <f>10+2</f>
        <v>12</v>
      </c>
      <c r="J49" s="95">
        <f>10+4</f>
        <v>14</v>
      </c>
      <c r="K49" s="95">
        <f>0+1</f>
        <v>1</v>
      </c>
      <c r="L49" s="95">
        <f>0+1</f>
        <v>1</v>
      </c>
      <c r="M49" s="107"/>
      <c r="N49" s="108"/>
      <c r="O49" s="268">
        <f t="shared" si="14"/>
        <v>28</v>
      </c>
      <c r="P49" s="269"/>
      <c r="Q49" s="269"/>
      <c r="R49" s="269"/>
      <c r="S49" s="269"/>
      <c r="T49" s="270"/>
      <c r="U49" s="273"/>
      <c r="V49" s="269"/>
      <c r="W49" s="269"/>
      <c r="X49" s="269"/>
      <c r="Y49" s="269"/>
      <c r="Z49" s="269"/>
      <c r="AA49" s="269"/>
      <c r="AB49" s="269"/>
      <c r="AC49" s="269"/>
      <c r="AD49" s="269"/>
      <c r="AE49" s="270"/>
    </row>
    <row r="50" spans="1:31" s="6" customFormat="1" ht="13" x14ac:dyDescent="0.25">
      <c r="A50" s="224"/>
      <c r="B50" s="225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</row>
    <row r="51" spans="1:31" s="6" customFormat="1" ht="13" x14ac:dyDescent="0.25">
      <c r="A51" s="224"/>
      <c r="B51" s="225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</row>
    <row r="52" spans="1:31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1" s="6" customFormat="1" ht="13" x14ac:dyDescent="0.25">
      <c r="A53" s="123" t="s">
        <v>350</v>
      </c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1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1" s="6" customFormat="1" x14ac:dyDescent="0.25">
      <c r="A55" s="122" t="s">
        <v>349</v>
      </c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1" s="6" customFormat="1" x14ac:dyDescent="0.25">
      <c r="A56" s="123" t="s">
        <v>352</v>
      </c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1" s="6" customFormat="1" x14ac:dyDescent="0.25">
      <c r="A57" s="197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1" s="6" customFormat="1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1" s="6" customFormat="1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1" s="6" customFormat="1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1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1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1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1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7" customFormat="1" ht="13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7" customFormat="1" ht="13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7" customFormat="1" ht="13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7" customFormat="1" ht="13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6" customFormat="1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7" customFormat="1" ht="13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7" customFormat="1" ht="13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7" customFormat="1" ht="13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7" customFormat="1" ht="13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7" customFormat="1" ht="13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8" customFormat="1" ht="13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9" customFormat="1" ht="13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7" customFormat="1" ht="13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7" customFormat="1" ht="13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7" customFormat="1" ht="13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7" customFormat="1" ht="13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7" customFormat="1" ht="13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7" customFormat="1" ht="13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7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</sheetData>
  <mergeCells count="95">
    <mergeCell ref="X4:Z5"/>
    <mergeCell ref="AA4:AC5"/>
    <mergeCell ref="AD4:AD5"/>
    <mergeCell ref="A6:B6"/>
    <mergeCell ref="C6:N6"/>
    <mergeCell ref="O6:T6"/>
    <mergeCell ref="S4:S5"/>
    <mergeCell ref="T4:T5"/>
    <mergeCell ref="A1:B1"/>
    <mergeCell ref="A4:A5"/>
    <mergeCell ref="B4:B5"/>
    <mergeCell ref="C4:N4"/>
    <mergeCell ref="O4:R4"/>
    <mergeCell ref="A3:L3"/>
    <mergeCell ref="A2:V2"/>
    <mergeCell ref="U4:W5"/>
    <mergeCell ref="A14:B14"/>
    <mergeCell ref="O14:T14"/>
    <mergeCell ref="A15:B15"/>
    <mergeCell ref="O15:T15"/>
    <mergeCell ref="U14:AE14"/>
    <mergeCell ref="U15:AE15"/>
    <mergeCell ref="A16:B16"/>
    <mergeCell ref="O16:T16"/>
    <mergeCell ref="O17:T17"/>
    <mergeCell ref="B17:N17"/>
    <mergeCell ref="U16:AE16"/>
    <mergeCell ref="U17:AE17"/>
    <mergeCell ref="U25:AE25"/>
    <mergeCell ref="U26:AE26"/>
    <mergeCell ref="A23:B23"/>
    <mergeCell ref="O23:T23"/>
    <mergeCell ref="A24:B24"/>
    <mergeCell ref="O24:T24"/>
    <mergeCell ref="U23:AE23"/>
    <mergeCell ref="U24:AE24"/>
    <mergeCell ref="A25:B25"/>
    <mergeCell ref="O25:T25"/>
    <mergeCell ref="A26:B26"/>
    <mergeCell ref="C26:N26"/>
    <mergeCell ref="O26:T26"/>
    <mergeCell ref="U32:AE32"/>
    <mergeCell ref="U33:AE33"/>
    <mergeCell ref="A30:B30"/>
    <mergeCell ref="O30:T30"/>
    <mergeCell ref="A31:B31"/>
    <mergeCell ref="O31:T31"/>
    <mergeCell ref="U30:AE30"/>
    <mergeCell ref="U31:AE31"/>
    <mergeCell ref="A32:B32"/>
    <mergeCell ref="O32:T32"/>
    <mergeCell ref="A33:B33"/>
    <mergeCell ref="C33:N33"/>
    <mergeCell ref="O33:T33"/>
    <mergeCell ref="A35:B35"/>
    <mergeCell ref="O35:T35"/>
    <mergeCell ref="A36:B36"/>
    <mergeCell ref="O36:T36"/>
    <mergeCell ref="U35:AE35"/>
    <mergeCell ref="U36:AE36"/>
    <mergeCell ref="U42:AE42"/>
    <mergeCell ref="U43:AE43"/>
    <mergeCell ref="A37:B37"/>
    <mergeCell ref="O37:T37"/>
    <mergeCell ref="A38:B38"/>
    <mergeCell ref="C38:N38"/>
    <mergeCell ref="O38:T38"/>
    <mergeCell ref="U37:AE37"/>
    <mergeCell ref="U38:AE38"/>
    <mergeCell ref="A49:B49"/>
    <mergeCell ref="O49:T49"/>
    <mergeCell ref="U48:AE48"/>
    <mergeCell ref="U49:AE49"/>
    <mergeCell ref="A46:B46"/>
    <mergeCell ref="O46:T46"/>
    <mergeCell ref="A47:B47"/>
    <mergeCell ref="O47:T47"/>
    <mergeCell ref="U46:AE46"/>
    <mergeCell ref="U47:AE47"/>
    <mergeCell ref="AE4:AE5"/>
    <mergeCell ref="U6:AE6"/>
    <mergeCell ref="C7:AE7"/>
    <mergeCell ref="A48:B48"/>
    <mergeCell ref="O48:T48"/>
    <mergeCell ref="A44:B44"/>
    <mergeCell ref="O44:T44"/>
    <mergeCell ref="A45:B45"/>
    <mergeCell ref="C45:N45"/>
    <mergeCell ref="O45:T45"/>
    <mergeCell ref="U44:AE44"/>
    <mergeCell ref="U45:AE45"/>
    <mergeCell ref="A42:B42"/>
    <mergeCell ref="O42:T42"/>
    <mergeCell ref="A43:B43"/>
    <mergeCell ref="O43:T43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1796875" defaultRowHeight="14.5" x14ac:dyDescent="0.35"/>
  <cols>
    <col min="1" max="1" width="22" style="19" bestFit="1" customWidth="1"/>
    <col min="2" max="2" width="23.7265625" style="19" bestFit="1" customWidth="1"/>
    <col min="3" max="3" width="9.1796875" style="19"/>
    <col min="4" max="4" width="24" style="19" bestFit="1" customWidth="1"/>
    <col min="5" max="16384" width="9.1796875" style="19"/>
  </cols>
  <sheetData>
    <row r="1" spans="1:5" x14ac:dyDescent="0.35">
      <c r="A1" s="19" t="s">
        <v>13</v>
      </c>
      <c r="B1" s="19" t="s">
        <v>14</v>
      </c>
      <c r="C1" s="19" t="s">
        <v>10</v>
      </c>
      <c r="D1" s="19" t="s">
        <v>11</v>
      </c>
      <c r="E1" s="19" t="s">
        <v>12</v>
      </c>
    </row>
    <row r="2" spans="1:5" x14ac:dyDescent="0.35">
      <c r="A2" s="19" t="s">
        <v>15</v>
      </c>
      <c r="B2" s="19" t="s">
        <v>16</v>
      </c>
      <c r="C2" s="19" t="s">
        <v>10</v>
      </c>
      <c r="D2" s="19" t="s">
        <v>11</v>
      </c>
      <c r="E2" s="19" t="s">
        <v>12</v>
      </c>
    </row>
    <row r="3" spans="1:5" x14ac:dyDescent="0.35">
      <c r="A3" s="19" t="s">
        <v>17</v>
      </c>
      <c r="B3" s="19" t="s">
        <v>18</v>
      </c>
      <c r="C3" s="19" t="s">
        <v>19</v>
      </c>
      <c r="D3" s="19" t="s">
        <v>20</v>
      </c>
    </row>
    <row r="4" spans="1:5" x14ac:dyDescent="0.35">
      <c r="A4" s="19" t="s">
        <v>21</v>
      </c>
      <c r="B4" s="19" t="s">
        <v>22</v>
      </c>
      <c r="D4" s="19" t="s">
        <v>19</v>
      </c>
    </row>
    <row r="5" spans="1:5" x14ac:dyDescent="0.35">
      <c r="B5" s="19" t="s">
        <v>23</v>
      </c>
    </row>
    <row r="6" spans="1:5" x14ac:dyDescent="0.35">
      <c r="B6" s="19" t="s">
        <v>24</v>
      </c>
    </row>
    <row r="7" spans="1:5" x14ac:dyDescent="0.35">
      <c r="B7" s="19" t="s">
        <v>25</v>
      </c>
    </row>
    <row r="8" spans="1:5" x14ac:dyDescent="0.35">
      <c r="B8" s="19" t="s">
        <v>26</v>
      </c>
    </row>
    <row r="9" spans="1:5" x14ac:dyDescent="0.35">
      <c r="B9" s="19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9</vt:i4>
      </vt:variant>
    </vt:vector>
  </HeadingPairs>
  <TitlesOfParts>
    <vt:vector size="13" baseType="lpstr">
      <vt:lpstr>Földrajz tanár közös rész</vt:lpstr>
      <vt:lpstr>Földrajz tanár középiskolai</vt:lpstr>
      <vt:lpstr>Földrajz tanár általános iskola</vt:lpstr>
      <vt:lpstr>segédtábla</vt:lpstr>
      <vt:lpstr>bejegyzéstipus</vt:lpstr>
      <vt:lpstr>Előadás</vt:lpstr>
      <vt:lpstr>Gyakorlat</vt:lpstr>
      <vt:lpstr>Labor</vt:lpstr>
      <vt:lpstr>'Földrajz tanár általános iskola'!Nyomtatási_terület</vt:lpstr>
      <vt:lpstr>'Földrajz tanár középiskolai'!Nyomtatási_terület</vt:lpstr>
      <vt:lpstr>'Földrajz tanár közös rész'!Nyomtatási_terület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2017-01-27T08:23:00Z</cp:lastPrinted>
  <dcterms:created xsi:type="dcterms:W3CDTF">2009-11-09T08:26:21Z</dcterms:created>
  <dcterms:modified xsi:type="dcterms:W3CDTF">2018-05-23T12:03:36Z</dcterms:modified>
</cp:coreProperties>
</file>