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c7ea07e59185f56/Dokumentumok/Dokumentumok/Kari Tanács/május/KT után/"/>
    </mc:Choice>
  </mc:AlternateContent>
  <bookViews>
    <workbookView xWindow="0" yWindow="0" windowWidth="19200" windowHeight="6760"/>
  </bookViews>
  <sheets>
    <sheet name="Fizikatanár közös rész" sheetId="3" r:id="rId1"/>
    <sheet name="Fizikatanár köt.vál.tárgyak" sheetId="12" r:id="rId2"/>
    <sheet name="Fizikatanár középiskolai" sheetId="11" r:id="rId3"/>
    <sheet name="Fizikatanár általános iskolai" sheetId="13" r:id="rId4"/>
    <sheet name="segédtábla" sheetId="7" state="hidden" r:id="rId5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_xlnm.Print_Area" localSheetId="3">'Fizikatanár általános iskolai'!$A$3:$N$40</definedName>
    <definedName name="_xlnm.Print_Area" localSheetId="1">'Fizikatanár köt.vál.tárgyak'!$A$3:$N$20</definedName>
    <definedName name="_xlnm.Print_Area" localSheetId="2">'Fizikatanár középiskolai'!$A$3:$N$50</definedName>
    <definedName name="_xlnm.Print_Area" localSheetId="0">'Fizikatanár közös rész'!$A$3:$N$66</definedName>
    <definedName name="Tárgyfelvételtípus">segédtábla!$A$2:$A$4</definedName>
    <definedName name="tárgykövetelmény">segédtábla!$A$2:$A$4</definedName>
  </definedNames>
  <calcPr calcId="162913" iterateDelta="1E-4"/>
</workbook>
</file>

<file path=xl/calcChain.xml><?xml version="1.0" encoding="utf-8"?>
<calcChain xmlns="http://schemas.openxmlformats.org/spreadsheetml/2006/main">
  <c r="D30" i="3" l="1"/>
  <c r="E30" i="3"/>
  <c r="F30" i="3"/>
  <c r="G30" i="3"/>
  <c r="H30" i="3"/>
  <c r="D29" i="3"/>
  <c r="E29" i="3"/>
  <c r="F29" i="3"/>
  <c r="G29" i="3"/>
  <c r="H29" i="3"/>
  <c r="C30" i="3"/>
  <c r="C29" i="3"/>
  <c r="D28" i="3"/>
  <c r="E28" i="3"/>
  <c r="F28" i="3"/>
  <c r="G28" i="3"/>
  <c r="H28" i="3"/>
  <c r="C28" i="3"/>
  <c r="M34" i="13" l="1"/>
  <c r="M35" i="13"/>
  <c r="M36" i="13"/>
  <c r="M27" i="13"/>
  <c r="M28" i="13"/>
  <c r="M29" i="13"/>
  <c r="M22" i="13"/>
  <c r="M23" i="13"/>
  <c r="M24" i="13"/>
  <c r="M11" i="13"/>
  <c r="M12" i="13"/>
  <c r="AD9" i="13" l="1"/>
  <c r="S9" i="13"/>
  <c r="T9" i="13"/>
  <c r="M13" i="13" s="1"/>
  <c r="R9" i="13"/>
  <c r="O9" i="13"/>
  <c r="B9" i="13"/>
  <c r="A9" i="13"/>
  <c r="M38" i="13" l="1"/>
  <c r="M40" i="13"/>
  <c r="M39" i="13"/>
  <c r="W14" i="12"/>
  <c r="V14" i="12"/>
  <c r="V21" i="13"/>
  <c r="W21" i="13"/>
  <c r="Z36" i="11"/>
  <c r="Y36" i="11"/>
  <c r="W12" i="11"/>
  <c r="V12" i="11"/>
  <c r="Z46" i="3" l="1"/>
  <c r="Y46" i="3"/>
  <c r="W46" i="3"/>
  <c r="V46" i="3"/>
  <c r="V14" i="11"/>
  <c r="W14" i="11"/>
  <c r="W26" i="3" l="1"/>
  <c r="V26" i="3"/>
  <c r="W25" i="3"/>
  <c r="V25" i="3"/>
  <c r="W7" i="13" l="1"/>
  <c r="W8" i="13"/>
  <c r="V8" i="13"/>
  <c r="V7" i="13"/>
  <c r="W10" i="11"/>
  <c r="V10" i="11"/>
  <c r="AC8" i="11"/>
  <c r="AB8" i="11"/>
  <c r="W9" i="11"/>
  <c r="V9" i="11"/>
  <c r="W8" i="11"/>
  <c r="V8" i="11"/>
  <c r="W7" i="11"/>
  <c r="V7" i="11"/>
  <c r="W18" i="12"/>
  <c r="V18" i="12"/>
  <c r="Z16" i="12"/>
  <c r="W16" i="12"/>
  <c r="W9" i="12"/>
  <c r="Y16" i="12"/>
  <c r="V16" i="12"/>
  <c r="V9" i="12"/>
  <c r="W48" i="3"/>
  <c r="V48" i="3"/>
  <c r="AC51" i="3"/>
  <c r="AB51" i="3"/>
  <c r="Z51" i="3"/>
  <c r="Y51" i="3"/>
  <c r="W49" i="3"/>
  <c r="V49" i="3"/>
  <c r="Z25" i="3"/>
  <c r="Y25" i="3"/>
  <c r="Z26" i="3"/>
  <c r="Y26" i="3"/>
  <c r="W47" i="3"/>
  <c r="V47" i="3"/>
  <c r="W45" i="3"/>
  <c r="V45" i="3"/>
  <c r="W43" i="3"/>
  <c r="V43" i="3"/>
  <c r="W41" i="3"/>
  <c r="V41" i="3"/>
  <c r="W42" i="3"/>
  <c r="V42" i="3"/>
  <c r="W40" i="3"/>
  <c r="V40" i="3"/>
  <c r="W38" i="3"/>
  <c r="V38" i="3"/>
  <c r="W36" i="3"/>
  <c r="V36" i="3"/>
  <c r="Z37" i="3"/>
  <c r="Y37" i="3"/>
  <c r="W37" i="3"/>
  <c r="V37" i="3"/>
  <c r="W34" i="3"/>
  <c r="V34" i="3"/>
  <c r="J41" i="13"/>
  <c r="Z31" i="13"/>
  <c r="Y31" i="13"/>
  <c r="W31" i="13"/>
  <c r="V31" i="13"/>
  <c r="L41" i="13"/>
  <c r="K41" i="13"/>
  <c r="I41" i="13"/>
  <c r="W36" i="11" l="1"/>
  <c r="V36" i="11"/>
  <c r="AC26" i="13"/>
  <c r="AB26" i="13"/>
  <c r="Z26" i="13"/>
  <c r="Y26" i="13"/>
  <c r="W26" i="13"/>
  <c r="V26" i="13"/>
  <c r="J29" i="13"/>
  <c r="J28" i="13"/>
  <c r="J27" i="13"/>
  <c r="N36" i="13"/>
  <c r="L36" i="13"/>
  <c r="K36" i="13"/>
  <c r="J36" i="13"/>
  <c r="I36" i="13"/>
  <c r="H36" i="13"/>
  <c r="G36" i="13"/>
  <c r="F36" i="13"/>
  <c r="E36" i="13"/>
  <c r="D36" i="13"/>
  <c r="C36" i="13"/>
  <c r="N35" i="13"/>
  <c r="L35" i="13"/>
  <c r="K35" i="13"/>
  <c r="J35" i="13"/>
  <c r="I35" i="13"/>
  <c r="H35" i="13"/>
  <c r="G35" i="13"/>
  <c r="F35" i="13"/>
  <c r="E35" i="13"/>
  <c r="D35" i="13"/>
  <c r="C35" i="13"/>
  <c r="N34" i="13"/>
  <c r="L34" i="13"/>
  <c r="K34" i="13"/>
  <c r="J34" i="13"/>
  <c r="I34" i="13"/>
  <c r="H34" i="13"/>
  <c r="G34" i="13"/>
  <c r="F34" i="13"/>
  <c r="E34" i="13"/>
  <c r="D34" i="13"/>
  <c r="C34" i="13"/>
  <c r="N29" i="13"/>
  <c r="K29" i="13"/>
  <c r="I29" i="13"/>
  <c r="H29" i="13"/>
  <c r="G29" i="13"/>
  <c r="F29" i="13"/>
  <c r="E29" i="13"/>
  <c r="D29" i="13"/>
  <c r="C29" i="13"/>
  <c r="N28" i="13"/>
  <c r="K28" i="13"/>
  <c r="I28" i="13"/>
  <c r="H28" i="13"/>
  <c r="G28" i="13"/>
  <c r="F28" i="13"/>
  <c r="E28" i="13"/>
  <c r="D28" i="13"/>
  <c r="C28" i="13"/>
  <c r="N27" i="13"/>
  <c r="K27" i="13"/>
  <c r="I27" i="13"/>
  <c r="H27" i="13"/>
  <c r="G27" i="13"/>
  <c r="F27" i="13"/>
  <c r="E27" i="13"/>
  <c r="D27" i="13"/>
  <c r="C27" i="13"/>
  <c r="N24" i="13"/>
  <c r="L24" i="13"/>
  <c r="K24" i="13"/>
  <c r="J24" i="13"/>
  <c r="I24" i="13"/>
  <c r="H24" i="13"/>
  <c r="G24" i="13"/>
  <c r="F24" i="13"/>
  <c r="E24" i="13"/>
  <c r="D24" i="13"/>
  <c r="C24" i="13"/>
  <c r="N23" i="13"/>
  <c r="L23" i="13"/>
  <c r="K23" i="13"/>
  <c r="J23" i="13"/>
  <c r="I23" i="13"/>
  <c r="H23" i="13"/>
  <c r="G23" i="13"/>
  <c r="F23" i="13"/>
  <c r="E23" i="13"/>
  <c r="D23" i="13"/>
  <c r="C23" i="13"/>
  <c r="N22" i="13"/>
  <c r="L22" i="13"/>
  <c r="K22" i="13"/>
  <c r="J22" i="13"/>
  <c r="I22" i="13"/>
  <c r="H22" i="13"/>
  <c r="G22" i="13"/>
  <c r="F22" i="13"/>
  <c r="E22" i="13"/>
  <c r="D22" i="13"/>
  <c r="C22" i="13"/>
  <c r="W20" i="13"/>
  <c r="V20" i="13"/>
  <c r="W19" i="13"/>
  <c r="V19" i="13"/>
  <c r="O17" i="13"/>
  <c r="O16" i="13"/>
  <c r="O15" i="13"/>
  <c r="N13" i="13"/>
  <c r="N40" i="13" s="1"/>
  <c r="L13" i="13"/>
  <c r="L40" i="13" s="1"/>
  <c r="K13" i="13"/>
  <c r="K40" i="13" s="1"/>
  <c r="J13" i="13"/>
  <c r="J40" i="13" s="1"/>
  <c r="I13" i="13"/>
  <c r="I40" i="13" s="1"/>
  <c r="H13" i="13"/>
  <c r="G13" i="13"/>
  <c r="G40" i="13" s="1"/>
  <c r="F13" i="13"/>
  <c r="F40" i="13" s="1"/>
  <c r="E13" i="13"/>
  <c r="E40" i="13" s="1"/>
  <c r="D13" i="13"/>
  <c r="C13" i="13"/>
  <c r="N12" i="13"/>
  <c r="N39" i="13" s="1"/>
  <c r="L12" i="13"/>
  <c r="L39" i="13" s="1"/>
  <c r="K12" i="13"/>
  <c r="K39" i="13" s="1"/>
  <c r="J12" i="13"/>
  <c r="J39" i="13" s="1"/>
  <c r="I12" i="13"/>
  <c r="H12" i="13"/>
  <c r="H39" i="13" s="1"/>
  <c r="G12" i="13"/>
  <c r="G39" i="13" s="1"/>
  <c r="F12" i="13"/>
  <c r="F39" i="13" s="1"/>
  <c r="E12" i="13"/>
  <c r="D12" i="13"/>
  <c r="D39" i="13" s="1"/>
  <c r="C12" i="13"/>
  <c r="C39" i="13" s="1"/>
  <c r="N11" i="13"/>
  <c r="N38" i="13" s="1"/>
  <c r="L11" i="13"/>
  <c r="L38" i="13" s="1"/>
  <c r="K11" i="13"/>
  <c r="K38" i="13" s="1"/>
  <c r="J11" i="13"/>
  <c r="J38" i="13" s="1"/>
  <c r="I11" i="13"/>
  <c r="I38" i="13" s="1"/>
  <c r="H11" i="13"/>
  <c r="H38" i="13" s="1"/>
  <c r="G11" i="13"/>
  <c r="G38" i="13" s="1"/>
  <c r="F11" i="13"/>
  <c r="E11" i="13"/>
  <c r="E38" i="13" s="1"/>
  <c r="D11" i="13"/>
  <c r="D38" i="13" s="1"/>
  <c r="C11" i="13"/>
  <c r="E39" i="13" l="1"/>
  <c r="I39" i="13"/>
  <c r="F38" i="13"/>
  <c r="D40" i="13"/>
  <c r="H40" i="13"/>
  <c r="O13" i="13"/>
  <c r="O22" i="13"/>
  <c r="O23" i="13"/>
  <c r="O24" i="13"/>
  <c r="O27" i="13"/>
  <c r="O28" i="13"/>
  <c r="O29" i="13"/>
  <c r="O35" i="13"/>
  <c r="O36" i="13"/>
  <c r="O41" i="13"/>
  <c r="O34" i="13"/>
  <c r="O11" i="13"/>
  <c r="O12" i="13"/>
  <c r="C38" i="13"/>
  <c r="C40" i="13"/>
  <c r="W32" i="3"/>
  <c r="V32" i="3"/>
  <c r="O39" i="13" l="1"/>
  <c r="O38" i="13"/>
  <c r="O40" i="13"/>
  <c r="W29" i="11"/>
  <c r="W30" i="11"/>
  <c r="V30" i="11"/>
  <c r="V29" i="11"/>
  <c r="Z8" i="11"/>
  <c r="Y8" i="11"/>
  <c r="N51" i="11" l="1"/>
  <c r="M51" i="11"/>
  <c r="L51" i="11"/>
  <c r="K51" i="11"/>
  <c r="J51" i="11"/>
  <c r="I51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Z41" i="11"/>
  <c r="Y41" i="11"/>
  <c r="W41" i="11"/>
  <c r="V41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W31" i="11"/>
  <c r="V31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O27" i="11"/>
  <c r="O26" i="11"/>
  <c r="O25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W13" i="11"/>
  <c r="V13" i="11"/>
  <c r="W11" i="11"/>
  <c r="V11" i="11"/>
  <c r="G48" i="11" l="1"/>
  <c r="C49" i="11"/>
  <c r="K49" i="11"/>
  <c r="G50" i="11"/>
  <c r="K50" i="11"/>
  <c r="C48" i="11"/>
  <c r="K48" i="11"/>
  <c r="G49" i="11"/>
  <c r="C50" i="11"/>
  <c r="E48" i="11"/>
  <c r="I48" i="11"/>
  <c r="M48" i="11"/>
  <c r="E49" i="11"/>
  <c r="I49" i="11"/>
  <c r="E50" i="11"/>
  <c r="I50" i="11"/>
  <c r="M49" i="11"/>
  <c r="M50" i="11"/>
  <c r="D48" i="11"/>
  <c r="F48" i="11"/>
  <c r="H48" i="11"/>
  <c r="J48" i="11"/>
  <c r="L48" i="11"/>
  <c r="N48" i="11"/>
  <c r="D49" i="11"/>
  <c r="F49" i="11"/>
  <c r="H49" i="11"/>
  <c r="J49" i="11"/>
  <c r="L49" i="11"/>
  <c r="N49" i="11"/>
  <c r="D50" i="11"/>
  <c r="F50" i="11"/>
  <c r="H50" i="11"/>
  <c r="J50" i="11"/>
  <c r="L50" i="11"/>
  <c r="N50" i="11"/>
  <c r="O37" i="11"/>
  <c r="O38" i="11"/>
  <c r="O39" i="11"/>
  <c r="O32" i="11"/>
  <c r="O33" i="11"/>
  <c r="O34" i="11"/>
  <c r="O45" i="11"/>
  <c r="O46" i="11"/>
  <c r="O51" i="11"/>
  <c r="O21" i="11"/>
  <c r="O22" i="11"/>
  <c r="O23" i="11"/>
  <c r="O44" i="11"/>
  <c r="O48" i="11" l="1"/>
  <c r="O49" i="11"/>
  <c r="O50" i="11"/>
  <c r="W39" i="3"/>
  <c r="V39" i="3"/>
  <c r="W35" i="3"/>
  <c r="V35" i="3"/>
  <c r="W50" i="3" l="1"/>
  <c r="W51" i="3"/>
  <c r="W54" i="3"/>
  <c r="V54" i="3"/>
  <c r="V51" i="3"/>
  <c r="V50" i="3"/>
  <c r="W19" i="3"/>
  <c r="W23" i="3"/>
  <c r="V23" i="3"/>
  <c r="V19" i="3"/>
  <c r="H67" i="3" l="1"/>
  <c r="G67" i="3"/>
  <c r="F67" i="3"/>
  <c r="E67" i="3"/>
  <c r="D67" i="3"/>
  <c r="C67" i="3"/>
  <c r="D62" i="3"/>
  <c r="E62" i="3"/>
  <c r="F62" i="3"/>
  <c r="G62" i="3"/>
  <c r="H62" i="3"/>
  <c r="I62" i="3"/>
  <c r="J62" i="3"/>
  <c r="K62" i="3"/>
  <c r="L62" i="3"/>
  <c r="M62" i="3"/>
  <c r="N62" i="3"/>
  <c r="D57" i="3"/>
  <c r="E57" i="3"/>
  <c r="F57" i="3"/>
  <c r="G57" i="3"/>
  <c r="H57" i="3"/>
  <c r="I57" i="3"/>
  <c r="J57" i="3"/>
  <c r="K57" i="3"/>
  <c r="L57" i="3"/>
  <c r="M57" i="3"/>
  <c r="N57" i="3"/>
  <c r="I30" i="3"/>
  <c r="J30" i="3"/>
  <c r="K30" i="3"/>
  <c r="L30" i="3"/>
  <c r="M30" i="3"/>
  <c r="N30" i="3"/>
  <c r="C62" i="3"/>
  <c r="N61" i="3"/>
  <c r="M61" i="3"/>
  <c r="L61" i="3"/>
  <c r="K61" i="3"/>
  <c r="J61" i="3"/>
  <c r="I61" i="3"/>
  <c r="H61" i="3"/>
  <c r="G61" i="3"/>
  <c r="F61" i="3"/>
  <c r="E61" i="3"/>
  <c r="D61" i="3"/>
  <c r="C61" i="3"/>
  <c r="N60" i="3"/>
  <c r="M60" i="3"/>
  <c r="L60" i="3"/>
  <c r="K60" i="3"/>
  <c r="J60" i="3"/>
  <c r="I60" i="3"/>
  <c r="H60" i="3"/>
  <c r="G60" i="3"/>
  <c r="F60" i="3"/>
  <c r="E60" i="3"/>
  <c r="D60" i="3"/>
  <c r="C60" i="3"/>
  <c r="C57" i="3"/>
  <c r="N56" i="3"/>
  <c r="M56" i="3"/>
  <c r="L56" i="3"/>
  <c r="K56" i="3"/>
  <c r="J56" i="3"/>
  <c r="I56" i="3"/>
  <c r="H56" i="3"/>
  <c r="G56" i="3"/>
  <c r="F56" i="3"/>
  <c r="E56" i="3"/>
  <c r="D56" i="3"/>
  <c r="C56" i="3"/>
  <c r="N55" i="3"/>
  <c r="M55" i="3"/>
  <c r="L55" i="3"/>
  <c r="K55" i="3"/>
  <c r="J55" i="3"/>
  <c r="I55" i="3"/>
  <c r="H55" i="3"/>
  <c r="G55" i="3"/>
  <c r="F55" i="3"/>
  <c r="E55" i="3"/>
  <c r="D55" i="3"/>
  <c r="C55" i="3"/>
  <c r="O67" i="3" l="1"/>
  <c r="O57" i="3"/>
  <c r="O62" i="3"/>
  <c r="O61" i="3"/>
  <c r="O56" i="3"/>
  <c r="O55" i="3"/>
  <c r="O60" i="3"/>
  <c r="M29" i="3" l="1"/>
  <c r="M28" i="3"/>
  <c r="M10" i="3"/>
  <c r="M9" i="3"/>
  <c r="M8" i="3"/>
  <c r="L29" i="3"/>
  <c r="L28" i="3"/>
  <c r="L10" i="3"/>
  <c r="L9" i="3"/>
  <c r="L8" i="3"/>
  <c r="K29" i="3"/>
  <c r="K28" i="3"/>
  <c r="K10" i="3"/>
  <c r="K9" i="3"/>
  <c r="K8" i="3"/>
  <c r="J29" i="3"/>
  <c r="J28" i="3"/>
  <c r="J10" i="3"/>
  <c r="J9" i="3"/>
  <c r="J8" i="3"/>
  <c r="I29" i="3"/>
  <c r="I28" i="3"/>
  <c r="I10" i="3"/>
  <c r="I9" i="3"/>
  <c r="I8" i="3"/>
  <c r="H10" i="3"/>
  <c r="H9" i="3"/>
  <c r="H8" i="3"/>
  <c r="I64" i="3" l="1"/>
  <c r="H64" i="3"/>
  <c r="M65" i="3"/>
  <c r="H65" i="3"/>
  <c r="J65" i="3"/>
  <c r="K65" i="3"/>
  <c r="M66" i="3"/>
  <c r="J64" i="3"/>
  <c r="L65" i="3"/>
  <c r="J66" i="3"/>
  <c r="H66" i="3"/>
  <c r="M64" i="3"/>
  <c r="I65" i="3"/>
  <c r="I66" i="3"/>
  <c r="K64" i="3"/>
  <c r="K66" i="3"/>
  <c r="L64" i="3"/>
  <c r="L66" i="3"/>
  <c r="D10" i="3" l="1"/>
  <c r="E10" i="3"/>
  <c r="F10" i="3"/>
  <c r="G10" i="3"/>
  <c r="N10" i="3"/>
  <c r="C10" i="3"/>
  <c r="N9" i="3"/>
  <c r="G9" i="3"/>
  <c r="F9" i="3"/>
  <c r="E9" i="3"/>
  <c r="D9" i="3"/>
  <c r="C9" i="3"/>
  <c r="N8" i="3"/>
  <c r="G8" i="3"/>
  <c r="F8" i="3"/>
  <c r="E8" i="3"/>
  <c r="D8" i="3"/>
  <c r="C8" i="3"/>
  <c r="N29" i="3"/>
  <c r="N28" i="3"/>
  <c r="C66" i="3" l="1"/>
  <c r="N65" i="3"/>
  <c r="C64" i="3"/>
  <c r="E64" i="3"/>
  <c r="C65" i="3"/>
  <c r="E65" i="3"/>
  <c r="G64" i="3"/>
  <c r="G65" i="3"/>
  <c r="D64" i="3"/>
  <c r="F64" i="3"/>
  <c r="N64" i="3"/>
  <c r="D65" i="3"/>
  <c r="F65" i="3"/>
  <c r="D66" i="3"/>
  <c r="O30" i="3"/>
  <c r="N66" i="3"/>
  <c r="G66" i="3"/>
  <c r="F66" i="3"/>
  <c r="E66" i="3"/>
  <c r="O10" i="3"/>
  <c r="O8" i="3"/>
  <c r="O9" i="3"/>
  <c r="O28" i="3"/>
  <c r="O29" i="3"/>
  <c r="O16" i="3"/>
  <c r="O15" i="3"/>
  <c r="O17" i="3"/>
  <c r="O65" i="3" l="1"/>
  <c r="O64" i="3"/>
  <c r="O66" i="3"/>
</calcChain>
</file>

<file path=xl/sharedStrings.xml><?xml version="1.0" encoding="utf-8"?>
<sst xmlns="http://schemas.openxmlformats.org/spreadsheetml/2006/main" count="770" uniqueCount="332">
  <si>
    <t>Tantárgy</t>
  </si>
  <si>
    <t>Kód</t>
  </si>
  <si>
    <t>Előfeltétel I.</t>
  </si>
  <si>
    <t>Előfeltétel II.</t>
  </si>
  <si>
    <t>Tantárgyfelelős</t>
  </si>
  <si>
    <t>Értékelés</t>
  </si>
  <si>
    <t>Előfeltételek</t>
  </si>
  <si>
    <t>Kritérium tárgyak (0 kredit)</t>
  </si>
  <si>
    <t>Előfeltétel III.</t>
  </si>
  <si>
    <t>ÖSSZESEN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</si>
  <si>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</si>
  <si>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</si>
  <si>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</si>
  <si>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</si>
  <si>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</si>
  <si>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</si>
  <si>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</si>
  <si>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</si>
  <si>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</si>
  <si>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</si>
  <si>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</si>
  <si>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</si>
  <si>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</si>
  <si>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</si>
  <si>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</si>
  <si>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</si>
  <si>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</si>
  <si>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</si>
  <si>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</si>
  <si>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Óra</t>
  </si>
  <si>
    <t>Kr.</t>
  </si>
  <si>
    <t>Ért.</t>
  </si>
  <si>
    <t>x</t>
  </si>
  <si>
    <t>e</t>
  </si>
  <si>
    <t>K</t>
  </si>
  <si>
    <t>Gyj</t>
  </si>
  <si>
    <t>összes kontaktóra</t>
  </si>
  <si>
    <t>összes kredit</t>
  </si>
  <si>
    <t>összes kollokvium</t>
  </si>
  <si>
    <t>Kf</t>
  </si>
  <si>
    <t>Matematika kritériumtárgy</t>
  </si>
  <si>
    <t>bx5t1t01</t>
  </si>
  <si>
    <t>A bioszféra anyagcseréje</t>
  </si>
  <si>
    <t>gx5t1t01</t>
  </si>
  <si>
    <t>Földtudományi alapok</t>
  </si>
  <si>
    <t>kx5t1t01</t>
  </si>
  <si>
    <t>Mindennapok kémiája</t>
  </si>
  <si>
    <t>Elemi statisztikai módszerek a fizikában</t>
  </si>
  <si>
    <t>mf5t1a04</t>
  </si>
  <si>
    <t>Matematikai módszerek a fizikában I</t>
  </si>
  <si>
    <t>mf5t2a04</t>
  </si>
  <si>
    <t>mf5t2a05</t>
  </si>
  <si>
    <t>Matematikai módszerek a fizikában II</t>
  </si>
  <si>
    <t>mf5t4a06</t>
  </si>
  <si>
    <t>Számítógépes problémamegoldás</t>
  </si>
  <si>
    <t>Mechanika</t>
  </si>
  <si>
    <t>Folytonos közegek mechanikája</t>
  </si>
  <si>
    <t>Elektromágnesség</t>
  </si>
  <si>
    <t>ff5t1s04</t>
  </si>
  <si>
    <t>Optika</t>
  </si>
  <si>
    <t>ff5t2s04</t>
  </si>
  <si>
    <t>ff5t1s05</t>
  </si>
  <si>
    <t>Termodinamika</t>
  </si>
  <si>
    <t>ff5t2s05</t>
  </si>
  <si>
    <t>Atom- és magfizika</t>
  </si>
  <si>
    <t>ff5t1s08</t>
  </si>
  <si>
    <t>Bevezetés a csillagászatba</t>
  </si>
  <si>
    <t>Fizikai alapmérések</t>
  </si>
  <si>
    <t>Modern fizika tanári laboratórium</t>
  </si>
  <si>
    <t>ff5t4m02</t>
  </si>
  <si>
    <t>Kísérletek és feladatok</t>
  </si>
  <si>
    <t>ff5t1m03</t>
  </si>
  <si>
    <t>A fizika története</t>
  </si>
  <si>
    <t>ff5t2m04</t>
  </si>
  <si>
    <t>Bevezető iskolai gyakorlat</t>
  </si>
  <si>
    <t>Az elméleti fizika szintézise I</t>
  </si>
  <si>
    <t>Az elméleti fizika szintézise II</t>
  </si>
  <si>
    <t>Mag-, részecske- és asztrofizika</t>
  </si>
  <si>
    <t>A szilárdtestfizika alapjai</t>
  </si>
  <si>
    <t>Új eszközök és technológiák</t>
  </si>
  <si>
    <t>Globális környezeti folyamatok</t>
  </si>
  <si>
    <t>ff5t2m54</t>
  </si>
  <si>
    <t>Elemi fizika I</t>
  </si>
  <si>
    <t>ff5t2m55</t>
  </si>
  <si>
    <t>Elemi fizika II</t>
  </si>
  <si>
    <t>ff5t1m56</t>
  </si>
  <si>
    <t>Érettségi felkészítés, tehetséggondozás</t>
  </si>
  <si>
    <t>ff5t4m57</t>
  </si>
  <si>
    <t>Számítógéppel segített fizikatanítás</t>
  </si>
  <si>
    <t>ff5t4s01</t>
  </si>
  <si>
    <t>Előadás-követő kísérletek (mechanika)</t>
  </si>
  <si>
    <t>ff5t4s03</t>
  </si>
  <si>
    <t>Előadás-követő kísérletek (elektromágnesség)</t>
  </si>
  <si>
    <t>Biomechanika és biooptika</t>
  </si>
  <si>
    <t>ff5t1v04</t>
  </si>
  <si>
    <t>Mindennapok fizikája</t>
  </si>
  <si>
    <t>ff5t1v05</t>
  </si>
  <si>
    <t>A fizikatörténet szemléletformáló nagy kísérletei</t>
  </si>
  <si>
    <t>Sugárzások fizikája laboratórium</t>
  </si>
  <si>
    <t>ff5t1v07</t>
  </si>
  <si>
    <t>Természettudomány és társadalom</t>
  </si>
  <si>
    <t>ff5t1v09</t>
  </si>
  <si>
    <t>Fizika szakkör a középiskolában</t>
  </si>
  <si>
    <t>Bevezetés az asztrofizikába</t>
  </si>
  <si>
    <t>ff5t1v13</t>
  </si>
  <si>
    <t>Bevezetés a relativitáselméletbe</t>
  </si>
  <si>
    <t>ff5t1v16</t>
  </si>
  <si>
    <t>A fizika alapfogalmai a középiskolában</t>
  </si>
  <si>
    <t>Modulzáró (2 kredit)</t>
  </si>
  <si>
    <t>Szakterületi záróvizsga</t>
  </si>
  <si>
    <t>ff5t2m01b</t>
  </si>
  <si>
    <t>A fizika tanítása I</t>
  </si>
  <si>
    <t>ff5t1m51</t>
  </si>
  <si>
    <t>A fizika tanítása II</t>
  </si>
  <si>
    <t>ff5t4m52</t>
  </si>
  <si>
    <t>Demonstrációs laboratóriumi gyakorlat 1.</t>
  </si>
  <si>
    <t>ff5t4m53</t>
  </si>
  <si>
    <t>Demonstrációs laboratóriumi gyakorlat 2.</t>
  </si>
  <si>
    <t>Szaktárgyi tanítás (4 kredit)</t>
  </si>
  <si>
    <t>ff5t2t51</t>
  </si>
  <si>
    <t>ff5t2t52</t>
  </si>
  <si>
    <t>ff5t2t53</t>
  </si>
  <si>
    <t>Összefüggő egyéni gyakorlatot kísérő szakos szeminárium 2</t>
  </si>
  <si>
    <t>Összefüggő egyéni gyakorlatot kísérő szakos szeminárium 1</t>
  </si>
  <si>
    <t>Szakpárétól eltérő természettudomány (kettő kötelező) (4 kredit)</t>
  </si>
  <si>
    <t>Hf</t>
  </si>
  <si>
    <t>kv</t>
  </si>
  <si>
    <t>összes előírt kredit</t>
  </si>
  <si>
    <t>Márialigati Károly</t>
  </si>
  <si>
    <t>Weiszburg Tamás</t>
  </si>
  <si>
    <t>Tarczay György</t>
  </si>
  <si>
    <t>Simon Péter</t>
  </si>
  <si>
    <t>Palla Gergely</t>
  </si>
  <si>
    <t>Tél Tamás</t>
  </si>
  <si>
    <t>Csabai István</t>
  </si>
  <si>
    <t>Horváth Ákos</t>
  </si>
  <si>
    <t>Groma István</t>
  </si>
  <si>
    <t>Radnóti Katalin</t>
  </si>
  <si>
    <t>Révész Ádám</t>
  </si>
  <si>
    <t>Csordás András</t>
  </si>
  <si>
    <t>Gubicza Jenő</t>
  </si>
  <si>
    <t>Frei Zsolt</t>
  </si>
  <si>
    <t>Cserti József</t>
  </si>
  <si>
    <t>Bántay Péter</t>
  </si>
  <si>
    <t>Dankházi Zoltán</t>
  </si>
  <si>
    <t>Katz Sándor</t>
  </si>
  <si>
    <t>Temesvári Tamás</t>
  </si>
  <si>
    <t>Cynolter Gábor</t>
  </si>
  <si>
    <t>Jánosi Imre</t>
  </si>
  <si>
    <t>Horváth Gábor</t>
  </si>
  <si>
    <t>Szalay Luca</t>
  </si>
  <si>
    <t>Derényi Imre</t>
  </si>
  <si>
    <t>Wiener Csilla</t>
  </si>
  <si>
    <t xml:space="preserve"> </t>
  </si>
  <si>
    <t>gy</t>
  </si>
  <si>
    <t>ea</t>
  </si>
  <si>
    <t>lgy</t>
  </si>
  <si>
    <t>kon</t>
  </si>
  <si>
    <t>e = erős</t>
  </si>
  <si>
    <t>gy = gyenge</t>
  </si>
  <si>
    <t>t = társfelvétel</t>
  </si>
  <si>
    <t>K = kollokvium</t>
  </si>
  <si>
    <t>CK = C tipusú kollokvium</t>
  </si>
  <si>
    <t>Gyj = gyakorlati jegy</t>
  </si>
  <si>
    <t>Hf = háromfokozatú</t>
  </si>
  <si>
    <t>Kf = kétfokozatú</t>
  </si>
  <si>
    <t>x = tárgy mintatantervi helye</t>
  </si>
  <si>
    <t>kv = kötelezően választható tárgy helye</t>
  </si>
  <si>
    <t>Szakmódszertan (2 kredit)</t>
  </si>
  <si>
    <t>Szakmódszertan (6 kredit)</t>
  </si>
  <si>
    <t>kalkfm17ea</t>
  </si>
  <si>
    <t>Kalkulus</t>
  </si>
  <si>
    <t>mechf17ea</t>
  </si>
  <si>
    <t>folytkozf17ea</t>
  </si>
  <si>
    <t>elmagnf17ea</t>
  </si>
  <si>
    <t>elmfiz1bf17ea</t>
  </si>
  <si>
    <t>Elméleti mechanika B</t>
  </si>
  <si>
    <t>Elektrodinamika B</t>
  </si>
  <si>
    <t>elmfiz2bf17ea</t>
  </si>
  <si>
    <t>Klasszikus fizika tanári laboratórium</t>
  </si>
  <si>
    <t>biomechf17ex</t>
  </si>
  <si>
    <t>epradphf17lm</t>
  </si>
  <si>
    <t>biophys1f17ex</t>
  </si>
  <si>
    <t>Biofizika I.</t>
  </si>
  <si>
    <t>bevasztf17ea</t>
  </si>
  <si>
    <t>Kvantummechanika B</t>
  </si>
  <si>
    <t>Statisztikus fizika B</t>
  </si>
  <si>
    <t>elmfiz3bf17ea</t>
  </si>
  <si>
    <t>elmfiz4bf17ea</t>
  </si>
  <si>
    <t>Modern fizikai alapismeretek I</t>
  </si>
  <si>
    <t>Modern fizikai alapismeretek II</t>
  </si>
  <si>
    <t>ff572m44</t>
  </si>
  <si>
    <t>Feladatok az általános iskolában</t>
  </si>
  <si>
    <t>Az önálló képzési szakasz ismeretkörei (11 kredit)</t>
  </si>
  <si>
    <t>ff5t1m41</t>
  </si>
  <si>
    <t>A fizika tanítása az általános iskolában</t>
  </si>
  <si>
    <t>ff5t4m42</t>
  </si>
  <si>
    <t>Tanórai kísérletek I</t>
  </si>
  <si>
    <t>ff5t4m43</t>
  </si>
  <si>
    <t>Tanórai kísérletek II</t>
  </si>
  <si>
    <t>ff5t2t41</t>
  </si>
  <si>
    <t>ff5t2t42</t>
  </si>
  <si>
    <t>ff5t2t43</t>
  </si>
  <si>
    <t>(x)</t>
  </si>
  <si>
    <t>Kalkulus II</t>
  </si>
  <si>
    <t>Demonstrációs kísérletek</t>
  </si>
  <si>
    <t>Kovács Zsolt</t>
  </si>
  <si>
    <t>Bagoly Zsolt</t>
  </si>
  <si>
    <t>Koltai jános</t>
  </si>
  <si>
    <t>Szakmány Csaba</t>
  </si>
  <si>
    <t>Jenei Péter</t>
  </si>
  <si>
    <t>Hömöstrei Mihály</t>
  </si>
  <si>
    <t>Bene Gyula</t>
  </si>
  <si>
    <t>Ispanovity Péter</t>
  </si>
  <si>
    <t>Első iskolai gyakorlat</t>
  </si>
  <si>
    <t>mm5t2mk1</t>
  </si>
  <si>
    <t>A tárgyak helye az ajánlott (legkorábbi) szemesztert jelöli.</t>
  </si>
  <si>
    <t>Szaktárgyi tanítási gyakorlat</t>
  </si>
  <si>
    <r>
      <t xml:space="preserve">Vastag </t>
    </r>
    <r>
      <rPr>
        <b/>
        <sz val="10"/>
        <rFont val="Arial"/>
        <family val="2"/>
        <charset val="238"/>
      </rPr>
      <t>(x)</t>
    </r>
    <r>
      <rPr>
        <sz val="10"/>
        <rFont val="Arial"/>
        <family val="2"/>
        <charset val="238"/>
      </rPr>
      <t xml:space="preserve"> jelzi a tárgy alternatív helyét.</t>
    </r>
  </si>
  <si>
    <t>modfiz1f18eo</t>
  </si>
  <si>
    <t>modfiz2f18eo</t>
  </si>
  <si>
    <t>elmfiz3bf18go</t>
  </si>
  <si>
    <t>elmfiz4bf18go</t>
  </si>
  <si>
    <t>elmfizsz1f18eo</t>
  </si>
  <si>
    <t>elmfizsz2f18eo</t>
  </si>
  <si>
    <t>magreszaf18eo</t>
  </si>
  <si>
    <t>szilfizaf18eo</t>
  </si>
  <si>
    <t>globkorf18eo</t>
  </si>
  <si>
    <t>demkisf18lo</t>
  </si>
  <si>
    <t>elsoiskgyf18go</t>
  </si>
  <si>
    <t>kalkfm18go</t>
  </si>
  <si>
    <t>kalk2fm18eo</t>
  </si>
  <si>
    <t>elstatf18vo</t>
  </si>
  <si>
    <t>mechf18go</t>
  </si>
  <si>
    <t>folytkozf18go</t>
  </si>
  <si>
    <t>elmagnf18go</t>
  </si>
  <si>
    <t>atommagf18eo</t>
  </si>
  <si>
    <t>atommagf18go</t>
  </si>
  <si>
    <t>elmfiz1bf18go</t>
  </si>
  <si>
    <t>elmfiz2bf18go</t>
  </si>
  <si>
    <t>fizlab1f18lo</t>
  </si>
  <si>
    <t>fizlab2f18lo</t>
  </si>
  <si>
    <t>fizlab3f18lo</t>
  </si>
  <si>
    <t>Szakmai alapozó ismeretek (15 kredit)</t>
  </si>
  <si>
    <t>Szakmai törzsanyag (54 kredit)</t>
  </si>
  <si>
    <t>szamfizf18go</t>
  </si>
  <si>
    <t>Az önálló képzési szakasz ismeretkörei (36 kredit)</t>
  </si>
  <si>
    <t>Jakovác Antal</t>
  </si>
  <si>
    <t>sztzvfizaf18no</t>
  </si>
  <si>
    <t>sztzvfizkf18no</t>
  </si>
  <si>
    <t>Megjegyzés a 11 féléves képzéshez:</t>
  </si>
  <si>
    <t>Osztatlan fizikatanár képzés (2018-tól)</t>
  </si>
  <si>
    <t>Közös rész 1-6 félév</t>
  </si>
  <si>
    <t>Szakfelelős: Dr. Tél Tamás</t>
  </si>
  <si>
    <t>Középiskolai (12 félév) 7-12 félév és vegyes (11 félév) 7-11 félév</t>
  </si>
  <si>
    <t>Kötelezően választható tárgyak listája</t>
  </si>
  <si>
    <t>Választandó a kötelezően választható tárgyak listájából (8 kredit)</t>
  </si>
  <si>
    <t>Választandó a kötelezően választható tárgyak listájából (5 kredit)</t>
  </si>
  <si>
    <t>Török Judit</t>
  </si>
  <si>
    <t>Általános iskolai (10 félév) 7-10 félév és vegyes (11 félév) 7-11 félév</t>
  </si>
  <si>
    <t>ujeszkf18eo</t>
  </si>
  <si>
    <t>Tárgy angol megnevezése</t>
  </si>
  <si>
    <t>- Halvány (x) jelzi a tárgy helyét, ha eltér a 12 félévestől.</t>
  </si>
  <si>
    <t>- Halvány (x) jelzi a tárgy helyét, ha eltér a 10 félévestől.</t>
  </si>
  <si>
    <t>Problem solving in primary school</t>
  </si>
  <si>
    <t>Teaching physics in primary school</t>
  </si>
  <si>
    <t xml:space="preserve">Classroom  experiments I </t>
  </si>
  <si>
    <t xml:space="preserve">Classroom experiments II </t>
  </si>
  <si>
    <t>Subject-specific teaching practice</t>
  </si>
  <si>
    <t>Subject-specific Teaching Support Seminar 1</t>
  </si>
  <si>
    <t>Subject-specific Teaching Support Seminar 2</t>
  </si>
  <si>
    <t>Subject Area Exam</t>
  </si>
  <si>
    <t>Quantum Mechanics B</t>
  </si>
  <si>
    <t>Statistical Physics A</t>
  </si>
  <si>
    <t>Statistical Physics B</t>
  </si>
  <si>
    <t>A synthesis of theoretical physics I</t>
  </si>
  <si>
    <t>A synthesis of theoretical physics II</t>
  </si>
  <si>
    <t>Nuclear,  particle and astrophysics</t>
  </si>
  <si>
    <t xml:space="preserve">Fundamentals of solid state physics </t>
  </si>
  <si>
    <t xml:space="preserve">New devices and technologies </t>
  </si>
  <si>
    <t>Problem solving methods at the secondary school level and higher I</t>
  </si>
  <si>
    <t>Problem solving methods at the secondary school level and higher II</t>
  </si>
  <si>
    <t>Demonstration experiments</t>
  </si>
  <si>
    <t>Preparation for secondary school graduation, gifted education</t>
  </si>
  <si>
    <t>Computer aided physics teaching</t>
  </si>
  <si>
    <t>Teaching physics II</t>
  </si>
  <si>
    <t>Demonstration laboratory practice 1</t>
  </si>
  <si>
    <t>Demonstration laboratory practice 2</t>
  </si>
  <si>
    <t>Basics of modern physics I</t>
  </si>
  <si>
    <t>Basics of modern physics II</t>
  </si>
  <si>
    <t>Experiments on mechanics</t>
  </si>
  <si>
    <t>Experiments on electromagnetism</t>
  </si>
  <si>
    <t>Biomechanics and Biooptics</t>
  </si>
  <si>
    <t>Everyday physics</t>
  </si>
  <si>
    <t>Experiments from the history of physics</t>
  </si>
  <si>
    <t>Radiation Physics Laboratory</t>
  </si>
  <si>
    <t>Science and society</t>
  </si>
  <si>
    <t>Biophysics I.</t>
  </si>
  <si>
    <t>Special physics in the secondary school</t>
  </si>
  <si>
    <t>Introduction to Astrophysics</t>
  </si>
  <si>
    <t>Basic concepts of physics in the secondary school</t>
  </si>
  <si>
    <t>Introduction to the theory of relativity</t>
  </si>
  <si>
    <t>Introductory Mathematics</t>
  </si>
  <si>
    <t>The basics of biosphere</t>
  </si>
  <si>
    <t>The system Earth, a global view</t>
  </si>
  <si>
    <t>Our chemical environment</t>
  </si>
  <si>
    <t>Calculus</t>
  </si>
  <si>
    <t>Calculus II</t>
  </si>
  <si>
    <t>Elementary statistic methods in physics</t>
  </si>
  <si>
    <t>Mathematical methods in physics I</t>
  </si>
  <si>
    <t>Mathematical methods in physics II</t>
  </si>
  <si>
    <t>Problem solving with computers</t>
  </si>
  <si>
    <t>Global environmental processes</t>
  </si>
  <si>
    <t>Mechanics</t>
  </si>
  <si>
    <t>Continuum Mechanics</t>
  </si>
  <si>
    <t>Electromagnetism</t>
  </si>
  <si>
    <t>Optics</t>
  </si>
  <si>
    <t>Thermodynamics</t>
  </si>
  <si>
    <t>Atomic and nuclear physics</t>
  </si>
  <si>
    <t>Fundamentals of astronomy</t>
  </si>
  <si>
    <t>Electrodynamics</t>
  </si>
  <si>
    <t xml:space="preserve">Theoretical mechanics </t>
  </si>
  <si>
    <t>Basic measurements in physics</t>
  </si>
  <si>
    <t>Experiments and theoretical problems</t>
  </si>
  <si>
    <t xml:space="preserve">Modern physics laboratory for teachers </t>
  </si>
  <si>
    <t xml:space="preserve">Classical physics laboratory for teachers </t>
  </si>
  <si>
    <t>The history of physics</t>
  </si>
  <si>
    <t>Introduction into the practice of physics teaching</t>
  </si>
  <si>
    <t>Teaching physics I</t>
  </si>
  <si>
    <t>A kötelezően választható tárgyak az előírt szemeszternél korábban is elvégezhetők.</t>
  </si>
  <si>
    <t>- A kötelezően választható tárgyak a 9. félévig teljesítendők.</t>
  </si>
  <si>
    <t>First school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</si>
</sst>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;;@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5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theme="9" tint="-0.249977111117893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16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36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1" xfId="2" applyFont="1" applyFill="1" applyBorder="1" applyAlignment="1">
      <alignment vertical="center"/>
    </xf>
    <xf numFmtId="0" fontId="1" fillId="0" borderId="0" xfId="3"/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164" fontId="13" fillId="4" borderId="8" xfId="0" applyNumberFormat="1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164" fontId="13" fillId="4" borderId="2" xfId="0" applyNumberFormat="1" applyFont="1" applyFill="1" applyBorder="1" applyAlignment="1">
      <alignment horizontal="center" vertical="center"/>
    </xf>
    <xf numFmtId="164" fontId="11" fillId="4" borderId="8" xfId="0" applyNumberFormat="1" applyFont="1" applyFill="1" applyBorder="1" applyAlignment="1">
      <alignment horizontal="center" vertical="center"/>
    </xf>
    <xf numFmtId="164" fontId="11" fillId="4" borderId="4" xfId="0" applyNumberFormat="1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8" xfId="0" applyNumberFormat="1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4" fillId="0" borderId="8" xfId="2" applyFont="1" applyFill="1" applyBorder="1" applyAlignment="1">
      <alignment horizontal="center" vertical="center"/>
    </xf>
    <xf numFmtId="0" fontId="6" fillId="0" borderId="8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4" fillId="5" borderId="8" xfId="2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center"/>
    </xf>
    <xf numFmtId="0" fontId="3" fillId="0" borderId="18" xfId="2" applyFont="1" applyFill="1" applyBorder="1" applyAlignment="1">
      <alignment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4" fillId="0" borderId="2" xfId="2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4" fontId="4" fillId="4" borderId="31" xfId="0" applyNumberFormat="1" applyFont="1" applyFill="1" applyBorder="1" applyAlignment="1">
      <alignment horizontal="center" vertical="center"/>
    </xf>
    <xf numFmtId="164" fontId="4" fillId="4" borderId="32" xfId="0" applyNumberFormat="1" applyFont="1" applyFill="1" applyBorder="1" applyAlignment="1">
      <alignment horizontal="center" vertical="center"/>
    </xf>
    <xf numFmtId="164" fontId="4" fillId="4" borderId="33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3" fillId="0" borderId="34" xfId="2" applyFont="1" applyFill="1" applyBorder="1" applyAlignment="1">
      <alignment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/>
    </xf>
    <xf numFmtId="164" fontId="13" fillId="3" borderId="4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/>
    </xf>
    <xf numFmtId="164" fontId="4" fillId="3" borderId="32" xfId="0" applyNumberFormat="1" applyFont="1" applyFill="1" applyBorder="1" applyAlignment="1">
      <alignment horizontal="center" vertical="center"/>
    </xf>
    <xf numFmtId="164" fontId="4" fillId="3" borderId="33" xfId="0" applyNumberFormat="1" applyFont="1" applyFill="1" applyBorder="1" applyAlignment="1">
      <alignment horizontal="center" vertical="center"/>
    </xf>
    <xf numFmtId="164" fontId="11" fillId="3" borderId="8" xfId="0" applyNumberFormat="1" applyFont="1" applyFill="1" applyBorder="1" applyAlignment="1">
      <alignment horizontal="center" vertical="center"/>
    </xf>
    <xf numFmtId="164" fontId="12" fillId="3" borderId="8" xfId="0" applyNumberFormat="1" applyFont="1" applyFill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164" fontId="4" fillId="3" borderId="31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2" borderId="12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6" borderId="12" xfId="0" applyFont="1" applyFill="1" applyBorder="1" applyAlignment="1">
      <alignment vertical="center"/>
    </xf>
    <xf numFmtId="0" fontId="3" fillId="6" borderId="17" xfId="0" applyFont="1" applyFill="1" applyBorder="1" applyAlignment="1">
      <alignment vertical="center"/>
    </xf>
    <xf numFmtId="0" fontId="0" fillId="6" borderId="6" xfId="0" applyFill="1" applyBorder="1"/>
    <xf numFmtId="0" fontId="3" fillId="0" borderId="4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/>
    </xf>
    <xf numFmtId="0" fontId="6" fillId="0" borderId="4" xfId="2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1" xfId="2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left" vertical="center"/>
    </xf>
    <xf numFmtId="0" fontId="4" fillId="5" borderId="14" xfId="0" applyFont="1" applyFill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5" borderId="32" xfId="0" applyFont="1" applyFill="1" applyBorder="1" applyAlignment="1">
      <alignment horizontal="left" vertical="center"/>
    </xf>
    <xf numFmtId="0" fontId="3" fillId="5" borderId="3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4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0" fillId="0" borderId="5" xfId="0" applyBorder="1"/>
    <xf numFmtId="0" fontId="9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1" fillId="4" borderId="9" xfId="2" applyFont="1" applyFill="1" applyBorder="1" applyAlignment="1">
      <alignment horizontal="right" vertical="center"/>
    </xf>
    <xf numFmtId="0" fontId="11" fillId="4" borderId="6" xfId="2" applyFont="1" applyFill="1" applyBorder="1" applyAlignment="1">
      <alignment horizontal="right" vertical="center"/>
    </xf>
    <xf numFmtId="164" fontId="11" fillId="4" borderId="9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2" fillId="4" borderId="9" xfId="2" applyFont="1" applyFill="1" applyBorder="1" applyAlignment="1">
      <alignment horizontal="right" vertical="center"/>
    </xf>
    <xf numFmtId="0" fontId="12" fillId="4" borderId="6" xfId="2" applyFont="1" applyFill="1" applyBorder="1" applyAlignment="1">
      <alignment horizontal="right" vertical="center"/>
    </xf>
    <xf numFmtId="164" fontId="12" fillId="4" borderId="9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3" fillId="4" borderId="9" xfId="2" applyFont="1" applyFill="1" applyBorder="1" applyAlignment="1">
      <alignment horizontal="right" vertical="center"/>
    </xf>
    <xf numFmtId="0" fontId="13" fillId="4" borderId="6" xfId="2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4" fillId="4" borderId="29" xfId="2" applyFont="1" applyFill="1" applyBorder="1" applyAlignment="1">
      <alignment horizontal="right" vertical="center"/>
    </xf>
    <xf numFmtId="0" fontId="12" fillId="4" borderId="30" xfId="2" applyFont="1" applyFill="1" applyBorder="1" applyAlignment="1">
      <alignment horizontal="right" vertical="center"/>
    </xf>
    <xf numFmtId="164" fontId="4" fillId="4" borderId="29" xfId="0" applyNumberFormat="1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4" fillId="0" borderId="35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4">
    <cellStyle name="Normál" xfId="0" builtinId="0"/>
    <cellStyle name="Normál 2" xfId="1"/>
    <cellStyle name="Normál 3" xfId="3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4"/>
  <sheetViews>
    <sheetView showGridLines="0" tabSelected="1" zoomScale="90" zoomScaleNormal="90" zoomScaleSheetLayoutView="100" workbookViewId="0">
      <pane xSplit="2" ySplit="5" topLeftCell="C33" activePane="bottomRight" state="frozen"/>
      <selection activeCell="B112" sqref="B112"/>
      <selection pane="topRight" activeCell="B112" sqref="B112"/>
      <selection pane="bottomLeft" activeCell="B112" sqref="B112"/>
      <selection pane="bottomRight" activeCell="AE50" sqref="AE50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3.4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77.81640625" style="1" customWidth="1"/>
    <col min="32" max="16384" width="10.7265625" style="1"/>
  </cols>
  <sheetData>
    <row r="1" spans="1:31" s="2" customFormat="1" ht="25" x14ac:dyDescent="0.25">
      <c r="A1" s="186" t="s">
        <v>251</v>
      </c>
      <c r="B1" s="186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187" t="s">
        <v>252</v>
      </c>
      <c r="B2" s="18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188" t="s">
        <v>253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99" t="s">
        <v>1</v>
      </c>
      <c r="B4" s="199" t="s">
        <v>0</v>
      </c>
      <c r="C4" s="203" t="s">
        <v>28</v>
      </c>
      <c r="D4" s="204"/>
      <c r="E4" s="204"/>
      <c r="F4" s="204"/>
      <c r="G4" s="204"/>
      <c r="H4" s="226"/>
      <c r="I4" s="226"/>
      <c r="J4" s="226"/>
      <c r="K4" s="226"/>
      <c r="L4" s="226"/>
      <c r="M4" s="226"/>
      <c r="N4" s="227"/>
      <c r="O4" s="203" t="s">
        <v>29</v>
      </c>
      <c r="P4" s="204"/>
      <c r="Q4" s="204"/>
      <c r="R4" s="204"/>
      <c r="S4" s="228" t="s">
        <v>30</v>
      </c>
      <c r="T4" s="201" t="s">
        <v>31</v>
      </c>
      <c r="U4" s="199" t="s">
        <v>2</v>
      </c>
      <c r="V4" s="199"/>
      <c r="W4" s="199"/>
      <c r="X4" s="199" t="s">
        <v>3</v>
      </c>
      <c r="Y4" s="199"/>
      <c r="Z4" s="199"/>
      <c r="AA4" s="199" t="s">
        <v>8</v>
      </c>
      <c r="AB4" s="199"/>
      <c r="AC4" s="199"/>
      <c r="AD4" s="199" t="s">
        <v>4</v>
      </c>
      <c r="AE4" s="199" t="s">
        <v>261</v>
      </c>
    </row>
    <row r="5" spans="1:31" customFormat="1" ht="12.75" customHeight="1" x14ac:dyDescent="0.25">
      <c r="A5" s="200"/>
      <c r="B5" s="200"/>
      <c r="C5" s="62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114">
        <v>7</v>
      </c>
      <c r="J5" s="114">
        <v>8</v>
      </c>
      <c r="K5" s="114">
        <v>9</v>
      </c>
      <c r="L5" s="114">
        <v>10</v>
      </c>
      <c r="M5" s="114">
        <v>11</v>
      </c>
      <c r="N5" s="115">
        <v>12</v>
      </c>
      <c r="O5" s="62" t="s">
        <v>155</v>
      </c>
      <c r="P5" s="63" t="s">
        <v>154</v>
      </c>
      <c r="Q5" s="63" t="s">
        <v>156</v>
      </c>
      <c r="R5" s="63" t="s">
        <v>157</v>
      </c>
      <c r="S5" s="229"/>
      <c r="T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s="6" customFormat="1" ht="13" x14ac:dyDescent="0.25">
      <c r="A6" s="215" t="s">
        <v>7</v>
      </c>
      <c r="B6" s="216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1"/>
    </row>
    <row r="7" spans="1:31" s="6" customFormat="1" ht="13" x14ac:dyDescent="0.25">
      <c r="A7" s="23" t="s">
        <v>215</v>
      </c>
      <c r="B7" s="18" t="s">
        <v>40</v>
      </c>
      <c r="C7" s="20" t="s">
        <v>32</v>
      </c>
      <c r="D7" s="12"/>
      <c r="E7" s="12"/>
      <c r="F7" s="12"/>
      <c r="G7" s="12"/>
      <c r="H7" s="12"/>
      <c r="I7" s="98"/>
      <c r="J7" s="98"/>
      <c r="K7" s="98"/>
      <c r="L7" s="98"/>
      <c r="M7" s="98"/>
      <c r="N7" s="99"/>
      <c r="O7" s="21"/>
      <c r="P7" s="14">
        <v>2</v>
      </c>
      <c r="Q7" s="14"/>
      <c r="R7" s="22"/>
      <c r="S7" s="21">
        <v>0</v>
      </c>
      <c r="T7" s="66" t="s">
        <v>39</v>
      </c>
      <c r="U7" s="21"/>
      <c r="V7" s="14"/>
      <c r="W7" s="66"/>
      <c r="X7" s="21"/>
      <c r="Y7" s="14"/>
      <c r="Z7" s="66"/>
      <c r="AA7" s="21"/>
      <c r="AB7" s="14"/>
      <c r="AC7" s="66"/>
      <c r="AD7" s="35" t="s">
        <v>258</v>
      </c>
      <c r="AE7" s="155" t="s">
        <v>302</v>
      </c>
    </row>
    <row r="8" spans="1:31" s="6" customFormat="1" ht="13" x14ac:dyDescent="0.25">
      <c r="A8" s="189" t="s">
        <v>36</v>
      </c>
      <c r="B8" s="190"/>
      <c r="C8" s="28">
        <f t="shared" ref="C8:N8" si="0">SUMIF(C7:C7,"=x",$O7:$O7)+SUMIF(C7:C7,"=x",$P7:$P7)+SUMIF(C7:C7,"=x",$Q7:$Q7)</f>
        <v>2</v>
      </c>
      <c r="D8" s="29">
        <f t="shared" si="0"/>
        <v>0</v>
      </c>
      <c r="E8" s="29">
        <f t="shared" si="0"/>
        <v>0</v>
      </c>
      <c r="F8" s="29">
        <f t="shared" si="0"/>
        <v>0</v>
      </c>
      <c r="G8" s="29">
        <f t="shared" si="0"/>
        <v>0</v>
      </c>
      <c r="H8" s="29">
        <f t="shared" si="0"/>
        <v>0</v>
      </c>
      <c r="I8" s="100">
        <f t="shared" si="0"/>
        <v>0</v>
      </c>
      <c r="J8" s="100">
        <f t="shared" si="0"/>
        <v>0</v>
      </c>
      <c r="K8" s="100">
        <f t="shared" si="0"/>
        <v>0</v>
      </c>
      <c r="L8" s="100">
        <f t="shared" si="0"/>
        <v>0</v>
      </c>
      <c r="M8" s="100">
        <f t="shared" si="0"/>
        <v>0</v>
      </c>
      <c r="N8" s="101">
        <f t="shared" si="0"/>
        <v>0</v>
      </c>
      <c r="O8" s="191">
        <f>SUM(C8:N8)</f>
        <v>2</v>
      </c>
      <c r="P8" s="192"/>
      <c r="Q8" s="192"/>
      <c r="R8" s="192"/>
      <c r="S8" s="192"/>
      <c r="T8" s="193"/>
      <c r="U8" s="223"/>
      <c r="V8" s="224"/>
      <c r="W8" s="224"/>
      <c r="X8" s="224"/>
      <c r="Y8" s="224"/>
      <c r="Z8" s="224"/>
      <c r="AA8" s="224"/>
      <c r="AB8" s="224"/>
      <c r="AC8" s="224"/>
      <c r="AD8" s="224"/>
      <c r="AE8" s="225"/>
    </row>
    <row r="9" spans="1:31" s="6" customFormat="1" ht="13" x14ac:dyDescent="0.25">
      <c r="A9" s="194" t="s">
        <v>37</v>
      </c>
      <c r="B9" s="195"/>
      <c r="C9" s="31">
        <f t="shared" ref="C9:N9" si="1">SUMIF(C7:C7,"=x",$S7:$S7)</f>
        <v>0</v>
      </c>
      <c r="D9" s="32">
        <f t="shared" si="1"/>
        <v>0</v>
      </c>
      <c r="E9" s="32">
        <f t="shared" si="1"/>
        <v>0</v>
      </c>
      <c r="F9" s="32">
        <f t="shared" si="1"/>
        <v>0</v>
      </c>
      <c r="G9" s="32">
        <f t="shared" si="1"/>
        <v>0</v>
      </c>
      <c r="H9" s="32">
        <f t="shared" si="1"/>
        <v>0</v>
      </c>
      <c r="I9" s="102">
        <f t="shared" si="1"/>
        <v>0</v>
      </c>
      <c r="J9" s="102">
        <f t="shared" si="1"/>
        <v>0</v>
      </c>
      <c r="K9" s="102">
        <f t="shared" si="1"/>
        <v>0</v>
      </c>
      <c r="L9" s="102">
        <f t="shared" si="1"/>
        <v>0</v>
      </c>
      <c r="M9" s="102">
        <f t="shared" si="1"/>
        <v>0</v>
      </c>
      <c r="N9" s="103">
        <f t="shared" si="1"/>
        <v>0</v>
      </c>
      <c r="O9" s="196">
        <f>SUM(C9:N9)</f>
        <v>0</v>
      </c>
      <c r="P9" s="197"/>
      <c r="Q9" s="197"/>
      <c r="R9" s="197"/>
      <c r="S9" s="197"/>
      <c r="T9" s="198"/>
      <c r="U9" s="223"/>
      <c r="V9" s="224"/>
      <c r="W9" s="224"/>
      <c r="X9" s="224"/>
      <c r="Y9" s="224"/>
      <c r="Z9" s="224"/>
      <c r="AA9" s="224"/>
      <c r="AB9" s="224"/>
      <c r="AC9" s="224"/>
      <c r="AD9" s="224"/>
      <c r="AE9" s="225"/>
    </row>
    <row r="10" spans="1:31" s="6" customFormat="1" ht="13" x14ac:dyDescent="0.25">
      <c r="A10" s="205" t="s">
        <v>38</v>
      </c>
      <c r="B10" s="206"/>
      <c r="C10" s="25">
        <f t="shared" ref="C10:N10" si="2">SUMPRODUCT(--(C7:C7="x"),--($T7:$T7="K"))</f>
        <v>0</v>
      </c>
      <c r="D10" s="26">
        <f t="shared" si="2"/>
        <v>0</v>
      </c>
      <c r="E10" s="26">
        <f t="shared" si="2"/>
        <v>0</v>
      </c>
      <c r="F10" s="26">
        <f t="shared" si="2"/>
        <v>0</v>
      </c>
      <c r="G10" s="26">
        <f t="shared" si="2"/>
        <v>0</v>
      </c>
      <c r="H10" s="26">
        <f t="shared" si="2"/>
        <v>0</v>
      </c>
      <c r="I10" s="104">
        <f t="shared" si="2"/>
        <v>0</v>
      </c>
      <c r="J10" s="104">
        <f t="shared" si="2"/>
        <v>0</v>
      </c>
      <c r="K10" s="104">
        <f t="shared" si="2"/>
        <v>0</v>
      </c>
      <c r="L10" s="104">
        <f t="shared" si="2"/>
        <v>0</v>
      </c>
      <c r="M10" s="104">
        <f t="shared" si="2"/>
        <v>0</v>
      </c>
      <c r="N10" s="105">
        <f t="shared" si="2"/>
        <v>0</v>
      </c>
      <c r="O10" s="207">
        <f>SUM(C10:N10)</f>
        <v>0</v>
      </c>
      <c r="P10" s="208"/>
      <c r="Q10" s="208"/>
      <c r="R10" s="208"/>
      <c r="S10" s="208"/>
      <c r="T10" s="209"/>
      <c r="U10" s="223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</row>
    <row r="11" spans="1:31" s="6" customFormat="1" ht="13" x14ac:dyDescent="0.25">
      <c r="A11" s="215" t="s">
        <v>124</v>
      </c>
      <c r="B11" s="216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9"/>
    </row>
    <row r="12" spans="1:31" s="6" customFormat="1" ht="13" x14ac:dyDescent="0.25">
      <c r="A12" s="23" t="s">
        <v>41</v>
      </c>
      <c r="B12" s="18" t="s">
        <v>42</v>
      </c>
      <c r="C12" s="20"/>
      <c r="D12" s="12"/>
      <c r="E12" s="12"/>
      <c r="F12" s="12"/>
      <c r="G12" s="12" t="s">
        <v>126</v>
      </c>
      <c r="H12" s="12"/>
      <c r="I12" s="98"/>
      <c r="J12" s="98"/>
      <c r="K12" s="98"/>
      <c r="L12" s="98"/>
      <c r="M12" s="98"/>
      <c r="N12" s="99"/>
      <c r="O12" s="21">
        <v>2</v>
      </c>
      <c r="P12" s="14"/>
      <c r="Q12" s="14"/>
      <c r="R12" s="22"/>
      <c r="S12" s="21">
        <v>2</v>
      </c>
      <c r="T12" s="66" t="s">
        <v>34</v>
      </c>
      <c r="U12" s="20"/>
      <c r="V12" s="12"/>
      <c r="W12" s="11"/>
      <c r="X12" s="20"/>
      <c r="Y12" s="12"/>
      <c r="Z12" s="11"/>
      <c r="AA12" s="20"/>
      <c r="AB12" s="12"/>
      <c r="AC12" s="11"/>
      <c r="AD12" s="24" t="s">
        <v>128</v>
      </c>
      <c r="AE12" s="150" t="s">
        <v>303</v>
      </c>
    </row>
    <row r="13" spans="1:31" s="6" customFormat="1" ht="13" x14ac:dyDescent="0.25">
      <c r="A13" s="23" t="s">
        <v>43</v>
      </c>
      <c r="B13" s="18" t="s">
        <v>44</v>
      </c>
      <c r="C13" s="20"/>
      <c r="D13" s="12"/>
      <c r="E13" s="12"/>
      <c r="F13" s="12"/>
      <c r="G13" s="12"/>
      <c r="H13" s="12" t="s">
        <v>126</v>
      </c>
      <c r="I13" s="98"/>
      <c r="J13" s="98"/>
      <c r="K13" s="98"/>
      <c r="L13" s="98"/>
      <c r="M13" s="98"/>
      <c r="N13" s="99"/>
      <c r="O13" s="21">
        <v>2</v>
      </c>
      <c r="P13" s="14"/>
      <c r="Q13" s="14"/>
      <c r="R13" s="22"/>
      <c r="S13" s="21">
        <v>2</v>
      </c>
      <c r="T13" s="66" t="s">
        <v>34</v>
      </c>
      <c r="U13" s="36"/>
      <c r="V13" s="40"/>
      <c r="W13" s="65"/>
      <c r="X13" s="20"/>
      <c r="Y13" s="12"/>
      <c r="Z13" s="11"/>
      <c r="AA13" s="20"/>
      <c r="AB13" s="12"/>
      <c r="AC13" s="11"/>
      <c r="AD13" s="24" t="s">
        <v>129</v>
      </c>
      <c r="AE13" s="150" t="s">
        <v>304</v>
      </c>
    </row>
    <row r="14" spans="1:31" s="6" customFormat="1" ht="13" x14ac:dyDescent="0.25">
      <c r="A14" s="23" t="s">
        <v>45</v>
      </c>
      <c r="B14" s="18" t="s">
        <v>46</v>
      </c>
      <c r="C14" s="20"/>
      <c r="D14" s="12"/>
      <c r="E14" s="12"/>
      <c r="F14" s="12"/>
      <c r="G14" s="12"/>
      <c r="H14" s="12" t="s">
        <v>126</v>
      </c>
      <c r="I14" s="98"/>
      <c r="J14" s="98"/>
      <c r="K14" s="98"/>
      <c r="L14" s="98"/>
      <c r="M14" s="98"/>
      <c r="N14" s="99"/>
      <c r="O14" s="21">
        <v>2</v>
      </c>
      <c r="P14" s="14"/>
      <c r="Q14" s="14"/>
      <c r="R14" s="22"/>
      <c r="S14" s="21">
        <v>2</v>
      </c>
      <c r="T14" s="66" t="s">
        <v>34</v>
      </c>
      <c r="U14" s="20"/>
      <c r="V14" s="12"/>
      <c r="W14" s="11"/>
      <c r="X14" s="20"/>
      <c r="Y14" s="12"/>
      <c r="Z14" s="11"/>
      <c r="AA14" s="20"/>
      <c r="AB14" s="12"/>
      <c r="AC14" s="11"/>
      <c r="AD14" s="24" t="s">
        <v>130</v>
      </c>
      <c r="AE14" s="150" t="s">
        <v>305</v>
      </c>
    </row>
    <row r="15" spans="1:31" s="6" customFormat="1" ht="13" x14ac:dyDescent="0.25">
      <c r="A15" s="189" t="s">
        <v>36</v>
      </c>
      <c r="B15" s="190"/>
      <c r="C15" s="28"/>
      <c r="D15" s="29"/>
      <c r="E15" s="29"/>
      <c r="F15" s="29"/>
      <c r="G15" s="29">
        <v>2</v>
      </c>
      <c r="H15" s="29">
        <v>2</v>
      </c>
      <c r="I15" s="100"/>
      <c r="J15" s="100"/>
      <c r="K15" s="100"/>
      <c r="L15" s="100"/>
      <c r="M15" s="100"/>
      <c r="N15" s="101"/>
      <c r="O15" s="191">
        <f>SUM(C15:N15)</f>
        <v>4</v>
      </c>
      <c r="P15" s="192"/>
      <c r="Q15" s="192"/>
      <c r="R15" s="192"/>
      <c r="S15" s="192"/>
      <c r="T15" s="193"/>
      <c r="U15" s="223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</row>
    <row r="16" spans="1:31" s="6" customFormat="1" ht="13" x14ac:dyDescent="0.25">
      <c r="A16" s="194" t="s">
        <v>37</v>
      </c>
      <c r="B16" s="195"/>
      <c r="C16" s="31"/>
      <c r="D16" s="32"/>
      <c r="E16" s="32"/>
      <c r="F16" s="32"/>
      <c r="G16" s="32">
        <v>2</v>
      </c>
      <c r="H16" s="32">
        <v>2</v>
      </c>
      <c r="I16" s="102"/>
      <c r="J16" s="102"/>
      <c r="K16" s="102"/>
      <c r="L16" s="102"/>
      <c r="M16" s="102"/>
      <c r="N16" s="103"/>
      <c r="O16" s="196">
        <f>SUM(C16:N16)</f>
        <v>4</v>
      </c>
      <c r="P16" s="197"/>
      <c r="Q16" s="197"/>
      <c r="R16" s="197"/>
      <c r="S16" s="197"/>
      <c r="T16" s="198"/>
      <c r="U16" s="223"/>
      <c r="V16" s="224"/>
      <c r="W16" s="224"/>
      <c r="X16" s="224"/>
      <c r="Y16" s="224"/>
      <c r="Z16" s="224"/>
      <c r="AA16" s="224"/>
      <c r="AB16" s="224"/>
      <c r="AC16" s="224"/>
      <c r="AD16" s="224"/>
      <c r="AE16" s="225"/>
    </row>
    <row r="17" spans="1:31" s="6" customFormat="1" ht="13" x14ac:dyDescent="0.25">
      <c r="A17" s="205" t="s">
        <v>38</v>
      </c>
      <c r="B17" s="206"/>
      <c r="C17" s="25"/>
      <c r="D17" s="26"/>
      <c r="E17" s="26"/>
      <c r="F17" s="26"/>
      <c r="G17" s="26">
        <v>1</v>
      </c>
      <c r="H17" s="26">
        <v>1</v>
      </c>
      <c r="I17" s="104"/>
      <c r="J17" s="104"/>
      <c r="K17" s="104"/>
      <c r="L17" s="104"/>
      <c r="M17" s="104"/>
      <c r="N17" s="105"/>
      <c r="O17" s="207">
        <f>SUM(C17:N17)</f>
        <v>2</v>
      </c>
      <c r="P17" s="208"/>
      <c r="Q17" s="208"/>
      <c r="R17" s="208"/>
      <c r="S17" s="208"/>
      <c r="T17" s="209"/>
      <c r="U17" s="223"/>
      <c r="V17" s="224"/>
      <c r="W17" s="224"/>
      <c r="X17" s="224"/>
      <c r="Y17" s="224"/>
      <c r="Z17" s="224"/>
      <c r="AA17" s="224"/>
      <c r="AB17" s="224"/>
      <c r="AC17" s="224"/>
      <c r="AD17" s="224"/>
      <c r="AE17" s="225"/>
    </row>
    <row r="18" spans="1:31" s="6" customFormat="1" ht="13" x14ac:dyDescent="0.25">
      <c r="A18" s="215" t="s">
        <v>243</v>
      </c>
      <c r="B18" s="21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9"/>
    </row>
    <row r="19" spans="1:31" s="6" customFormat="1" ht="13" x14ac:dyDescent="0.25">
      <c r="A19" s="131" t="s">
        <v>170</v>
      </c>
      <c r="B19" s="18" t="s">
        <v>171</v>
      </c>
      <c r="C19" s="20" t="s">
        <v>32</v>
      </c>
      <c r="D19" s="12"/>
      <c r="E19" s="12"/>
      <c r="F19" s="12"/>
      <c r="G19" s="12"/>
      <c r="H19" s="12"/>
      <c r="I19" s="98"/>
      <c r="J19" s="98"/>
      <c r="K19" s="98"/>
      <c r="L19" s="98"/>
      <c r="M19" s="98"/>
      <c r="N19" s="99"/>
      <c r="O19" s="21">
        <v>2</v>
      </c>
      <c r="P19" s="14"/>
      <c r="Q19" s="14"/>
      <c r="R19" s="22"/>
      <c r="S19" s="21">
        <v>2</v>
      </c>
      <c r="T19" s="66" t="s">
        <v>34</v>
      </c>
      <c r="U19" s="37" t="s">
        <v>154</v>
      </c>
      <c r="V19" s="139" t="str">
        <f>A20</f>
        <v>kalkfm18go</v>
      </c>
      <c r="W19" s="147" t="str">
        <f>B20</f>
        <v>Kalkulus</v>
      </c>
      <c r="X19" s="39"/>
      <c r="Y19" s="140"/>
      <c r="Z19" s="148"/>
      <c r="AA19" s="39"/>
      <c r="AB19" s="38"/>
      <c r="AC19" s="67"/>
      <c r="AD19" s="42" t="s">
        <v>131</v>
      </c>
      <c r="AE19" s="148" t="s">
        <v>306</v>
      </c>
    </row>
    <row r="20" spans="1:31" s="6" customFormat="1" ht="13" x14ac:dyDescent="0.25">
      <c r="A20" s="87" t="s">
        <v>230</v>
      </c>
      <c r="B20" s="18" t="s">
        <v>171</v>
      </c>
      <c r="C20" s="20" t="s">
        <v>32</v>
      </c>
      <c r="D20" s="12"/>
      <c r="E20" s="12"/>
      <c r="F20" s="12"/>
      <c r="G20" s="12"/>
      <c r="H20" s="12"/>
      <c r="I20" s="98"/>
      <c r="J20" s="98"/>
      <c r="K20" s="98"/>
      <c r="L20" s="98"/>
      <c r="M20" s="98"/>
      <c r="N20" s="99"/>
      <c r="O20" s="21"/>
      <c r="P20" s="14">
        <v>2</v>
      </c>
      <c r="Q20" s="14"/>
      <c r="R20" s="22"/>
      <c r="S20" s="21">
        <v>2</v>
      </c>
      <c r="T20" s="66" t="s">
        <v>35</v>
      </c>
      <c r="U20" s="39"/>
      <c r="V20" s="140"/>
      <c r="W20" s="148"/>
      <c r="X20" s="39"/>
      <c r="Y20" s="140"/>
      <c r="Z20" s="148"/>
      <c r="AA20" s="39"/>
      <c r="AB20" s="38"/>
      <c r="AC20" s="67"/>
      <c r="AD20" s="42" t="s">
        <v>131</v>
      </c>
      <c r="AE20" s="148" t="s">
        <v>306</v>
      </c>
    </row>
    <row r="21" spans="1:31" s="6" customFormat="1" ht="13" x14ac:dyDescent="0.25">
      <c r="A21" s="87" t="s">
        <v>231</v>
      </c>
      <c r="B21" s="18" t="s">
        <v>204</v>
      </c>
      <c r="C21" s="21" t="s">
        <v>32</v>
      </c>
      <c r="D21" s="14"/>
      <c r="E21" s="14"/>
      <c r="F21" s="14"/>
      <c r="G21" s="14"/>
      <c r="H21" s="14"/>
      <c r="I21" s="98"/>
      <c r="J21" s="98"/>
      <c r="K21" s="98"/>
      <c r="L21" s="98"/>
      <c r="M21" s="98"/>
      <c r="N21" s="99"/>
      <c r="O21" s="21">
        <v>1</v>
      </c>
      <c r="P21" s="14"/>
      <c r="Q21" s="14"/>
      <c r="R21" s="22"/>
      <c r="S21" s="21">
        <v>1</v>
      </c>
      <c r="T21" s="66" t="s">
        <v>34</v>
      </c>
      <c r="U21" s="39"/>
      <c r="V21" s="140"/>
      <c r="W21" s="148"/>
      <c r="X21" s="39"/>
      <c r="Y21" s="140"/>
      <c r="Z21" s="148"/>
      <c r="AA21" s="39"/>
      <c r="AB21" s="38"/>
      <c r="AC21" s="67"/>
      <c r="AD21" s="42" t="s">
        <v>131</v>
      </c>
      <c r="AE21" s="148" t="s">
        <v>307</v>
      </c>
    </row>
    <row r="22" spans="1:31" s="6" customFormat="1" ht="13" x14ac:dyDescent="0.25">
      <c r="A22" s="87" t="s">
        <v>232</v>
      </c>
      <c r="B22" s="18" t="s">
        <v>47</v>
      </c>
      <c r="C22" s="21"/>
      <c r="D22" s="14"/>
      <c r="E22" s="14" t="s">
        <v>32</v>
      </c>
      <c r="F22" s="14"/>
      <c r="G22" s="14"/>
      <c r="H22" s="14"/>
      <c r="I22" s="98"/>
      <c r="J22" s="98"/>
      <c r="K22" s="98"/>
      <c r="L22" s="98"/>
      <c r="M22" s="98"/>
      <c r="N22" s="99"/>
      <c r="O22" s="21">
        <v>1</v>
      </c>
      <c r="P22" s="14">
        <v>1</v>
      </c>
      <c r="Q22" s="14"/>
      <c r="R22" s="22"/>
      <c r="S22" s="21">
        <v>2</v>
      </c>
      <c r="T22" s="66" t="s">
        <v>35</v>
      </c>
      <c r="U22" s="39"/>
      <c r="V22" s="140"/>
      <c r="W22" s="148"/>
      <c r="X22" s="39"/>
      <c r="Y22" s="140"/>
      <c r="Z22" s="148"/>
      <c r="AA22" s="39"/>
      <c r="AB22" s="38"/>
      <c r="AC22" s="67"/>
      <c r="AD22" s="42" t="s">
        <v>132</v>
      </c>
      <c r="AE22" s="148" t="s">
        <v>308</v>
      </c>
    </row>
    <row r="23" spans="1:31" s="6" customFormat="1" ht="13" x14ac:dyDescent="0.25">
      <c r="A23" s="23" t="s">
        <v>48</v>
      </c>
      <c r="B23" s="18" t="s">
        <v>49</v>
      </c>
      <c r="C23" s="21" t="s">
        <v>32</v>
      </c>
      <c r="D23" s="14"/>
      <c r="E23" s="14"/>
      <c r="F23" s="14"/>
      <c r="G23" s="14"/>
      <c r="H23" s="14"/>
      <c r="I23" s="98"/>
      <c r="J23" s="98"/>
      <c r="K23" s="98"/>
      <c r="L23" s="98"/>
      <c r="M23" s="98"/>
      <c r="N23" s="99"/>
      <c r="O23" s="21">
        <v>1</v>
      </c>
      <c r="P23" s="14"/>
      <c r="Q23" s="14"/>
      <c r="R23" s="22"/>
      <c r="S23" s="21">
        <v>1</v>
      </c>
      <c r="T23" s="66" t="s">
        <v>34</v>
      </c>
      <c r="U23" s="37" t="s">
        <v>154</v>
      </c>
      <c r="V23" s="139" t="str">
        <f>A24</f>
        <v>mf5t2a04</v>
      </c>
      <c r="W23" s="147" t="str">
        <f>B24</f>
        <v>Matematikai módszerek a fizikában I</v>
      </c>
      <c r="X23" s="39"/>
      <c r="Y23" s="140"/>
      <c r="Z23" s="148"/>
      <c r="AA23" s="39"/>
      <c r="AB23" s="38"/>
      <c r="AC23" s="67"/>
      <c r="AD23" s="42" t="s">
        <v>133</v>
      </c>
      <c r="AE23" s="148" t="s">
        <v>309</v>
      </c>
    </row>
    <row r="24" spans="1:31" s="6" customFormat="1" ht="13" x14ac:dyDescent="0.25">
      <c r="A24" s="23" t="s">
        <v>50</v>
      </c>
      <c r="B24" s="18" t="s">
        <v>49</v>
      </c>
      <c r="C24" s="21" t="s">
        <v>32</v>
      </c>
      <c r="D24" s="14"/>
      <c r="E24" s="14"/>
      <c r="F24" s="14"/>
      <c r="G24" s="14"/>
      <c r="H24" s="14"/>
      <c r="I24" s="98"/>
      <c r="J24" s="98"/>
      <c r="K24" s="98"/>
      <c r="L24" s="98"/>
      <c r="M24" s="98"/>
      <c r="N24" s="99"/>
      <c r="O24" s="21"/>
      <c r="P24" s="14">
        <v>1</v>
      </c>
      <c r="Q24" s="14"/>
      <c r="R24" s="22"/>
      <c r="S24" s="21">
        <v>1</v>
      </c>
      <c r="T24" s="66" t="s">
        <v>35</v>
      </c>
      <c r="U24" s="39"/>
      <c r="V24" s="140"/>
      <c r="W24" s="148"/>
      <c r="X24" s="39"/>
      <c r="Y24" s="140"/>
      <c r="Z24" s="148"/>
      <c r="AA24" s="39"/>
      <c r="AB24" s="38"/>
      <c r="AC24" s="67"/>
      <c r="AD24" s="42" t="s">
        <v>133</v>
      </c>
      <c r="AE24" s="148" t="s">
        <v>309</v>
      </c>
    </row>
    <row r="25" spans="1:31" s="6" customFormat="1" ht="13" x14ac:dyDescent="0.25">
      <c r="A25" s="23" t="s">
        <v>51</v>
      </c>
      <c r="B25" s="18" t="s">
        <v>52</v>
      </c>
      <c r="C25" s="21"/>
      <c r="D25" s="14" t="s">
        <v>32</v>
      </c>
      <c r="E25" s="14"/>
      <c r="F25" s="14"/>
      <c r="G25" s="14"/>
      <c r="H25" s="14"/>
      <c r="I25" s="98"/>
      <c r="J25" s="98"/>
      <c r="K25" s="98"/>
      <c r="L25" s="98"/>
      <c r="M25" s="98"/>
      <c r="N25" s="99"/>
      <c r="O25" s="21"/>
      <c r="P25" s="14">
        <v>2</v>
      </c>
      <c r="Q25" s="14"/>
      <c r="R25" s="22"/>
      <c r="S25" s="21">
        <v>2</v>
      </c>
      <c r="T25" s="66" t="s">
        <v>35</v>
      </c>
      <c r="U25" s="36" t="s">
        <v>33</v>
      </c>
      <c r="V25" s="141" t="str">
        <f>A20</f>
        <v>kalkfm18go</v>
      </c>
      <c r="W25" s="149" t="str">
        <f>B20</f>
        <v>Kalkulus</v>
      </c>
      <c r="X25" s="36" t="s">
        <v>33</v>
      </c>
      <c r="Y25" s="141" t="str">
        <f>A24</f>
        <v>mf5t2a04</v>
      </c>
      <c r="Z25" s="149" t="str">
        <f>B24</f>
        <v>Matematikai módszerek a fizikában I</v>
      </c>
      <c r="AA25" s="39"/>
      <c r="AB25" s="38"/>
      <c r="AC25" s="67"/>
      <c r="AD25" s="43" t="s">
        <v>133</v>
      </c>
      <c r="AE25" s="148" t="s">
        <v>310</v>
      </c>
    </row>
    <row r="26" spans="1:31" s="6" customFormat="1" ht="13" x14ac:dyDescent="0.25">
      <c r="A26" s="23" t="s">
        <v>53</v>
      </c>
      <c r="B26" s="18" t="s">
        <v>54</v>
      </c>
      <c r="C26" s="21"/>
      <c r="D26" s="14"/>
      <c r="E26" s="14" t="s">
        <v>32</v>
      </c>
      <c r="F26" s="14"/>
      <c r="G26" s="14"/>
      <c r="H26" s="14"/>
      <c r="I26" s="98"/>
      <c r="J26" s="98"/>
      <c r="K26" s="98"/>
      <c r="L26" s="98"/>
      <c r="M26" s="98"/>
      <c r="N26" s="99"/>
      <c r="O26" s="21"/>
      <c r="P26" s="14"/>
      <c r="Q26" s="14">
        <v>2</v>
      </c>
      <c r="R26" s="22"/>
      <c r="S26" s="21">
        <v>2</v>
      </c>
      <c r="T26" s="66" t="s">
        <v>35</v>
      </c>
      <c r="U26" s="41" t="s">
        <v>33</v>
      </c>
      <c r="V26" s="141" t="str">
        <f>A20</f>
        <v>kalkfm18go</v>
      </c>
      <c r="W26" s="149" t="str">
        <f>B20</f>
        <v>Kalkulus</v>
      </c>
      <c r="X26" s="41" t="s">
        <v>33</v>
      </c>
      <c r="Y26" s="141" t="str">
        <f>A37</f>
        <v>elmagnf18go</v>
      </c>
      <c r="Z26" s="149" t="str">
        <f>B37</f>
        <v>Elektromágnesség</v>
      </c>
      <c r="AA26" s="39"/>
      <c r="AB26" s="38"/>
      <c r="AC26" s="67"/>
      <c r="AD26" s="42" t="s">
        <v>134</v>
      </c>
      <c r="AE26" s="148" t="s">
        <v>311</v>
      </c>
    </row>
    <row r="27" spans="1:31" s="6" customFormat="1" ht="13" x14ac:dyDescent="0.25">
      <c r="A27" s="87" t="s">
        <v>227</v>
      </c>
      <c r="B27" s="18" t="s">
        <v>80</v>
      </c>
      <c r="C27" s="21"/>
      <c r="D27" s="14"/>
      <c r="E27" s="14"/>
      <c r="F27" s="14"/>
      <c r="G27" s="14"/>
      <c r="H27" s="14" t="s">
        <v>32</v>
      </c>
      <c r="I27" s="98"/>
      <c r="J27" s="98"/>
      <c r="K27" s="98"/>
      <c r="L27" s="98"/>
      <c r="M27" s="98"/>
      <c r="N27" s="99"/>
      <c r="O27" s="21">
        <v>2</v>
      </c>
      <c r="P27" s="14"/>
      <c r="Q27" s="14"/>
      <c r="R27" s="22"/>
      <c r="S27" s="21">
        <v>2</v>
      </c>
      <c r="T27" s="66" t="s">
        <v>34</v>
      </c>
      <c r="U27" s="74"/>
      <c r="V27" s="142"/>
      <c r="W27" s="150"/>
      <c r="X27" s="74"/>
      <c r="Y27" s="142"/>
      <c r="Z27" s="150"/>
      <c r="AA27" s="74"/>
      <c r="AB27" s="47"/>
      <c r="AC27" s="75"/>
      <c r="AD27" s="24" t="s">
        <v>148</v>
      </c>
      <c r="AE27" s="150" t="s">
        <v>312</v>
      </c>
    </row>
    <row r="28" spans="1:31" s="6" customFormat="1" ht="13" x14ac:dyDescent="0.25">
      <c r="A28" s="189" t="s">
        <v>36</v>
      </c>
      <c r="B28" s="190"/>
      <c r="C28" s="28">
        <f>SUMIF(C19:C27,"=x",$O19:$O27)+SUMIF(C19:C27,"=x",$P19:$P27)+SUMIF(C19:C27,"=x",$Q19:$Q27)</f>
        <v>7</v>
      </c>
      <c r="D28" s="29">
        <f t="shared" ref="D28:H28" si="3">SUMIF(D19:D27,"=x",$O19:$O27)+SUMIF(D19:D27,"=x",$P19:$P27)+SUMIF(D19:D27,"=x",$Q19:$Q27)</f>
        <v>2</v>
      </c>
      <c r="E28" s="29">
        <f t="shared" si="3"/>
        <v>4</v>
      </c>
      <c r="F28" s="29">
        <f t="shared" si="3"/>
        <v>0</v>
      </c>
      <c r="G28" s="29">
        <f t="shared" si="3"/>
        <v>0</v>
      </c>
      <c r="H28" s="29">
        <f t="shared" si="3"/>
        <v>2</v>
      </c>
      <c r="I28" s="100">
        <f t="shared" ref="I28:N28" si="4">SUMIF(I19:I26,"=x",$O19:$O26)+SUMIF(I19:I26,"=x",$P19:$P26)+SUMIF(I19:I26,"=x",$Q19:$Q26)</f>
        <v>0</v>
      </c>
      <c r="J28" s="100">
        <f t="shared" si="4"/>
        <v>0</v>
      </c>
      <c r="K28" s="100">
        <f t="shared" si="4"/>
        <v>0</v>
      </c>
      <c r="L28" s="100">
        <f t="shared" si="4"/>
        <v>0</v>
      </c>
      <c r="M28" s="100">
        <f t="shared" si="4"/>
        <v>0</v>
      </c>
      <c r="N28" s="101">
        <f t="shared" si="4"/>
        <v>0</v>
      </c>
      <c r="O28" s="191">
        <f>SUM(C28:N28)</f>
        <v>15</v>
      </c>
      <c r="P28" s="192"/>
      <c r="Q28" s="192"/>
      <c r="R28" s="192"/>
      <c r="S28" s="192"/>
      <c r="T28" s="193"/>
      <c r="U28" s="220"/>
      <c r="V28" s="221"/>
      <c r="W28" s="221"/>
      <c r="X28" s="221"/>
      <c r="Y28" s="221"/>
      <c r="Z28" s="221"/>
      <c r="AA28" s="221"/>
      <c r="AB28" s="221"/>
      <c r="AC28" s="221"/>
      <c r="AD28" s="221"/>
      <c r="AE28" s="222"/>
    </row>
    <row r="29" spans="1:31" s="6" customFormat="1" ht="13" x14ac:dyDescent="0.25">
      <c r="A29" s="194" t="s">
        <v>37</v>
      </c>
      <c r="B29" s="195"/>
      <c r="C29" s="31">
        <f>SUMIF(C19:C27,"=x",$S19:$S27)</f>
        <v>7</v>
      </c>
      <c r="D29" s="32">
        <f t="shared" ref="D29:H29" si="5">SUMIF(D19:D27,"=x",$S19:$S27)</f>
        <v>2</v>
      </c>
      <c r="E29" s="32">
        <f t="shared" si="5"/>
        <v>4</v>
      </c>
      <c r="F29" s="32">
        <f t="shared" si="5"/>
        <v>0</v>
      </c>
      <c r="G29" s="32">
        <f t="shared" si="5"/>
        <v>0</v>
      </c>
      <c r="H29" s="32">
        <f t="shared" si="5"/>
        <v>2</v>
      </c>
      <c r="I29" s="102">
        <f t="shared" ref="I29:N29" si="6">SUMIF(I19:I26,"=x",$S19:$S26)</f>
        <v>0</v>
      </c>
      <c r="J29" s="102">
        <f t="shared" si="6"/>
        <v>0</v>
      </c>
      <c r="K29" s="102">
        <f t="shared" si="6"/>
        <v>0</v>
      </c>
      <c r="L29" s="102">
        <f t="shared" si="6"/>
        <v>0</v>
      </c>
      <c r="M29" s="102">
        <f t="shared" si="6"/>
        <v>0</v>
      </c>
      <c r="N29" s="103">
        <f t="shared" si="6"/>
        <v>0</v>
      </c>
      <c r="O29" s="196">
        <f>SUM(C29:N29)</f>
        <v>15</v>
      </c>
      <c r="P29" s="197"/>
      <c r="Q29" s="197"/>
      <c r="R29" s="197"/>
      <c r="S29" s="197"/>
      <c r="T29" s="198"/>
      <c r="U29" s="223"/>
      <c r="V29" s="224"/>
      <c r="W29" s="224"/>
      <c r="X29" s="224"/>
      <c r="Y29" s="224"/>
      <c r="Z29" s="224"/>
      <c r="AA29" s="224"/>
      <c r="AB29" s="224"/>
      <c r="AC29" s="224"/>
      <c r="AD29" s="224"/>
      <c r="AE29" s="225"/>
    </row>
    <row r="30" spans="1:31" s="6" customFormat="1" ht="13" x14ac:dyDescent="0.25">
      <c r="A30" s="205" t="s">
        <v>38</v>
      </c>
      <c r="B30" s="206"/>
      <c r="C30" s="25">
        <f>SUMPRODUCT(--(C19:C27="x"),--($T19:$T27="K"))</f>
        <v>3</v>
      </c>
      <c r="D30" s="26">
        <f t="shared" ref="D30:H30" si="7">SUMPRODUCT(--(D19:D27="x"),--($T19:$T27="K"))</f>
        <v>0</v>
      </c>
      <c r="E30" s="26">
        <f t="shared" si="7"/>
        <v>0</v>
      </c>
      <c r="F30" s="26">
        <f t="shared" si="7"/>
        <v>0</v>
      </c>
      <c r="G30" s="26">
        <f t="shared" si="7"/>
        <v>0</v>
      </c>
      <c r="H30" s="26">
        <f t="shared" si="7"/>
        <v>1</v>
      </c>
      <c r="I30" s="104">
        <f t="shared" ref="I30:N30" si="8">SUMPRODUCT(--(I19:I26="x"),--($T19:$T26="K"))</f>
        <v>0</v>
      </c>
      <c r="J30" s="104">
        <f t="shared" si="8"/>
        <v>0</v>
      </c>
      <c r="K30" s="104">
        <f t="shared" si="8"/>
        <v>0</v>
      </c>
      <c r="L30" s="104">
        <f t="shared" si="8"/>
        <v>0</v>
      </c>
      <c r="M30" s="104">
        <f t="shared" si="8"/>
        <v>0</v>
      </c>
      <c r="N30" s="105">
        <f t="shared" si="8"/>
        <v>0</v>
      </c>
      <c r="O30" s="207">
        <f>SUM(C30:N30)</f>
        <v>4</v>
      </c>
      <c r="P30" s="208"/>
      <c r="Q30" s="208"/>
      <c r="R30" s="208"/>
      <c r="S30" s="208"/>
      <c r="T30" s="209"/>
      <c r="U30" s="223"/>
      <c r="V30" s="224"/>
      <c r="W30" s="224"/>
      <c r="X30" s="224"/>
      <c r="Y30" s="224"/>
      <c r="Z30" s="224"/>
      <c r="AA30" s="224"/>
      <c r="AB30" s="224"/>
      <c r="AC30" s="224"/>
      <c r="AD30" s="224"/>
      <c r="AE30" s="225"/>
    </row>
    <row r="31" spans="1:31" s="6" customFormat="1" ht="13" x14ac:dyDescent="0.25">
      <c r="A31" s="215" t="s">
        <v>244</v>
      </c>
      <c r="B31" s="216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9"/>
    </row>
    <row r="32" spans="1:31" s="6" customFormat="1" ht="13" x14ac:dyDescent="0.25">
      <c r="A32" s="131" t="s">
        <v>172</v>
      </c>
      <c r="B32" s="18" t="s">
        <v>55</v>
      </c>
      <c r="C32" s="20" t="s">
        <v>32</v>
      </c>
      <c r="D32" s="12"/>
      <c r="E32" s="12"/>
      <c r="F32" s="12"/>
      <c r="G32" s="12"/>
      <c r="H32" s="12"/>
      <c r="I32" s="98"/>
      <c r="J32" s="98"/>
      <c r="K32" s="98"/>
      <c r="L32" s="98"/>
      <c r="M32" s="98"/>
      <c r="N32" s="99"/>
      <c r="O32" s="21">
        <v>4</v>
      </c>
      <c r="P32" s="14"/>
      <c r="Q32" s="14"/>
      <c r="R32" s="22"/>
      <c r="S32" s="21">
        <v>4</v>
      </c>
      <c r="T32" s="66" t="s">
        <v>34</v>
      </c>
      <c r="U32" s="78" t="s">
        <v>154</v>
      </c>
      <c r="V32" s="143" t="str">
        <f>A33</f>
        <v>mechf18go</v>
      </c>
      <c r="W32" s="151" t="str">
        <f>B33</f>
        <v>Mechanika</v>
      </c>
      <c r="X32" s="68"/>
      <c r="Y32" s="156"/>
      <c r="Z32" s="157"/>
      <c r="AA32" s="68"/>
      <c r="AB32" s="156"/>
      <c r="AC32" s="157"/>
      <c r="AD32" s="45" t="s">
        <v>136</v>
      </c>
      <c r="AE32" s="162" t="s">
        <v>313</v>
      </c>
    </row>
    <row r="33" spans="1:31" s="6" customFormat="1" ht="13" x14ac:dyDescent="0.25">
      <c r="A33" s="132" t="s">
        <v>233</v>
      </c>
      <c r="B33" s="49" t="s">
        <v>55</v>
      </c>
      <c r="C33" s="50" t="s">
        <v>32</v>
      </c>
      <c r="D33" s="51"/>
      <c r="E33" s="51"/>
      <c r="F33" s="51"/>
      <c r="G33" s="51"/>
      <c r="H33" s="51"/>
      <c r="I33" s="116"/>
      <c r="J33" s="116"/>
      <c r="K33" s="116"/>
      <c r="L33" s="116"/>
      <c r="M33" s="116"/>
      <c r="N33" s="117"/>
      <c r="O33" s="52"/>
      <c r="P33" s="34">
        <v>4</v>
      </c>
      <c r="Q33" s="34"/>
      <c r="R33" s="53"/>
      <c r="S33" s="52">
        <v>4</v>
      </c>
      <c r="T33" s="83" t="s">
        <v>35</v>
      </c>
      <c r="U33" s="79"/>
      <c r="V33" s="144"/>
      <c r="W33" s="152"/>
      <c r="X33" s="79"/>
      <c r="Y33" s="158"/>
      <c r="Z33" s="159"/>
      <c r="AA33" s="79"/>
      <c r="AB33" s="158"/>
      <c r="AC33" s="159"/>
      <c r="AD33" s="54" t="s">
        <v>136</v>
      </c>
      <c r="AE33" s="182" t="s">
        <v>313</v>
      </c>
    </row>
    <row r="34" spans="1:31" s="6" customFormat="1" ht="13" x14ac:dyDescent="0.25">
      <c r="A34" s="131" t="s">
        <v>173</v>
      </c>
      <c r="B34" s="18" t="s">
        <v>56</v>
      </c>
      <c r="C34" s="20"/>
      <c r="D34" s="12" t="s">
        <v>32</v>
      </c>
      <c r="E34" s="12"/>
      <c r="F34" s="12"/>
      <c r="G34" s="12"/>
      <c r="H34" s="12"/>
      <c r="I34" s="98"/>
      <c r="J34" s="98"/>
      <c r="K34" s="98"/>
      <c r="L34" s="98"/>
      <c r="M34" s="98"/>
      <c r="N34" s="99"/>
      <c r="O34" s="21">
        <v>2</v>
      </c>
      <c r="P34" s="14"/>
      <c r="Q34" s="14"/>
      <c r="R34" s="22"/>
      <c r="S34" s="21">
        <v>2</v>
      </c>
      <c r="T34" s="66" t="s">
        <v>34</v>
      </c>
      <c r="U34" s="70" t="s">
        <v>154</v>
      </c>
      <c r="V34" s="143" t="str">
        <f>A35</f>
        <v>folytkozf18go</v>
      </c>
      <c r="W34" s="151" t="str">
        <f>B35</f>
        <v>Folytonos közegek mechanikája</v>
      </c>
      <c r="X34" s="79"/>
      <c r="Y34" s="158"/>
      <c r="Z34" s="159"/>
      <c r="AA34" s="79"/>
      <c r="AB34" s="158"/>
      <c r="AC34" s="159"/>
      <c r="AD34" s="45" t="s">
        <v>136</v>
      </c>
      <c r="AE34" s="182" t="s">
        <v>314</v>
      </c>
    </row>
    <row r="35" spans="1:31" s="6" customFormat="1" ht="13" x14ac:dyDescent="0.25">
      <c r="A35" s="87" t="s">
        <v>234</v>
      </c>
      <c r="B35" s="18" t="s">
        <v>56</v>
      </c>
      <c r="C35" s="20"/>
      <c r="D35" s="12" t="s">
        <v>32</v>
      </c>
      <c r="E35" s="12"/>
      <c r="F35" s="12"/>
      <c r="G35" s="12"/>
      <c r="H35" s="12"/>
      <c r="I35" s="98"/>
      <c r="J35" s="98"/>
      <c r="K35" s="98"/>
      <c r="L35" s="98"/>
      <c r="M35" s="98"/>
      <c r="N35" s="99"/>
      <c r="O35" s="21"/>
      <c r="P35" s="14">
        <v>2</v>
      </c>
      <c r="Q35" s="14"/>
      <c r="R35" s="22"/>
      <c r="S35" s="21">
        <v>2</v>
      </c>
      <c r="T35" s="66" t="s">
        <v>35</v>
      </c>
      <c r="U35" s="21" t="s">
        <v>33</v>
      </c>
      <c r="V35" s="145" t="str">
        <f>A33</f>
        <v>mechf18go</v>
      </c>
      <c r="W35" s="153" t="str">
        <f>B33</f>
        <v>Mechanika</v>
      </c>
      <c r="X35" s="21"/>
      <c r="Y35" s="145"/>
      <c r="Z35" s="153"/>
      <c r="AA35" s="21"/>
      <c r="AB35" s="145"/>
      <c r="AC35" s="153"/>
      <c r="AD35" s="45" t="s">
        <v>136</v>
      </c>
      <c r="AE35" s="155" t="s">
        <v>314</v>
      </c>
    </row>
    <row r="36" spans="1:31" s="6" customFormat="1" ht="13" x14ac:dyDescent="0.25">
      <c r="A36" s="131" t="s">
        <v>174</v>
      </c>
      <c r="B36" s="18" t="s">
        <v>57</v>
      </c>
      <c r="C36" s="20"/>
      <c r="D36" s="12" t="s">
        <v>32</v>
      </c>
      <c r="E36" s="12"/>
      <c r="F36" s="12"/>
      <c r="G36" s="12"/>
      <c r="H36" s="12"/>
      <c r="I36" s="98"/>
      <c r="J36" s="98"/>
      <c r="K36" s="98"/>
      <c r="L36" s="98"/>
      <c r="M36" s="98"/>
      <c r="N36" s="99"/>
      <c r="O36" s="21">
        <v>4</v>
      </c>
      <c r="P36" s="14"/>
      <c r="Q36" s="14"/>
      <c r="R36" s="22"/>
      <c r="S36" s="21">
        <v>4</v>
      </c>
      <c r="T36" s="66" t="s">
        <v>34</v>
      </c>
      <c r="U36" s="70" t="s">
        <v>154</v>
      </c>
      <c r="V36" s="143" t="str">
        <f>A37</f>
        <v>elmagnf18go</v>
      </c>
      <c r="W36" s="151" t="str">
        <f>B36</f>
        <v>Elektromágnesség</v>
      </c>
      <c r="X36" s="21"/>
      <c r="Y36" s="145"/>
      <c r="Z36" s="153"/>
      <c r="AA36" s="21"/>
      <c r="AB36" s="145"/>
      <c r="AC36" s="153"/>
      <c r="AD36" s="45" t="s">
        <v>138</v>
      </c>
      <c r="AE36" s="155" t="s">
        <v>315</v>
      </c>
    </row>
    <row r="37" spans="1:31" s="6" customFormat="1" ht="13" x14ac:dyDescent="0.25">
      <c r="A37" s="133" t="s">
        <v>235</v>
      </c>
      <c r="B37" s="55" t="s">
        <v>57</v>
      </c>
      <c r="C37" s="56"/>
      <c r="D37" s="57" t="s">
        <v>32</v>
      </c>
      <c r="E37" s="57"/>
      <c r="F37" s="57"/>
      <c r="G37" s="57"/>
      <c r="H37" s="57"/>
      <c r="I37" s="118"/>
      <c r="J37" s="118"/>
      <c r="K37" s="118"/>
      <c r="L37" s="118"/>
      <c r="M37" s="118"/>
      <c r="N37" s="119"/>
      <c r="O37" s="58"/>
      <c r="P37" s="59">
        <v>4</v>
      </c>
      <c r="Q37" s="59"/>
      <c r="R37" s="60"/>
      <c r="S37" s="58">
        <v>4</v>
      </c>
      <c r="T37" s="81" t="s">
        <v>35</v>
      </c>
      <c r="U37" s="80" t="s">
        <v>33</v>
      </c>
      <c r="V37" s="146" t="str">
        <f>A33</f>
        <v>mechf18go</v>
      </c>
      <c r="W37" s="154" t="str">
        <f>B33</f>
        <v>Mechanika</v>
      </c>
      <c r="X37" s="58" t="s">
        <v>33</v>
      </c>
      <c r="Y37" s="160" t="str">
        <f>A24</f>
        <v>mf5t2a04</v>
      </c>
      <c r="Z37" s="161" t="str">
        <f>B24</f>
        <v>Matematikai módszerek a fizikában I</v>
      </c>
      <c r="AA37" s="21"/>
      <c r="AB37" s="145"/>
      <c r="AC37" s="153"/>
      <c r="AD37" s="61" t="s">
        <v>138</v>
      </c>
      <c r="AE37" s="155" t="s">
        <v>315</v>
      </c>
    </row>
    <row r="38" spans="1:31" s="6" customFormat="1" ht="13" x14ac:dyDescent="0.25">
      <c r="A38" s="23" t="s">
        <v>58</v>
      </c>
      <c r="B38" s="18" t="s">
        <v>59</v>
      </c>
      <c r="C38" s="20"/>
      <c r="D38" s="12"/>
      <c r="E38" s="12" t="s">
        <v>32</v>
      </c>
      <c r="F38" s="12"/>
      <c r="G38" s="12"/>
      <c r="H38" s="12"/>
      <c r="I38" s="98"/>
      <c r="J38" s="98"/>
      <c r="K38" s="98"/>
      <c r="L38" s="98"/>
      <c r="M38" s="98"/>
      <c r="N38" s="99"/>
      <c r="O38" s="21">
        <v>2</v>
      </c>
      <c r="P38" s="14"/>
      <c r="Q38" s="14"/>
      <c r="R38" s="22"/>
      <c r="S38" s="21">
        <v>2</v>
      </c>
      <c r="T38" s="66" t="s">
        <v>34</v>
      </c>
      <c r="U38" s="70" t="s">
        <v>154</v>
      </c>
      <c r="V38" s="143" t="str">
        <f>A39</f>
        <v>ff5t2s04</v>
      </c>
      <c r="W38" s="151" t="str">
        <f>B38</f>
        <v>Optika</v>
      </c>
      <c r="X38" s="21"/>
      <c r="Y38" s="145"/>
      <c r="Z38" s="153"/>
      <c r="AA38" s="21"/>
      <c r="AB38" s="145"/>
      <c r="AC38" s="153"/>
      <c r="AD38" s="35" t="s">
        <v>206</v>
      </c>
      <c r="AE38" s="155" t="s">
        <v>316</v>
      </c>
    </row>
    <row r="39" spans="1:31" s="6" customFormat="1" ht="13" x14ac:dyDescent="0.25">
      <c r="A39" s="23" t="s">
        <v>60</v>
      </c>
      <c r="B39" s="18" t="s">
        <v>59</v>
      </c>
      <c r="C39" s="20"/>
      <c r="D39" s="12"/>
      <c r="E39" s="12" t="s">
        <v>32</v>
      </c>
      <c r="F39" s="12"/>
      <c r="G39" s="12"/>
      <c r="H39" s="12"/>
      <c r="I39" s="98"/>
      <c r="J39" s="98"/>
      <c r="K39" s="98"/>
      <c r="L39" s="98"/>
      <c r="M39" s="98"/>
      <c r="N39" s="99"/>
      <c r="O39" s="21"/>
      <c r="P39" s="14">
        <v>1</v>
      </c>
      <c r="Q39" s="14"/>
      <c r="R39" s="22"/>
      <c r="S39" s="21">
        <v>1</v>
      </c>
      <c r="T39" s="66" t="s">
        <v>35</v>
      </c>
      <c r="U39" s="21" t="s">
        <v>33</v>
      </c>
      <c r="V39" s="145" t="str">
        <f>A37</f>
        <v>elmagnf18go</v>
      </c>
      <c r="W39" s="153" t="str">
        <f>B37</f>
        <v>Elektromágnesség</v>
      </c>
      <c r="X39" s="71"/>
      <c r="Y39" s="135"/>
      <c r="Z39" s="155"/>
      <c r="AA39" s="71"/>
      <c r="AB39" s="135"/>
      <c r="AC39" s="155"/>
      <c r="AD39" s="35" t="s">
        <v>206</v>
      </c>
      <c r="AE39" s="155" t="s">
        <v>316</v>
      </c>
    </row>
    <row r="40" spans="1:31" s="6" customFormat="1" ht="13" x14ac:dyDescent="0.25">
      <c r="A40" s="23" t="s">
        <v>61</v>
      </c>
      <c r="B40" s="18" t="s">
        <v>62</v>
      </c>
      <c r="C40" s="20"/>
      <c r="D40" s="12"/>
      <c r="E40" s="12"/>
      <c r="F40" s="12" t="s">
        <v>32</v>
      </c>
      <c r="G40" s="12"/>
      <c r="H40" s="12"/>
      <c r="I40" s="98"/>
      <c r="J40" s="98"/>
      <c r="K40" s="98"/>
      <c r="L40" s="98"/>
      <c r="M40" s="98"/>
      <c r="N40" s="99"/>
      <c r="O40" s="21">
        <v>2</v>
      </c>
      <c r="P40" s="14"/>
      <c r="Q40" s="14"/>
      <c r="R40" s="22"/>
      <c r="S40" s="21">
        <v>2</v>
      </c>
      <c r="T40" s="66" t="s">
        <v>34</v>
      </c>
      <c r="U40" s="70" t="s">
        <v>154</v>
      </c>
      <c r="V40" s="143" t="str">
        <f>A41</f>
        <v>ff5t2s05</v>
      </c>
      <c r="W40" s="151" t="str">
        <f>B40</f>
        <v>Termodinamika</v>
      </c>
      <c r="X40" s="71"/>
      <c r="Y40" s="135"/>
      <c r="Z40" s="155"/>
      <c r="AA40" s="71"/>
      <c r="AB40" s="135"/>
      <c r="AC40" s="155"/>
      <c r="AD40" s="45" t="s">
        <v>139</v>
      </c>
      <c r="AE40" s="155" t="s">
        <v>317</v>
      </c>
    </row>
    <row r="41" spans="1:31" s="6" customFormat="1" ht="13" x14ac:dyDescent="0.25">
      <c r="A41" s="23" t="s">
        <v>63</v>
      </c>
      <c r="B41" s="18" t="s">
        <v>62</v>
      </c>
      <c r="C41" s="20"/>
      <c r="D41" s="12"/>
      <c r="E41" s="12"/>
      <c r="F41" s="12" t="s">
        <v>32</v>
      </c>
      <c r="G41" s="12"/>
      <c r="H41" s="12"/>
      <c r="I41" s="98"/>
      <c r="J41" s="98"/>
      <c r="K41" s="98"/>
      <c r="L41" s="98"/>
      <c r="M41" s="98"/>
      <c r="N41" s="99"/>
      <c r="O41" s="21"/>
      <c r="P41" s="14">
        <v>2</v>
      </c>
      <c r="Q41" s="14"/>
      <c r="R41" s="22"/>
      <c r="S41" s="21">
        <v>2</v>
      </c>
      <c r="T41" s="66" t="s">
        <v>35</v>
      </c>
      <c r="U41" s="21" t="s">
        <v>33</v>
      </c>
      <c r="V41" s="145" t="str">
        <f>A33</f>
        <v>mechf18go</v>
      </c>
      <c r="W41" s="153" t="str">
        <f>B33</f>
        <v>Mechanika</v>
      </c>
      <c r="X41" s="21"/>
      <c r="Y41" s="145"/>
      <c r="Z41" s="153"/>
      <c r="AA41" s="21"/>
      <c r="AB41" s="145"/>
      <c r="AC41" s="153"/>
      <c r="AD41" s="45" t="s">
        <v>139</v>
      </c>
      <c r="AE41" s="155" t="s">
        <v>317</v>
      </c>
    </row>
    <row r="42" spans="1:31" s="6" customFormat="1" ht="13" x14ac:dyDescent="0.25">
      <c r="A42" s="87" t="s">
        <v>236</v>
      </c>
      <c r="B42" s="18" t="s">
        <v>64</v>
      </c>
      <c r="C42" s="20"/>
      <c r="D42" s="12"/>
      <c r="E42" s="12"/>
      <c r="F42" s="12" t="s">
        <v>32</v>
      </c>
      <c r="G42" s="12"/>
      <c r="H42" s="12"/>
      <c r="I42" s="98"/>
      <c r="J42" s="98"/>
      <c r="K42" s="98"/>
      <c r="L42" s="98"/>
      <c r="M42" s="98"/>
      <c r="N42" s="99"/>
      <c r="O42" s="21">
        <v>2</v>
      </c>
      <c r="P42" s="14"/>
      <c r="Q42" s="14"/>
      <c r="R42" s="22"/>
      <c r="S42" s="21">
        <v>2</v>
      </c>
      <c r="T42" s="66" t="s">
        <v>34</v>
      </c>
      <c r="U42" s="70" t="s">
        <v>154</v>
      </c>
      <c r="V42" s="143" t="str">
        <f>A43</f>
        <v>atommagf18go</v>
      </c>
      <c r="W42" s="151" t="str">
        <f>B42</f>
        <v>Atom- és magfizika</v>
      </c>
      <c r="X42" s="21"/>
      <c r="Y42" s="145"/>
      <c r="Z42" s="153"/>
      <c r="AA42" s="71"/>
      <c r="AB42" s="135"/>
      <c r="AC42" s="155"/>
      <c r="AD42" s="46" t="s">
        <v>135</v>
      </c>
      <c r="AE42" s="155" t="s">
        <v>318</v>
      </c>
    </row>
    <row r="43" spans="1:31" s="6" customFormat="1" ht="13" x14ac:dyDescent="0.25">
      <c r="A43" s="87" t="s">
        <v>237</v>
      </c>
      <c r="B43" s="18" t="s">
        <v>64</v>
      </c>
      <c r="C43" s="20"/>
      <c r="D43" s="12"/>
      <c r="E43" s="12"/>
      <c r="F43" s="12" t="s">
        <v>32</v>
      </c>
      <c r="G43" s="12"/>
      <c r="H43" s="12"/>
      <c r="I43" s="98"/>
      <c r="J43" s="98"/>
      <c r="K43" s="98"/>
      <c r="L43" s="98"/>
      <c r="M43" s="98"/>
      <c r="N43" s="99"/>
      <c r="O43" s="21"/>
      <c r="P43" s="14">
        <v>1</v>
      </c>
      <c r="Q43" s="14"/>
      <c r="R43" s="22"/>
      <c r="S43" s="21">
        <v>1</v>
      </c>
      <c r="T43" s="66" t="s">
        <v>35</v>
      </c>
      <c r="U43" s="68" t="s">
        <v>33</v>
      </c>
      <c r="V43" s="145" t="str">
        <f>A37</f>
        <v>elmagnf18go</v>
      </c>
      <c r="W43" s="153" t="str">
        <f>B37</f>
        <v>Elektromágnesség</v>
      </c>
      <c r="X43" s="69"/>
      <c r="Y43" s="97"/>
      <c r="Z43" s="162"/>
      <c r="AA43" s="69"/>
      <c r="AB43" s="97"/>
      <c r="AC43" s="162"/>
      <c r="AD43" s="46" t="s">
        <v>135</v>
      </c>
      <c r="AE43" s="162" t="s">
        <v>318</v>
      </c>
    </row>
    <row r="44" spans="1:31" s="6" customFormat="1" ht="13" x14ac:dyDescent="0.25">
      <c r="A44" s="23" t="s">
        <v>65</v>
      </c>
      <c r="B44" s="18" t="s">
        <v>66</v>
      </c>
      <c r="C44" s="20"/>
      <c r="D44" s="12"/>
      <c r="E44" s="14" t="s">
        <v>32</v>
      </c>
      <c r="F44" s="12"/>
      <c r="G44" s="12"/>
      <c r="H44" s="12"/>
      <c r="I44" s="98"/>
      <c r="J44" s="98"/>
      <c r="K44" s="98"/>
      <c r="L44" s="98"/>
      <c r="M44" s="98"/>
      <c r="N44" s="99"/>
      <c r="O44" s="21">
        <v>2</v>
      </c>
      <c r="P44" s="14"/>
      <c r="Q44" s="14"/>
      <c r="R44" s="22"/>
      <c r="S44" s="21">
        <v>2</v>
      </c>
      <c r="T44" s="66" t="s">
        <v>34</v>
      </c>
      <c r="U44" s="69"/>
      <c r="V44" s="135"/>
      <c r="W44" s="155"/>
      <c r="X44" s="69"/>
      <c r="Y44" s="97"/>
      <c r="Z44" s="162"/>
      <c r="AA44" s="69"/>
      <c r="AB44" s="97"/>
      <c r="AC44" s="162"/>
      <c r="AD44" s="45" t="s">
        <v>141</v>
      </c>
      <c r="AE44" s="162" t="s">
        <v>319</v>
      </c>
    </row>
    <row r="45" spans="1:31" s="6" customFormat="1" ht="13" x14ac:dyDescent="0.25">
      <c r="A45" s="131" t="s">
        <v>175</v>
      </c>
      <c r="B45" s="18" t="s">
        <v>176</v>
      </c>
      <c r="C45" s="20"/>
      <c r="D45" s="12"/>
      <c r="E45" s="12"/>
      <c r="F45" s="12"/>
      <c r="G45" s="12" t="s">
        <v>32</v>
      </c>
      <c r="H45" s="12"/>
      <c r="I45" s="98"/>
      <c r="J45" s="98"/>
      <c r="K45" s="98"/>
      <c r="L45" s="98"/>
      <c r="M45" s="98"/>
      <c r="N45" s="99"/>
      <c r="O45" s="21">
        <v>2</v>
      </c>
      <c r="P45" s="14"/>
      <c r="Q45" s="14"/>
      <c r="R45" s="22"/>
      <c r="S45" s="21">
        <v>2</v>
      </c>
      <c r="T45" s="66" t="s">
        <v>34</v>
      </c>
      <c r="U45" s="70" t="s">
        <v>154</v>
      </c>
      <c r="V45" s="143" t="str">
        <f>A46</f>
        <v>elmfiz1bf18go</v>
      </c>
      <c r="W45" s="151" t="str">
        <f>B45</f>
        <v>Elméleti mechanika B</v>
      </c>
      <c r="X45" s="69"/>
      <c r="Y45" s="97"/>
      <c r="Z45" s="162"/>
      <c r="AA45" s="69"/>
      <c r="AB45" s="97"/>
      <c r="AC45" s="162"/>
      <c r="AD45" s="45" t="s">
        <v>142</v>
      </c>
      <c r="AE45" s="162" t="s">
        <v>321</v>
      </c>
    </row>
    <row r="46" spans="1:31" s="6" customFormat="1" ht="13" x14ac:dyDescent="0.25">
      <c r="A46" s="133" t="s">
        <v>238</v>
      </c>
      <c r="B46" s="55" t="s">
        <v>176</v>
      </c>
      <c r="C46" s="56"/>
      <c r="D46" s="57"/>
      <c r="E46" s="57"/>
      <c r="F46" s="57"/>
      <c r="G46" s="57" t="s">
        <v>32</v>
      </c>
      <c r="H46" s="57"/>
      <c r="I46" s="118"/>
      <c r="J46" s="118"/>
      <c r="K46" s="118"/>
      <c r="L46" s="118"/>
      <c r="M46" s="118"/>
      <c r="N46" s="119"/>
      <c r="O46" s="58"/>
      <c r="P46" s="59">
        <v>2</v>
      </c>
      <c r="Q46" s="59"/>
      <c r="R46" s="60"/>
      <c r="S46" s="58">
        <v>2</v>
      </c>
      <c r="T46" s="81" t="s">
        <v>35</v>
      </c>
      <c r="U46" s="80" t="s">
        <v>33</v>
      </c>
      <c r="V46" s="146" t="str">
        <f>A35</f>
        <v>folytkozf18go</v>
      </c>
      <c r="W46" s="154" t="str">
        <f>B35</f>
        <v>Folytonos közegek mechanikája</v>
      </c>
      <c r="X46" s="58" t="s">
        <v>33</v>
      </c>
      <c r="Y46" s="160" t="str">
        <f>A25</f>
        <v>mf5t2a05</v>
      </c>
      <c r="Z46" s="161" t="str">
        <f>B25</f>
        <v>Matematikai módszerek a fizikában II</v>
      </c>
      <c r="AA46" s="82"/>
      <c r="AB46" s="163"/>
      <c r="AC46" s="164"/>
      <c r="AD46" s="61" t="s">
        <v>142</v>
      </c>
      <c r="AE46" s="183" t="s">
        <v>321</v>
      </c>
    </row>
    <row r="47" spans="1:31" s="6" customFormat="1" ht="13" x14ac:dyDescent="0.25">
      <c r="A47" s="131" t="s">
        <v>178</v>
      </c>
      <c r="B47" s="18" t="s">
        <v>177</v>
      </c>
      <c r="C47" s="20"/>
      <c r="D47" s="12"/>
      <c r="E47" s="12"/>
      <c r="F47" s="12"/>
      <c r="G47" s="12"/>
      <c r="H47" s="12" t="s">
        <v>32</v>
      </c>
      <c r="I47" s="98"/>
      <c r="J47" s="98"/>
      <c r="K47" s="98"/>
      <c r="L47" s="98"/>
      <c r="M47" s="98"/>
      <c r="N47" s="99"/>
      <c r="O47" s="21">
        <v>2</v>
      </c>
      <c r="P47" s="14"/>
      <c r="Q47" s="14"/>
      <c r="R47" s="22"/>
      <c r="S47" s="21">
        <v>2</v>
      </c>
      <c r="T47" s="66" t="s">
        <v>34</v>
      </c>
      <c r="U47" s="70" t="s">
        <v>154</v>
      </c>
      <c r="V47" s="143" t="str">
        <f>A48</f>
        <v>elmfiz2bf18go</v>
      </c>
      <c r="W47" s="151" t="str">
        <f>B47</f>
        <v>Elektrodinamika B</v>
      </c>
      <c r="X47" s="69"/>
      <c r="Y47" s="97"/>
      <c r="Z47" s="162"/>
      <c r="AA47" s="69"/>
      <c r="AB47" s="97"/>
      <c r="AC47" s="162"/>
      <c r="AD47" s="45" t="s">
        <v>143</v>
      </c>
      <c r="AE47" s="162" t="s">
        <v>320</v>
      </c>
    </row>
    <row r="48" spans="1:31" s="6" customFormat="1" ht="13" x14ac:dyDescent="0.25">
      <c r="A48" s="133" t="s">
        <v>239</v>
      </c>
      <c r="B48" s="55" t="s">
        <v>177</v>
      </c>
      <c r="C48" s="56"/>
      <c r="D48" s="57"/>
      <c r="E48" s="57"/>
      <c r="F48" s="57"/>
      <c r="G48" s="57"/>
      <c r="H48" s="57" t="s">
        <v>32</v>
      </c>
      <c r="I48" s="118"/>
      <c r="J48" s="118"/>
      <c r="K48" s="118"/>
      <c r="L48" s="118"/>
      <c r="M48" s="118"/>
      <c r="N48" s="119"/>
      <c r="O48" s="58"/>
      <c r="P48" s="59">
        <v>2</v>
      </c>
      <c r="Q48" s="59"/>
      <c r="R48" s="60"/>
      <c r="S48" s="58">
        <v>2</v>
      </c>
      <c r="T48" s="81" t="s">
        <v>35</v>
      </c>
      <c r="U48" s="80" t="s">
        <v>33</v>
      </c>
      <c r="V48" s="146" t="str">
        <f>A37</f>
        <v>elmagnf18go</v>
      </c>
      <c r="W48" s="154" t="str">
        <f>B37</f>
        <v>Elektromágnesség</v>
      </c>
      <c r="X48" s="69"/>
      <c r="Y48" s="97"/>
      <c r="Z48" s="162"/>
      <c r="AA48" s="82"/>
      <c r="AB48" s="163"/>
      <c r="AC48" s="165"/>
      <c r="AD48" s="61" t="s">
        <v>143</v>
      </c>
      <c r="AE48" s="184" t="s">
        <v>320</v>
      </c>
    </row>
    <row r="49" spans="1:31" s="6" customFormat="1" ht="13" x14ac:dyDescent="0.25">
      <c r="A49" s="87" t="s">
        <v>240</v>
      </c>
      <c r="B49" s="18" t="s">
        <v>67</v>
      </c>
      <c r="C49" s="20"/>
      <c r="D49" s="12"/>
      <c r="E49" s="12" t="s">
        <v>32</v>
      </c>
      <c r="F49" s="12"/>
      <c r="G49" s="12"/>
      <c r="H49" s="12"/>
      <c r="I49" s="98"/>
      <c r="J49" s="98"/>
      <c r="K49" s="98"/>
      <c r="L49" s="98"/>
      <c r="M49" s="98"/>
      <c r="N49" s="99"/>
      <c r="O49" s="21"/>
      <c r="P49" s="14"/>
      <c r="Q49" s="14">
        <v>2</v>
      </c>
      <c r="R49" s="22"/>
      <c r="S49" s="21">
        <v>2</v>
      </c>
      <c r="T49" s="66" t="s">
        <v>35</v>
      </c>
      <c r="U49" s="80" t="s">
        <v>33</v>
      </c>
      <c r="V49" s="146" t="str">
        <f>A33</f>
        <v>mechf18go</v>
      </c>
      <c r="W49" s="154" t="str">
        <f>B33</f>
        <v>Mechanika</v>
      </c>
      <c r="X49" s="71"/>
      <c r="Y49" s="135"/>
      <c r="Z49" s="155"/>
      <c r="AA49" s="71"/>
      <c r="AB49" s="135"/>
      <c r="AC49" s="162"/>
      <c r="AD49" s="35" t="s">
        <v>207</v>
      </c>
      <c r="AE49" s="162" t="s">
        <v>322</v>
      </c>
    </row>
    <row r="50" spans="1:31" s="6" customFormat="1" ht="13" x14ac:dyDescent="0.25">
      <c r="A50" s="87" t="s">
        <v>241</v>
      </c>
      <c r="B50" s="18" t="s">
        <v>179</v>
      </c>
      <c r="C50" s="20"/>
      <c r="D50" s="12"/>
      <c r="E50" s="12"/>
      <c r="F50" s="12" t="s">
        <v>32</v>
      </c>
      <c r="G50" s="12"/>
      <c r="H50" s="12"/>
      <c r="I50" s="98"/>
      <c r="J50" s="98"/>
      <c r="K50" s="98"/>
      <c r="L50" s="98"/>
      <c r="M50" s="98"/>
      <c r="N50" s="99"/>
      <c r="O50" s="21"/>
      <c r="P50" s="14"/>
      <c r="Q50" s="14">
        <v>3</v>
      </c>
      <c r="R50" s="22">
        <v>1</v>
      </c>
      <c r="S50" s="21">
        <v>4</v>
      </c>
      <c r="T50" s="66" t="s">
        <v>35</v>
      </c>
      <c r="U50" s="68" t="s">
        <v>33</v>
      </c>
      <c r="V50" s="145" t="str">
        <f>A49</f>
        <v>fizlab1f18lo</v>
      </c>
      <c r="W50" s="153" t="str">
        <f>B49</f>
        <v>Fizikai alapmérések</v>
      </c>
      <c r="X50" s="71"/>
      <c r="Y50" s="135"/>
      <c r="Z50" s="155"/>
      <c r="AA50" s="68"/>
      <c r="AB50" s="156"/>
      <c r="AC50" s="157"/>
      <c r="AD50" s="45" t="s">
        <v>144</v>
      </c>
      <c r="AE50" s="155" t="s">
        <v>325</v>
      </c>
    </row>
    <row r="51" spans="1:31" s="6" customFormat="1" ht="13" x14ac:dyDescent="0.25">
      <c r="A51" s="87" t="s">
        <v>242</v>
      </c>
      <c r="B51" s="18" t="s">
        <v>68</v>
      </c>
      <c r="C51" s="20"/>
      <c r="D51" s="12"/>
      <c r="E51" s="12"/>
      <c r="F51" s="12"/>
      <c r="G51" s="12" t="s">
        <v>32</v>
      </c>
      <c r="H51" s="12"/>
      <c r="I51" s="98"/>
      <c r="J51" s="98"/>
      <c r="K51" s="98"/>
      <c r="L51" s="98"/>
      <c r="M51" s="98"/>
      <c r="N51" s="99"/>
      <c r="O51" s="21"/>
      <c r="P51" s="14"/>
      <c r="Q51" s="14">
        <v>3</v>
      </c>
      <c r="R51" s="22">
        <v>1</v>
      </c>
      <c r="S51" s="21">
        <v>4</v>
      </c>
      <c r="T51" s="66" t="s">
        <v>35</v>
      </c>
      <c r="U51" s="68" t="s">
        <v>33</v>
      </c>
      <c r="V51" s="145" t="str">
        <f>A50</f>
        <v>fizlab2f18lo</v>
      </c>
      <c r="W51" s="153" t="str">
        <f>B50</f>
        <v>Klasszikus fizika tanári laboratórium</v>
      </c>
      <c r="X51" s="68" t="s">
        <v>33</v>
      </c>
      <c r="Y51" s="156" t="str">
        <f>A43</f>
        <v>atommagf18go</v>
      </c>
      <c r="Z51" s="157" t="str">
        <f>B43</f>
        <v>Atom- és magfizika</v>
      </c>
      <c r="AA51" s="68" t="s">
        <v>33</v>
      </c>
      <c r="AB51" s="156" t="str">
        <f>A39</f>
        <v>ff5t2s04</v>
      </c>
      <c r="AC51" s="157" t="str">
        <f>B39</f>
        <v>Optika</v>
      </c>
      <c r="AD51" s="35" t="s">
        <v>208</v>
      </c>
      <c r="AE51" s="162" t="s">
        <v>324</v>
      </c>
    </row>
    <row r="52" spans="1:31" s="6" customFormat="1" ht="13" x14ac:dyDescent="0.25">
      <c r="A52" s="23" t="s">
        <v>69</v>
      </c>
      <c r="B52" s="18" t="s">
        <v>70</v>
      </c>
      <c r="C52" s="20"/>
      <c r="D52" s="12"/>
      <c r="E52" s="12"/>
      <c r="F52" s="12"/>
      <c r="G52" s="12"/>
      <c r="H52" s="12" t="s">
        <v>32</v>
      </c>
      <c r="I52" s="98"/>
      <c r="J52" s="98"/>
      <c r="K52" s="98"/>
      <c r="L52" s="98"/>
      <c r="M52" s="98"/>
      <c r="N52" s="99"/>
      <c r="O52" s="21"/>
      <c r="P52" s="14"/>
      <c r="Q52" s="14">
        <v>2</v>
      </c>
      <c r="R52" s="22"/>
      <c r="S52" s="21">
        <v>2</v>
      </c>
      <c r="T52" s="66" t="s">
        <v>35</v>
      </c>
      <c r="U52" s="69"/>
      <c r="V52" s="135"/>
      <c r="W52" s="155"/>
      <c r="X52" s="69"/>
      <c r="Y52" s="97"/>
      <c r="Z52" s="162"/>
      <c r="AA52" s="69"/>
      <c r="AB52" s="97"/>
      <c r="AC52" s="162"/>
      <c r="AD52" s="35" t="s">
        <v>209</v>
      </c>
      <c r="AE52" s="162" t="s">
        <v>323</v>
      </c>
    </row>
    <row r="53" spans="1:31" s="6" customFormat="1" ht="13" x14ac:dyDescent="0.25">
      <c r="A53" s="23" t="s">
        <v>71</v>
      </c>
      <c r="B53" s="18" t="s">
        <v>72</v>
      </c>
      <c r="C53" s="20"/>
      <c r="D53" s="12"/>
      <c r="E53" s="12"/>
      <c r="F53" s="12"/>
      <c r="G53" s="12"/>
      <c r="H53" s="12" t="s">
        <v>32</v>
      </c>
      <c r="I53" s="98"/>
      <c r="J53" s="98"/>
      <c r="K53" s="98"/>
      <c r="L53" s="98"/>
      <c r="M53" s="98"/>
      <c r="N53" s="99"/>
      <c r="O53" s="21">
        <v>2</v>
      </c>
      <c r="P53" s="14"/>
      <c r="Q53" s="14"/>
      <c r="R53" s="22"/>
      <c r="S53" s="21">
        <v>2</v>
      </c>
      <c r="T53" s="66" t="s">
        <v>34</v>
      </c>
      <c r="U53" s="69"/>
      <c r="V53" s="135"/>
      <c r="W53" s="155"/>
      <c r="X53" s="69"/>
      <c r="Y53" s="97"/>
      <c r="Z53" s="162"/>
      <c r="AA53" s="69"/>
      <c r="AB53" s="97"/>
      <c r="AC53" s="162"/>
      <c r="AD53" s="35" t="s">
        <v>209</v>
      </c>
      <c r="AE53" s="162" t="s">
        <v>326</v>
      </c>
    </row>
    <row r="54" spans="1:31" s="6" customFormat="1" ht="13" x14ac:dyDescent="0.25">
      <c r="A54" s="23" t="s">
        <v>73</v>
      </c>
      <c r="B54" s="18" t="s">
        <v>74</v>
      </c>
      <c r="C54" s="20"/>
      <c r="D54" s="12"/>
      <c r="E54" s="12" t="s">
        <v>32</v>
      </c>
      <c r="F54" s="12"/>
      <c r="G54" s="12"/>
      <c r="H54" s="12"/>
      <c r="I54" s="98"/>
      <c r="J54" s="98"/>
      <c r="K54" s="98"/>
      <c r="L54" s="98"/>
      <c r="M54" s="98"/>
      <c r="N54" s="99"/>
      <c r="O54" s="21"/>
      <c r="P54" s="14">
        <v>1</v>
      </c>
      <c r="Q54" s="14"/>
      <c r="R54" s="22"/>
      <c r="S54" s="21">
        <v>0</v>
      </c>
      <c r="T54" s="66" t="s">
        <v>39</v>
      </c>
      <c r="U54" s="68" t="s">
        <v>33</v>
      </c>
      <c r="V54" s="145" t="str">
        <f>A32</f>
        <v>mechf17ea</v>
      </c>
      <c r="W54" s="153" t="str">
        <f>B32</f>
        <v>Mechanika</v>
      </c>
      <c r="X54" s="69"/>
      <c r="Y54" s="97"/>
      <c r="Z54" s="162"/>
      <c r="AA54" s="69"/>
      <c r="AB54" s="97"/>
      <c r="AC54" s="162"/>
      <c r="AD54" s="35" t="s">
        <v>137</v>
      </c>
      <c r="AE54" s="162" t="s">
        <v>327</v>
      </c>
    </row>
    <row r="55" spans="1:31" s="6" customFormat="1" ht="13" x14ac:dyDescent="0.25">
      <c r="A55" s="189" t="s">
        <v>36</v>
      </c>
      <c r="B55" s="190"/>
      <c r="C55" s="28">
        <f t="shared" ref="C55:N55" si="9">SUMIF(C32:C54,"=x",$O32:$O54)+SUMIF(C32:C54,"=x",$P32:$P54)+SUMIF(C32:C54,"=x",$Q32:$Q54)</f>
        <v>8</v>
      </c>
      <c r="D55" s="29">
        <f t="shared" si="9"/>
        <v>12</v>
      </c>
      <c r="E55" s="29">
        <f t="shared" si="9"/>
        <v>8</v>
      </c>
      <c r="F55" s="29">
        <f t="shared" si="9"/>
        <v>10</v>
      </c>
      <c r="G55" s="29">
        <f t="shared" si="9"/>
        <v>7</v>
      </c>
      <c r="H55" s="29">
        <f t="shared" si="9"/>
        <v>8</v>
      </c>
      <c r="I55" s="100">
        <f t="shared" si="9"/>
        <v>0</v>
      </c>
      <c r="J55" s="100">
        <f t="shared" si="9"/>
        <v>0</v>
      </c>
      <c r="K55" s="100">
        <f t="shared" si="9"/>
        <v>0</v>
      </c>
      <c r="L55" s="100">
        <f t="shared" si="9"/>
        <v>0</v>
      </c>
      <c r="M55" s="100">
        <f t="shared" si="9"/>
        <v>0</v>
      </c>
      <c r="N55" s="101">
        <f t="shared" si="9"/>
        <v>0</v>
      </c>
      <c r="O55" s="191">
        <f>SUM(C55:N55)</f>
        <v>53</v>
      </c>
      <c r="P55" s="192"/>
      <c r="Q55" s="192"/>
      <c r="R55" s="192"/>
      <c r="S55" s="192"/>
      <c r="T55" s="193"/>
      <c r="U55" s="220"/>
      <c r="V55" s="221"/>
      <c r="W55" s="221"/>
      <c r="X55" s="221"/>
      <c r="Y55" s="221"/>
      <c r="Z55" s="221"/>
      <c r="AA55" s="221"/>
      <c r="AB55" s="221"/>
      <c r="AC55" s="221"/>
      <c r="AD55" s="221"/>
      <c r="AE55" s="222"/>
    </row>
    <row r="56" spans="1:31" s="6" customFormat="1" ht="13" x14ac:dyDescent="0.25">
      <c r="A56" s="194" t="s">
        <v>37</v>
      </c>
      <c r="B56" s="195"/>
      <c r="C56" s="31">
        <f t="shared" ref="C56:N56" si="10">SUMIF(C32:C54,"=x",$S32:$S54)</f>
        <v>8</v>
      </c>
      <c r="D56" s="32">
        <f t="shared" si="10"/>
        <v>12</v>
      </c>
      <c r="E56" s="32">
        <f t="shared" si="10"/>
        <v>7</v>
      </c>
      <c r="F56" s="32">
        <f t="shared" si="10"/>
        <v>11</v>
      </c>
      <c r="G56" s="32">
        <f t="shared" si="10"/>
        <v>8</v>
      </c>
      <c r="H56" s="32">
        <f t="shared" si="10"/>
        <v>8</v>
      </c>
      <c r="I56" s="102">
        <f t="shared" si="10"/>
        <v>0</v>
      </c>
      <c r="J56" s="102">
        <f t="shared" si="10"/>
        <v>0</v>
      </c>
      <c r="K56" s="102">
        <f t="shared" si="10"/>
        <v>0</v>
      </c>
      <c r="L56" s="102">
        <f t="shared" si="10"/>
        <v>0</v>
      </c>
      <c r="M56" s="102">
        <f t="shared" si="10"/>
        <v>0</v>
      </c>
      <c r="N56" s="103">
        <f t="shared" si="10"/>
        <v>0</v>
      </c>
      <c r="O56" s="196">
        <f>SUM(C56:N56)</f>
        <v>54</v>
      </c>
      <c r="P56" s="197"/>
      <c r="Q56" s="197"/>
      <c r="R56" s="197"/>
      <c r="S56" s="197"/>
      <c r="T56" s="198"/>
      <c r="U56" s="223"/>
      <c r="V56" s="224"/>
      <c r="W56" s="224"/>
      <c r="X56" s="224"/>
      <c r="Y56" s="224"/>
      <c r="Z56" s="224"/>
      <c r="AA56" s="224"/>
      <c r="AB56" s="224"/>
      <c r="AC56" s="224"/>
      <c r="AD56" s="224"/>
      <c r="AE56" s="225"/>
    </row>
    <row r="57" spans="1:31" s="6" customFormat="1" ht="13" x14ac:dyDescent="0.25">
      <c r="A57" s="205" t="s">
        <v>38</v>
      </c>
      <c r="B57" s="206"/>
      <c r="C57" s="25">
        <f t="shared" ref="C57:N57" si="11">SUMPRODUCT(--(C32:C54="x"),--($T32:$T54="K"))</f>
        <v>1</v>
      </c>
      <c r="D57" s="26">
        <f t="shared" si="11"/>
        <v>2</v>
      </c>
      <c r="E57" s="26">
        <f t="shared" si="11"/>
        <v>2</v>
      </c>
      <c r="F57" s="26">
        <f t="shared" si="11"/>
        <v>2</v>
      </c>
      <c r="G57" s="26">
        <f t="shared" si="11"/>
        <v>1</v>
      </c>
      <c r="H57" s="26">
        <f t="shared" si="11"/>
        <v>2</v>
      </c>
      <c r="I57" s="104">
        <f t="shared" si="11"/>
        <v>0</v>
      </c>
      <c r="J57" s="104">
        <f t="shared" si="11"/>
        <v>0</v>
      </c>
      <c r="K57" s="104">
        <f t="shared" si="11"/>
        <v>0</v>
      </c>
      <c r="L57" s="104">
        <f t="shared" si="11"/>
        <v>0</v>
      </c>
      <c r="M57" s="104">
        <f t="shared" si="11"/>
        <v>0</v>
      </c>
      <c r="N57" s="105">
        <f t="shared" si="11"/>
        <v>0</v>
      </c>
      <c r="O57" s="207">
        <f>SUM(C57:N57)</f>
        <v>10</v>
      </c>
      <c r="P57" s="208"/>
      <c r="Q57" s="208"/>
      <c r="R57" s="208"/>
      <c r="S57" s="208"/>
      <c r="T57" s="209"/>
      <c r="U57" s="223"/>
      <c r="V57" s="224"/>
      <c r="W57" s="224"/>
      <c r="X57" s="224"/>
      <c r="Y57" s="224"/>
      <c r="Z57" s="224"/>
      <c r="AA57" s="224"/>
      <c r="AB57" s="224"/>
      <c r="AC57" s="224"/>
      <c r="AD57" s="224"/>
      <c r="AE57" s="225"/>
    </row>
    <row r="58" spans="1:31" s="6" customFormat="1" ht="13" x14ac:dyDescent="0.25">
      <c r="A58" s="215" t="s">
        <v>168</v>
      </c>
      <c r="B58" s="216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9"/>
    </row>
    <row r="59" spans="1:31" s="6" customFormat="1" ht="13" x14ac:dyDescent="0.25">
      <c r="A59" s="23" t="s">
        <v>110</v>
      </c>
      <c r="B59" s="18" t="s">
        <v>111</v>
      </c>
      <c r="C59" s="20"/>
      <c r="D59" s="12"/>
      <c r="E59" s="12"/>
      <c r="F59" s="12"/>
      <c r="G59" s="12" t="s">
        <v>32</v>
      </c>
      <c r="H59" s="12"/>
      <c r="I59" s="98"/>
      <c r="J59" s="98"/>
      <c r="K59" s="98"/>
      <c r="L59" s="98"/>
      <c r="M59" s="98"/>
      <c r="N59" s="99"/>
      <c r="O59" s="21"/>
      <c r="P59" s="14">
        <v>2</v>
      </c>
      <c r="Q59" s="14"/>
      <c r="R59" s="22"/>
      <c r="S59" s="21">
        <v>2</v>
      </c>
      <c r="T59" s="66" t="s">
        <v>35</v>
      </c>
      <c r="U59" s="74"/>
      <c r="V59" s="47"/>
      <c r="W59" s="75"/>
      <c r="X59" s="74"/>
      <c r="Y59" s="47"/>
      <c r="Z59" s="75"/>
      <c r="AA59" s="74"/>
      <c r="AB59" s="47"/>
      <c r="AC59" s="75"/>
      <c r="AD59" s="24" t="s">
        <v>152</v>
      </c>
      <c r="AE59" s="150" t="s">
        <v>328</v>
      </c>
    </row>
    <row r="60" spans="1:31" s="6" customFormat="1" ht="13" x14ac:dyDescent="0.25">
      <c r="A60" s="189" t="s">
        <v>36</v>
      </c>
      <c r="B60" s="190"/>
      <c r="C60" s="28">
        <f t="shared" ref="C60:N60" si="12">SUMIF(C59:C59,"=x",$O59:$O59)+SUMIF(C59:C59,"=x",$P59:$P59)+SUMIF(C59:C59,"=x",$Q59:$Q59)</f>
        <v>0</v>
      </c>
      <c r="D60" s="29">
        <f t="shared" si="12"/>
        <v>0</v>
      </c>
      <c r="E60" s="29">
        <f t="shared" si="12"/>
        <v>0</v>
      </c>
      <c r="F60" s="29">
        <f t="shared" si="12"/>
        <v>0</v>
      </c>
      <c r="G60" s="29">
        <f t="shared" si="12"/>
        <v>2</v>
      </c>
      <c r="H60" s="29">
        <f t="shared" si="12"/>
        <v>0</v>
      </c>
      <c r="I60" s="100">
        <f t="shared" si="12"/>
        <v>0</v>
      </c>
      <c r="J60" s="100">
        <f t="shared" si="12"/>
        <v>0</v>
      </c>
      <c r="K60" s="100">
        <f t="shared" si="12"/>
        <v>0</v>
      </c>
      <c r="L60" s="100">
        <f t="shared" si="12"/>
        <v>0</v>
      </c>
      <c r="M60" s="100">
        <f t="shared" si="12"/>
        <v>0</v>
      </c>
      <c r="N60" s="101">
        <f t="shared" si="12"/>
        <v>0</v>
      </c>
      <c r="O60" s="191">
        <f>SUM(C60:N60)</f>
        <v>2</v>
      </c>
      <c r="P60" s="192"/>
      <c r="Q60" s="192"/>
      <c r="R60" s="192"/>
      <c r="S60" s="192"/>
      <c r="T60" s="193"/>
      <c r="U60" s="220"/>
      <c r="V60" s="221"/>
      <c r="W60" s="221"/>
      <c r="X60" s="221"/>
      <c r="Y60" s="221"/>
      <c r="Z60" s="221"/>
      <c r="AA60" s="221"/>
      <c r="AB60" s="221"/>
      <c r="AC60" s="221"/>
      <c r="AD60" s="221"/>
      <c r="AE60" s="222"/>
    </row>
    <row r="61" spans="1:31" s="6" customFormat="1" ht="13" x14ac:dyDescent="0.25">
      <c r="A61" s="194" t="s">
        <v>37</v>
      </c>
      <c r="B61" s="195"/>
      <c r="C61" s="31">
        <f t="shared" ref="C61:N61" si="13">SUMIF(C59:C59,"=x",$S59:$S59)</f>
        <v>0</v>
      </c>
      <c r="D61" s="32">
        <f t="shared" si="13"/>
        <v>0</v>
      </c>
      <c r="E61" s="32">
        <f t="shared" si="13"/>
        <v>0</v>
      </c>
      <c r="F61" s="32">
        <f t="shared" si="13"/>
        <v>0</v>
      </c>
      <c r="G61" s="32">
        <f t="shared" si="13"/>
        <v>2</v>
      </c>
      <c r="H61" s="32">
        <f t="shared" si="13"/>
        <v>0</v>
      </c>
      <c r="I61" s="102">
        <f t="shared" si="13"/>
        <v>0</v>
      </c>
      <c r="J61" s="102">
        <f t="shared" si="13"/>
        <v>0</v>
      </c>
      <c r="K61" s="102">
        <f t="shared" si="13"/>
        <v>0</v>
      </c>
      <c r="L61" s="102">
        <f t="shared" si="13"/>
        <v>0</v>
      </c>
      <c r="M61" s="102">
        <f t="shared" si="13"/>
        <v>0</v>
      </c>
      <c r="N61" s="103">
        <f t="shared" si="13"/>
        <v>0</v>
      </c>
      <c r="O61" s="196">
        <f>SUM(C61:N61)</f>
        <v>2</v>
      </c>
      <c r="P61" s="197"/>
      <c r="Q61" s="197"/>
      <c r="R61" s="197"/>
      <c r="S61" s="197"/>
      <c r="T61" s="198"/>
      <c r="U61" s="223"/>
      <c r="V61" s="224"/>
      <c r="W61" s="224"/>
      <c r="X61" s="224"/>
      <c r="Y61" s="224"/>
      <c r="Z61" s="224"/>
      <c r="AA61" s="224"/>
      <c r="AB61" s="224"/>
      <c r="AC61" s="224"/>
      <c r="AD61" s="224"/>
      <c r="AE61" s="225"/>
    </row>
    <row r="62" spans="1:31" s="6" customFormat="1" ht="13" x14ac:dyDescent="0.25">
      <c r="A62" s="205" t="s">
        <v>38</v>
      </c>
      <c r="B62" s="206"/>
      <c r="C62" s="25">
        <f t="shared" ref="C62:N62" si="14">SUMPRODUCT(--(C59:C59="x"),--($T59:$T59="K"))</f>
        <v>0</v>
      </c>
      <c r="D62" s="26">
        <f t="shared" si="14"/>
        <v>0</v>
      </c>
      <c r="E62" s="26">
        <f t="shared" si="14"/>
        <v>0</v>
      </c>
      <c r="F62" s="26">
        <f t="shared" si="14"/>
        <v>0</v>
      </c>
      <c r="G62" s="26">
        <f t="shared" si="14"/>
        <v>0</v>
      </c>
      <c r="H62" s="26">
        <f t="shared" si="14"/>
        <v>0</v>
      </c>
      <c r="I62" s="104">
        <f t="shared" si="14"/>
        <v>0</v>
      </c>
      <c r="J62" s="104">
        <f t="shared" si="14"/>
        <v>0</v>
      </c>
      <c r="K62" s="104">
        <f t="shared" si="14"/>
        <v>0</v>
      </c>
      <c r="L62" s="104">
        <f t="shared" si="14"/>
        <v>0</v>
      </c>
      <c r="M62" s="104">
        <f t="shared" si="14"/>
        <v>0</v>
      </c>
      <c r="N62" s="105">
        <f t="shared" si="14"/>
        <v>0</v>
      </c>
      <c r="O62" s="207">
        <f>SUM(C62:N62)</f>
        <v>0</v>
      </c>
      <c r="P62" s="208"/>
      <c r="Q62" s="208"/>
      <c r="R62" s="208"/>
      <c r="S62" s="208"/>
      <c r="T62" s="209"/>
      <c r="U62" s="223"/>
      <c r="V62" s="224"/>
      <c r="W62" s="224"/>
      <c r="X62" s="224"/>
      <c r="Y62" s="224"/>
      <c r="Z62" s="224"/>
      <c r="AA62" s="224"/>
      <c r="AB62" s="224"/>
      <c r="AC62" s="224"/>
      <c r="AD62" s="224"/>
      <c r="AE62" s="225"/>
    </row>
    <row r="63" spans="1:31" s="6" customFormat="1" ht="13" x14ac:dyDescent="0.25">
      <c r="A63" s="215" t="s">
        <v>9</v>
      </c>
      <c r="B63" s="216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9"/>
    </row>
    <row r="64" spans="1:31" s="6" customFormat="1" ht="13" x14ac:dyDescent="0.25">
      <c r="A64" s="189" t="s">
        <v>36</v>
      </c>
      <c r="B64" s="190"/>
      <c r="C64" s="28">
        <f t="shared" ref="C64:N66" si="15">SUMIF($A3:$A63,$A64,C3:C63)</f>
        <v>17</v>
      </c>
      <c r="D64" s="29">
        <f t="shared" si="15"/>
        <v>14</v>
      </c>
      <c r="E64" s="29">
        <f t="shared" si="15"/>
        <v>12</v>
      </c>
      <c r="F64" s="29">
        <f t="shared" si="15"/>
        <v>10</v>
      </c>
      <c r="G64" s="29">
        <f t="shared" si="15"/>
        <v>11</v>
      </c>
      <c r="H64" s="29">
        <f t="shared" si="15"/>
        <v>12</v>
      </c>
      <c r="I64" s="100">
        <f t="shared" si="15"/>
        <v>0</v>
      </c>
      <c r="J64" s="100">
        <f t="shared" si="15"/>
        <v>0</v>
      </c>
      <c r="K64" s="100">
        <f t="shared" si="15"/>
        <v>0</v>
      </c>
      <c r="L64" s="100">
        <f t="shared" si="15"/>
        <v>0</v>
      </c>
      <c r="M64" s="100">
        <f t="shared" si="15"/>
        <v>0</v>
      </c>
      <c r="N64" s="101">
        <f t="shared" si="15"/>
        <v>0</v>
      </c>
      <c r="O64" s="191">
        <f>SUM(C64:N64)</f>
        <v>76</v>
      </c>
      <c r="P64" s="192"/>
      <c r="Q64" s="192"/>
      <c r="R64" s="192"/>
      <c r="S64" s="192"/>
      <c r="T64" s="193"/>
      <c r="U64" s="223"/>
      <c r="V64" s="224"/>
      <c r="W64" s="224"/>
      <c r="X64" s="224"/>
      <c r="Y64" s="224"/>
      <c r="Z64" s="224"/>
      <c r="AA64" s="224"/>
      <c r="AB64" s="224"/>
      <c r="AC64" s="224"/>
      <c r="AD64" s="224"/>
      <c r="AE64" s="225"/>
    </row>
    <row r="65" spans="1:31" s="6" customFormat="1" ht="13" x14ac:dyDescent="0.25">
      <c r="A65" s="194" t="s">
        <v>37</v>
      </c>
      <c r="B65" s="195"/>
      <c r="C65" s="31">
        <f t="shared" si="15"/>
        <v>15</v>
      </c>
      <c r="D65" s="32">
        <f t="shared" si="15"/>
        <v>14</v>
      </c>
      <c r="E65" s="32">
        <f t="shared" si="15"/>
        <v>11</v>
      </c>
      <c r="F65" s="32">
        <f t="shared" si="15"/>
        <v>11</v>
      </c>
      <c r="G65" s="32">
        <f t="shared" si="15"/>
        <v>12</v>
      </c>
      <c r="H65" s="32">
        <f t="shared" si="15"/>
        <v>12</v>
      </c>
      <c r="I65" s="102">
        <f t="shared" si="15"/>
        <v>0</v>
      </c>
      <c r="J65" s="102">
        <f t="shared" si="15"/>
        <v>0</v>
      </c>
      <c r="K65" s="102">
        <f t="shared" si="15"/>
        <v>0</v>
      </c>
      <c r="L65" s="102">
        <f t="shared" si="15"/>
        <v>0</v>
      </c>
      <c r="M65" s="102">
        <f t="shared" si="15"/>
        <v>0</v>
      </c>
      <c r="N65" s="103">
        <f t="shared" si="15"/>
        <v>0</v>
      </c>
      <c r="O65" s="196">
        <f t="shared" ref="O65:O66" si="16">SUM(C65:N65)</f>
        <v>75</v>
      </c>
      <c r="P65" s="197"/>
      <c r="Q65" s="197"/>
      <c r="R65" s="197"/>
      <c r="S65" s="197"/>
      <c r="T65" s="198"/>
      <c r="U65" s="223"/>
      <c r="V65" s="224"/>
      <c r="W65" s="224"/>
      <c r="X65" s="224"/>
      <c r="Y65" s="224"/>
      <c r="Z65" s="224"/>
      <c r="AA65" s="224"/>
      <c r="AB65" s="224"/>
      <c r="AC65" s="224"/>
      <c r="AD65" s="224"/>
      <c r="AE65" s="225"/>
    </row>
    <row r="66" spans="1:31" s="6" customFormat="1" ht="13" x14ac:dyDescent="0.25">
      <c r="A66" s="205" t="s">
        <v>38</v>
      </c>
      <c r="B66" s="206"/>
      <c r="C66" s="25">
        <f t="shared" si="15"/>
        <v>4</v>
      </c>
      <c r="D66" s="26">
        <f t="shared" si="15"/>
        <v>2</v>
      </c>
      <c r="E66" s="26">
        <f t="shared" si="15"/>
        <v>2</v>
      </c>
      <c r="F66" s="26">
        <f t="shared" si="15"/>
        <v>2</v>
      </c>
      <c r="G66" s="26">
        <f t="shared" si="15"/>
        <v>2</v>
      </c>
      <c r="H66" s="26">
        <f t="shared" si="15"/>
        <v>4</v>
      </c>
      <c r="I66" s="104">
        <f t="shared" si="15"/>
        <v>0</v>
      </c>
      <c r="J66" s="104">
        <f t="shared" si="15"/>
        <v>0</v>
      </c>
      <c r="K66" s="104">
        <f t="shared" si="15"/>
        <v>0</v>
      </c>
      <c r="L66" s="104">
        <f t="shared" si="15"/>
        <v>0</v>
      </c>
      <c r="M66" s="104">
        <f t="shared" si="15"/>
        <v>0</v>
      </c>
      <c r="N66" s="105">
        <f t="shared" si="15"/>
        <v>0</v>
      </c>
      <c r="O66" s="207">
        <f t="shared" si="16"/>
        <v>16</v>
      </c>
      <c r="P66" s="208"/>
      <c r="Q66" s="208"/>
      <c r="R66" s="208"/>
      <c r="S66" s="208"/>
      <c r="T66" s="209"/>
      <c r="U66" s="223"/>
      <c r="V66" s="224"/>
      <c r="W66" s="224"/>
      <c r="X66" s="224"/>
      <c r="Y66" s="224"/>
      <c r="Z66" s="224"/>
      <c r="AA66" s="224"/>
      <c r="AB66" s="224"/>
      <c r="AC66" s="224"/>
      <c r="AD66" s="224"/>
      <c r="AE66" s="225"/>
    </row>
    <row r="67" spans="1:31" s="6" customFormat="1" ht="13.5" thickBot="1" x14ac:dyDescent="0.3">
      <c r="A67" s="210" t="s">
        <v>127</v>
      </c>
      <c r="B67" s="211"/>
      <c r="C67" s="84">
        <f>14</f>
        <v>14</v>
      </c>
      <c r="D67" s="85">
        <f>13</f>
        <v>13</v>
      </c>
      <c r="E67" s="85">
        <f>12</f>
        <v>12</v>
      </c>
      <c r="F67" s="85">
        <f>11</f>
        <v>11</v>
      </c>
      <c r="G67" s="85">
        <f>11+2</f>
        <v>13</v>
      </c>
      <c r="H67" s="85">
        <f>10+2</f>
        <v>12</v>
      </c>
      <c r="I67" s="106"/>
      <c r="J67" s="106"/>
      <c r="K67" s="106"/>
      <c r="L67" s="106"/>
      <c r="M67" s="106"/>
      <c r="N67" s="107"/>
      <c r="O67" s="212">
        <f t="shared" ref="O67" si="17">SUM(C67:N67)</f>
        <v>75</v>
      </c>
      <c r="P67" s="213"/>
      <c r="Q67" s="213"/>
      <c r="R67" s="213"/>
      <c r="S67" s="213"/>
      <c r="T67" s="214"/>
      <c r="U67" s="232"/>
      <c r="V67" s="233"/>
      <c r="W67" s="233"/>
      <c r="X67" s="233"/>
      <c r="Y67" s="233"/>
      <c r="Z67" s="233"/>
      <c r="AA67" s="233"/>
      <c r="AB67" s="233"/>
      <c r="AC67" s="233"/>
      <c r="AD67" s="233"/>
      <c r="AE67" s="234"/>
    </row>
    <row r="68" spans="1:31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1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1" s="6" customFormat="1" ht="13" x14ac:dyDescent="0.3">
      <c r="A70" s="10" t="s">
        <v>28</v>
      </c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1" s="6" customFormat="1" x14ac:dyDescent="0.25">
      <c r="A71" s="15" t="s">
        <v>166</v>
      </c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1" s="6" customFormat="1" x14ac:dyDescent="0.25">
      <c r="A72" s="15" t="s">
        <v>167</v>
      </c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1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1" s="6" customFormat="1" ht="13" x14ac:dyDescent="0.3">
      <c r="A74" s="10" t="s">
        <v>5</v>
      </c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1" s="6" customFormat="1" x14ac:dyDescent="0.25">
      <c r="A75" s="15" t="s">
        <v>161</v>
      </c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1" s="6" customFormat="1" x14ac:dyDescent="0.25">
      <c r="A76" s="15" t="s">
        <v>162</v>
      </c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1" s="6" customFormat="1" x14ac:dyDescent="0.25">
      <c r="A77" s="15" t="s">
        <v>163</v>
      </c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1" s="6" customFormat="1" x14ac:dyDescent="0.25">
      <c r="A78" s="15" t="s">
        <v>164</v>
      </c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1" s="6" customFormat="1" x14ac:dyDescent="0.25">
      <c r="A79" s="15" t="s">
        <v>165</v>
      </c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1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ht="13" x14ac:dyDescent="0.3">
      <c r="A81" s="10" t="s">
        <v>6</v>
      </c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ht="13" x14ac:dyDescent="0.3">
      <c r="A82" s="16" t="s">
        <v>158</v>
      </c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ht="13" x14ac:dyDescent="0.3">
      <c r="A83" s="17" t="s">
        <v>159</v>
      </c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ht="12.75" customHeight="1" x14ac:dyDescent="0.25">
      <c r="A84" s="15" t="s">
        <v>160</v>
      </c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7" customFormat="1" ht="13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7" customFormat="1" ht="13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7" customFormat="1" ht="13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7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7" customFormat="1" ht="13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7" customFormat="1" ht="13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8" customFormat="1" ht="13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9" customFormat="1" ht="13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7" customFormat="1" ht="13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6" customFormat="1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7" customFormat="1" ht="13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7" customFormat="1" ht="13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7" customFormat="1" ht="13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7" customFormat="1" ht="13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7" customFormat="1" ht="13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6" customFormat="1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spans="1:30" s="6" customFormat="1" x14ac:dyDescent="0.25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spans="1:30" s="6" customFormat="1" x14ac:dyDescent="0.25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spans="1:30" s="7" customFormat="1" ht="13" x14ac:dyDescent="0.25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spans="1:30" s="7" customFormat="1" ht="13" x14ac:dyDescent="0.25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spans="1:30" s="7" customFormat="1" ht="13" x14ac:dyDescent="0.25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2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spans="1:30" s="6" customFormat="1" x14ac:dyDescent="0.25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2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spans="1:30" s="6" customFormat="1" x14ac:dyDescent="0.25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2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spans="1:30" s="6" customFormat="1" x14ac:dyDescent="0.25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2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spans="1:30" s="6" customFormat="1" x14ac:dyDescent="0.25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2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spans="1:30" s="6" customFormat="1" x14ac:dyDescent="0.25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2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spans="1:30" s="6" customFormat="1" x14ac:dyDescent="0.25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2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spans="1:30" s="6" customFormat="1" x14ac:dyDescent="0.25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2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spans="1:30" s="7" customFormat="1" ht="13" x14ac:dyDescent="0.25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2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spans="1:30" s="6" customFormat="1" x14ac:dyDescent="0.25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2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spans="1:30" s="6" customFormat="1" x14ac:dyDescent="0.25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2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spans="1:30" s="6" customFormat="1" x14ac:dyDescent="0.25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2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spans="1:30" s="6" customFormat="1" x14ac:dyDescent="0.25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2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spans="1:30" s="6" customFormat="1" x14ac:dyDescent="0.25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2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spans="1:30" s="6" customFormat="1" x14ac:dyDescent="0.25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2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spans="1:30" s="6" customFormat="1" x14ac:dyDescent="0.25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2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spans="1:30" s="6" customFormat="1" x14ac:dyDescent="0.25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2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spans="1:30" s="6" customFormat="1" x14ac:dyDescent="0.25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2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</sheetData>
  <mergeCells count="95">
    <mergeCell ref="U29:AE29"/>
    <mergeCell ref="U30:AE30"/>
    <mergeCell ref="U66:AE66"/>
    <mergeCell ref="U67:AE67"/>
    <mergeCell ref="U61:AE61"/>
    <mergeCell ref="U62:AE62"/>
    <mergeCell ref="U63:AE63"/>
    <mergeCell ref="U64:AE64"/>
    <mergeCell ref="U65:AE65"/>
    <mergeCell ref="U60:AE60"/>
    <mergeCell ref="AE4:AE5"/>
    <mergeCell ref="U6:AE6"/>
    <mergeCell ref="U8:AE8"/>
    <mergeCell ref="U9:AE9"/>
    <mergeCell ref="U10:AE10"/>
    <mergeCell ref="AD4:AD5"/>
    <mergeCell ref="A10:B10"/>
    <mergeCell ref="O10:T10"/>
    <mergeCell ref="C11:N11"/>
    <mergeCell ref="O11:T11"/>
    <mergeCell ref="A11:B11"/>
    <mergeCell ref="U11:AE11"/>
    <mergeCell ref="U15:AE15"/>
    <mergeCell ref="A30:B30"/>
    <mergeCell ref="O30:T30"/>
    <mergeCell ref="A18:B18"/>
    <mergeCell ref="A28:B28"/>
    <mergeCell ref="O28:T28"/>
    <mergeCell ref="C18:N18"/>
    <mergeCell ref="O18:T18"/>
    <mergeCell ref="A29:B29"/>
    <mergeCell ref="O29:T29"/>
    <mergeCell ref="U16:AE16"/>
    <mergeCell ref="A15:B15"/>
    <mergeCell ref="U17:AE17"/>
    <mergeCell ref="U18:AE18"/>
    <mergeCell ref="U28:AE28"/>
    <mergeCell ref="C4:N4"/>
    <mergeCell ref="S4:S5"/>
    <mergeCell ref="U4:W5"/>
    <mergeCell ref="X4:Z5"/>
    <mergeCell ref="AA4:AC5"/>
    <mergeCell ref="A8:B8"/>
    <mergeCell ref="O8:T8"/>
    <mergeCell ref="A9:B9"/>
    <mergeCell ref="O9:T9"/>
    <mergeCell ref="C6:N6"/>
    <mergeCell ref="O6:T6"/>
    <mergeCell ref="A6:B6"/>
    <mergeCell ref="A58:B58"/>
    <mergeCell ref="C58:N58"/>
    <mergeCell ref="O58:T58"/>
    <mergeCell ref="U31:AE31"/>
    <mergeCell ref="U55:AE55"/>
    <mergeCell ref="U56:AE56"/>
    <mergeCell ref="U57:AE57"/>
    <mergeCell ref="U58:AE58"/>
    <mergeCell ref="A57:B57"/>
    <mergeCell ref="O57:T57"/>
    <mergeCell ref="A31:B31"/>
    <mergeCell ref="C31:N31"/>
    <mergeCell ref="O31:T31"/>
    <mergeCell ref="A55:B55"/>
    <mergeCell ref="O55:T55"/>
    <mergeCell ref="A67:B67"/>
    <mergeCell ref="O67:T67"/>
    <mergeCell ref="A61:B61"/>
    <mergeCell ref="O61:T61"/>
    <mergeCell ref="A62:B62"/>
    <mergeCell ref="O62:T62"/>
    <mergeCell ref="A66:B66"/>
    <mergeCell ref="O66:T66"/>
    <mergeCell ref="A65:B65"/>
    <mergeCell ref="O65:T65"/>
    <mergeCell ref="A63:B63"/>
    <mergeCell ref="A64:B64"/>
    <mergeCell ref="O64:T64"/>
    <mergeCell ref="C63:N63"/>
    <mergeCell ref="O63:T63"/>
    <mergeCell ref="A1:B1"/>
    <mergeCell ref="A2:B2"/>
    <mergeCell ref="A3:L3"/>
    <mergeCell ref="A60:B60"/>
    <mergeCell ref="O60:T60"/>
    <mergeCell ref="A56:B56"/>
    <mergeCell ref="O56:T56"/>
    <mergeCell ref="A4:A5"/>
    <mergeCell ref="B4:B5"/>
    <mergeCell ref="T4:T5"/>
    <mergeCell ref="O4:R4"/>
    <mergeCell ref="A16:B16"/>
    <mergeCell ref="A17:B17"/>
    <mergeCell ref="O15:T15"/>
    <mergeCell ref="O16:T16"/>
    <mergeCell ref="O17:T17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H67 V35 V37:W37 V39:W39 V41:W41 V46:W4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showGridLines="0" zoomScale="90" zoomScaleNormal="85" zoomScaleSheetLayoutView="100" workbookViewId="0">
      <pane xSplit="2" ySplit="5" topLeftCell="AC6" activePane="bottomRight" state="frozen"/>
      <selection activeCell="B112" sqref="B112"/>
      <selection pane="topRight" activeCell="B112" sqref="B112"/>
      <selection pane="bottomLeft" activeCell="B112" sqref="B112"/>
      <selection pane="bottomRight" activeCell="AE22" sqref="AE22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3.4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44.7265625" style="1" customWidth="1"/>
    <col min="32" max="16384" width="10.7265625" style="1"/>
  </cols>
  <sheetData>
    <row r="1" spans="1:31" s="2" customFormat="1" ht="25" x14ac:dyDescent="0.25">
      <c r="A1" s="186" t="s">
        <v>251</v>
      </c>
      <c r="B1" s="186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187" t="s">
        <v>255</v>
      </c>
      <c r="B2" s="18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188" t="s">
        <v>253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99" t="s">
        <v>1</v>
      </c>
      <c r="B4" s="199" t="s">
        <v>0</v>
      </c>
      <c r="C4" s="203" t="s">
        <v>28</v>
      </c>
      <c r="D4" s="204"/>
      <c r="E4" s="204"/>
      <c r="F4" s="204"/>
      <c r="G4" s="204"/>
      <c r="H4" s="226"/>
      <c r="I4" s="226"/>
      <c r="J4" s="226"/>
      <c r="K4" s="226"/>
      <c r="L4" s="226"/>
      <c r="M4" s="226"/>
      <c r="N4" s="227"/>
      <c r="O4" s="203" t="s">
        <v>29</v>
      </c>
      <c r="P4" s="204"/>
      <c r="Q4" s="204"/>
      <c r="R4" s="204"/>
      <c r="S4" s="228" t="s">
        <v>30</v>
      </c>
      <c r="T4" s="201" t="s">
        <v>31</v>
      </c>
      <c r="U4" s="199" t="s">
        <v>2</v>
      </c>
      <c r="V4" s="199"/>
      <c r="W4" s="199"/>
      <c r="X4" s="199" t="s">
        <v>3</v>
      </c>
      <c r="Y4" s="199"/>
      <c r="Z4" s="199"/>
      <c r="AA4" s="199" t="s">
        <v>8</v>
      </c>
      <c r="AB4" s="199"/>
      <c r="AC4" s="199"/>
      <c r="AD4" s="199" t="s">
        <v>4</v>
      </c>
      <c r="AE4" s="199" t="s">
        <v>261</v>
      </c>
    </row>
    <row r="5" spans="1:31" customFormat="1" ht="12.75" customHeight="1" x14ac:dyDescent="0.25">
      <c r="A5" s="200"/>
      <c r="B5" s="200"/>
      <c r="C5" s="62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63">
        <v>7</v>
      </c>
      <c r="J5" s="63">
        <v>8</v>
      </c>
      <c r="K5" s="63">
        <v>9</v>
      </c>
      <c r="L5" s="63">
        <v>10</v>
      </c>
      <c r="M5" s="114">
        <v>11</v>
      </c>
      <c r="N5" s="115">
        <v>12</v>
      </c>
      <c r="O5" s="62" t="s">
        <v>155</v>
      </c>
      <c r="P5" s="63" t="s">
        <v>154</v>
      </c>
      <c r="Q5" s="63" t="s">
        <v>156</v>
      </c>
      <c r="R5" s="63" t="s">
        <v>157</v>
      </c>
      <c r="S5" s="229"/>
      <c r="T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s="6" customFormat="1" ht="13" x14ac:dyDescent="0.25">
      <c r="A6" s="215"/>
      <c r="B6" s="216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35"/>
    </row>
    <row r="7" spans="1:31" s="6" customFormat="1" ht="13" x14ac:dyDescent="0.25">
      <c r="A7" s="23" t="s">
        <v>89</v>
      </c>
      <c r="B7" s="18" t="s">
        <v>90</v>
      </c>
      <c r="C7" s="20" t="s">
        <v>126</v>
      </c>
      <c r="D7" s="12"/>
      <c r="E7" s="12"/>
      <c r="F7" s="12"/>
      <c r="G7" s="12"/>
      <c r="H7" s="12"/>
      <c r="I7" s="12"/>
      <c r="J7" s="12"/>
      <c r="K7" s="12"/>
      <c r="L7" s="12"/>
      <c r="M7" s="98"/>
      <c r="N7" s="99"/>
      <c r="O7" s="21"/>
      <c r="P7" s="14"/>
      <c r="Q7" s="14">
        <v>2</v>
      </c>
      <c r="R7" s="22"/>
      <c r="S7" s="21">
        <v>2</v>
      </c>
      <c r="T7" s="66" t="s">
        <v>35</v>
      </c>
      <c r="U7" s="69"/>
      <c r="V7" s="97"/>
      <c r="W7" s="162"/>
      <c r="X7" s="69"/>
      <c r="Y7" s="174"/>
      <c r="Z7" s="76"/>
      <c r="AA7" s="69"/>
      <c r="AB7" s="44"/>
      <c r="AC7" s="76"/>
      <c r="AD7" s="35" t="s">
        <v>210</v>
      </c>
      <c r="AE7" s="76" t="s">
        <v>290</v>
      </c>
    </row>
    <row r="8" spans="1:31" s="6" customFormat="1" ht="13" x14ac:dyDescent="0.25">
      <c r="A8" s="23" t="s">
        <v>91</v>
      </c>
      <c r="B8" s="18" t="s">
        <v>92</v>
      </c>
      <c r="C8" s="20"/>
      <c r="D8" s="12" t="s">
        <v>126</v>
      </c>
      <c r="E8" s="12"/>
      <c r="F8" s="12"/>
      <c r="G8" s="12"/>
      <c r="H8" s="12"/>
      <c r="I8" s="12"/>
      <c r="J8" s="12"/>
      <c r="K8" s="12"/>
      <c r="L8" s="12"/>
      <c r="M8" s="98"/>
      <c r="N8" s="99"/>
      <c r="O8" s="21"/>
      <c r="P8" s="14"/>
      <c r="Q8" s="14">
        <v>2</v>
      </c>
      <c r="R8" s="22"/>
      <c r="S8" s="21">
        <v>2</v>
      </c>
      <c r="T8" s="66" t="s">
        <v>35</v>
      </c>
      <c r="U8" s="69"/>
      <c r="V8" s="97"/>
      <c r="W8" s="162"/>
      <c r="X8" s="69"/>
      <c r="Y8" s="174"/>
      <c r="Z8" s="76"/>
      <c r="AA8" s="69"/>
      <c r="AB8" s="44"/>
      <c r="AC8" s="76"/>
      <c r="AD8" s="35" t="s">
        <v>210</v>
      </c>
      <c r="AE8" s="76" t="s">
        <v>291</v>
      </c>
    </row>
    <row r="9" spans="1:31" s="6" customFormat="1" ht="13" x14ac:dyDescent="0.25">
      <c r="A9" s="131" t="s">
        <v>180</v>
      </c>
      <c r="B9" s="18" t="s">
        <v>93</v>
      </c>
      <c r="C9" s="20"/>
      <c r="D9" s="12"/>
      <c r="E9" s="12" t="s">
        <v>126</v>
      </c>
      <c r="F9" s="12"/>
      <c r="G9" s="12"/>
      <c r="H9" s="12"/>
      <c r="I9" s="12"/>
      <c r="J9" s="12"/>
      <c r="K9" s="12"/>
      <c r="L9" s="12"/>
      <c r="M9" s="98"/>
      <c r="N9" s="99"/>
      <c r="O9" s="21">
        <v>2</v>
      </c>
      <c r="P9" s="14"/>
      <c r="Q9" s="14"/>
      <c r="R9" s="22"/>
      <c r="S9" s="21">
        <v>3</v>
      </c>
      <c r="T9" s="66" t="s">
        <v>34</v>
      </c>
      <c r="U9" s="21" t="s">
        <v>33</v>
      </c>
      <c r="V9" s="145" t="str">
        <f>'Fizikatanár közös rész'!A33</f>
        <v>mechf18go</v>
      </c>
      <c r="W9" s="153" t="str">
        <f>'Fizikatanár közös rész'!B33</f>
        <v>Mechanika</v>
      </c>
      <c r="X9" s="69"/>
      <c r="Y9" s="174"/>
      <c r="Z9" s="76"/>
      <c r="AA9" s="69"/>
      <c r="AB9" s="44"/>
      <c r="AC9" s="72"/>
      <c r="AD9" s="35" t="s">
        <v>149</v>
      </c>
      <c r="AE9" s="162" t="s">
        <v>292</v>
      </c>
    </row>
    <row r="10" spans="1:31" s="6" customFormat="1" ht="13" x14ac:dyDescent="0.25">
      <c r="A10" s="23" t="s">
        <v>94</v>
      </c>
      <c r="B10" s="18" t="s">
        <v>95</v>
      </c>
      <c r="C10" s="20"/>
      <c r="D10" s="12"/>
      <c r="E10" s="12"/>
      <c r="F10" s="12" t="s">
        <v>126</v>
      </c>
      <c r="G10" s="12"/>
      <c r="H10" s="12"/>
      <c r="I10" s="12"/>
      <c r="J10" s="12"/>
      <c r="K10" s="12"/>
      <c r="L10" s="12"/>
      <c r="M10" s="98"/>
      <c r="N10" s="99"/>
      <c r="O10" s="21">
        <v>2</v>
      </c>
      <c r="P10" s="14"/>
      <c r="Q10" s="14"/>
      <c r="R10" s="22"/>
      <c r="S10" s="21">
        <v>2</v>
      </c>
      <c r="T10" s="66" t="s">
        <v>34</v>
      </c>
      <c r="U10" s="69"/>
      <c r="V10" s="97"/>
      <c r="W10" s="162"/>
      <c r="X10" s="69"/>
      <c r="Y10" s="174"/>
      <c r="Z10" s="76"/>
      <c r="AA10" s="69"/>
      <c r="AB10" s="44"/>
      <c r="AC10" s="72"/>
      <c r="AD10" s="35" t="s">
        <v>211</v>
      </c>
      <c r="AE10" s="162" t="s">
        <v>293</v>
      </c>
    </row>
    <row r="11" spans="1:31" s="6" customFormat="1" ht="13" x14ac:dyDescent="0.25">
      <c r="A11" s="23" t="s">
        <v>96</v>
      </c>
      <c r="B11" s="18" t="s">
        <v>97</v>
      </c>
      <c r="C11" s="20"/>
      <c r="D11" s="12"/>
      <c r="E11" s="12"/>
      <c r="F11" s="12"/>
      <c r="G11" s="12" t="s">
        <v>126</v>
      </c>
      <c r="H11" s="12"/>
      <c r="I11" s="12"/>
      <c r="J11" s="12"/>
      <c r="K11" s="12"/>
      <c r="L11" s="12"/>
      <c r="M11" s="98"/>
      <c r="N11" s="99"/>
      <c r="O11" s="21">
        <v>2</v>
      </c>
      <c r="P11" s="14"/>
      <c r="Q11" s="14"/>
      <c r="R11" s="22"/>
      <c r="S11" s="21">
        <v>2</v>
      </c>
      <c r="T11" s="66" t="s">
        <v>34</v>
      </c>
      <c r="U11" s="69"/>
      <c r="V11" s="97"/>
      <c r="W11" s="162"/>
      <c r="X11" s="69"/>
      <c r="Y11" s="174"/>
      <c r="Z11" s="76"/>
      <c r="AA11" s="69"/>
      <c r="AB11" s="44"/>
      <c r="AC11" s="72"/>
      <c r="AD11" s="35" t="s">
        <v>209</v>
      </c>
      <c r="AE11" s="162" t="s">
        <v>294</v>
      </c>
    </row>
    <row r="12" spans="1:31" s="6" customFormat="1" ht="13" x14ac:dyDescent="0.25">
      <c r="A12" s="131" t="s">
        <v>181</v>
      </c>
      <c r="B12" s="18" t="s">
        <v>98</v>
      </c>
      <c r="C12" s="20"/>
      <c r="D12" s="12"/>
      <c r="E12" s="12"/>
      <c r="F12" s="12"/>
      <c r="G12" s="12" t="s">
        <v>126</v>
      </c>
      <c r="H12" s="12"/>
      <c r="I12" s="12"/>
      <c r="J12" s="12"/>
      <c r="K12" s="12"/>
      <c r="L12" s="12"/>
      <c r="M12" s="98"/>
      <c r="N12" s="99"/>
      <c r="O12" s="21"/>
      <c r="P12" s="14"/>
      <c r="Q12" s="14">
        <v>3</v>
      </c>
      <c r="R12" s="22"/>
      <c r="S12" s="21">
        <v>4</v>
      </c>
      <c r="T12" s="66" t="s">
        <v>35</v>
      </c>
      <c r="U12" s="69"/>
      <c r="V12" s="97"/>
      <c r="W12" s="162"/>
      <c r="X12" s="69"/>
      <c r="Y12" s="174"/>
      <c r="Z12" s="76"/>
      <c r="AA12" s="69"/>
      <c r="AB12" s="44"/>
      <c r="AC12" s="72"/>
      <c r="AD12" s="42" t="s">
        <v>135</v>
      </c>
      <c r="AE12" s="162" t="s">
        <v>295</v>
      </c>
    </row>
    <row r="13" spans="1:31" s="6" customFormat="1" ht="13" x14ac:dyDescent="0.25">
      <c r="A13" s="125" t="s">
        <v>87</v>
      </c>
      <c r="B13" s="49" t="s">
        <v>88</v>
      </c>
      <c r="C13" s="50"/>
      <c r="D13" s="51"/>
      <c r="E13" s="51"/>
      <c r="F13" s="51"/>
      <c r="G13" s="51" t="s">
        <v>126</v>
      </c>
      <c r="H13" s="51"/>
      <c r="I13" s="51"/>
      <c r="J13" s="51"/>
      <c r="K13" s="51"/>
      <c r="L13" s="51"/>
      <c r="M13" s="116"/>
      <c r="N13" s="117"/>
      <c r="O13" s="21"/>
      <c r="P13" s="14"/>
      <c r="Q13" s="14">
        <v>2</v>
      </c>
      <c r="R13" s="22"/>
      <c r="S13" s="21">
        <v>2</v>
      </c>
      <c r="T13" s="83" t="s">
        <v>35</v>
      </c>
      <c r="U13" s="126"/>
      <c r="V13" s="166"/>
      <c r="W13" s="167"/>
      <c r="X13" s="126"/>
      <c r="Y13" s="179"/>
      <c r="Z13" s="180"/>
      <c r="AA13" s="126"/>
      <c r="AB13" s="127"/>
      <c r="AC13" s="128"/>
      <c r="AD13" s="35" t="s">
        <v>209</v>
      </c>
      <c r="AE13" s="167" t="s">
        <v>284</v>
      </c>
    </row>
    <row r="14" spans="1:31" s="6" customFormat="1" ht="13" x14ac:dyDescent="0.25">
      <c r="A14" s="132" t="s">
        <v>229</v>
      </c>
      <c r="B14" s="49" t="s">
        <v>214</v>
      </c>
      <c r="C14" s="50"/>
      <c r="D14" s="51"/>
      <c r="E14" s="51"/>
      <c r="F14" s="51"/>
      <c r="G14" s="51" t="s">
        <v>126</v>
      </c>
      <c r="H14" s="51"/>
      <c r="I14" s="51"/>
      <c r="J14" s="51"/>
      <c r="K14" s="51"/>
      <c r="L14" s="51"/>
      <c r="M14" s="116"/>
      <c r="N14" s="117"/>
      <c r="O14" s="21"/>
      <c r="P14" s="14">
        <v>2</v>
      </c>
      <c r="Q14" s="14"/>
      <c r="R14" s="22"/>
      <c r="S14" s="21">
        <v>2</v>
      </c>
      <c r="T14" s="83" t="s">
        <v>35</v>
      </c>
      <c r="U14" s="126" t="s">
        <v>33</v>
      </c>
      <c r="V14" s="145" t="str">
        <f>'Fizikatanár közös rész'!A54</f>
        <v>ff5t2m04</v>
      </c>
      <c r="W14" s="153" t="str">
        <f>'Fizikatanár közös rész'!B54</f>
        <v>Bevezető iskolai gyakorlat</v>
      </c>
      <c r="X14" s="126"/>
      <c r="Y14" s="179"/>
      <c r="Z14" s="180"/>
      <c r="AA14" s="126"/>
      <c r="AB14" s="127"/>
      <c r="AC14" s="128"/>
      <c r="AD14" s="35" t="s">
        <v>210</v>
      </c>
      <c r="AE14" s="185" t="s">
        <v>331</v>
      </c>
    </row>
    <row r="15" spans="1:31" s="6" customFormat="1" ht="13" x14ac:dyDescent="0.25">
      <c r="A15" s="23" t="s">
        <v>99</v>
      </c>
      <c r="B15" s="18" t="s">
        <v>100</v>
      </c>
      <c r="C15" s="20"/>
      <c r="D15" s="12"/>
      <c r="E15" s="12"/>
      <c r="F15" s="12"/>
      <c r="G15" s="12"/>
      <c r="H15" s="12" t="s">
        <v>126</v>
      </c>
      <c r="I15" s="12"/>
      <c r="J15" s="12"/>
      <c r="K15" s="12"/>
      <c r="L15" s="12"/>
      <c r="M15" s="98"/>
      <c r="N15" s="99"/>
      <c r="O15" s="21">
        <v>2</v>
      </c>
      <c r="P15" s="14"/>
      <c r="Q15" s="14"/>
      <c r="R15" s="22"/>
      <c r="S15" s="21">
        <v>2</v>
      </c>
      <c r="T15" s="66" t="s">
        <v>34</v>
      </c>
      <c r="U15" s="69"/>
      <c r="V15" s="97"/>
      <c r="W15" s="162"/>
      <c r="X15" s="69"/>
      <c r="Y15" s="174"/>
      <c r="Z15" s="76"/>
      <c r="AA15" s="69"/>
      <c r="AB15" s="44"/>
      <c r="AC15" s="72"/>
      <c r="AD15" s="35" t="s">
        <v>150</v>
      </c>
      <c r="AE15" s="162" t="s">
        <v>296</v>
      </c>
    </row>
    <row r="16" spans="1:31" s="6" customFormat="1" ht="13" x14ac:dyDescent="0.25">
      <c r="A16" s="131" t="s">
        <v>182</v>
      </c>
      <c r="B16" s="18" t="s">
        <v>183</v>
      </c>
      <c r="C16" s="20"/>
      <c r="D16" s="12"/>
      <c r="E16" s="12"/>
      <c r="F16" s="12"/>
      <c r="G16" s="12"/>
      <c r="H16" s="12" t="s">
        <v>126</v>
      </c>
      <c r="I16" s="12"/>
      <c r="J16" s="12"/>
      <c r="K16" s="12"/>
      <c r="L16" s="12"/>
      <c r="M16" s="98"/>
      <c r="N16" s="99"/>
      <c r="O16" s="21">
        <v>2</v>
      </c>
      <c r="P16" s="14"/>
      <c r="Q16" s="14"/>
      <c r="R16" s="22"/>
      <c r="S16" s="21">
        <v>3</v>
      </c>
      <c r="T16" s="66" t="s">
        <v>34</v>
      </c>
      <c r="U16" s="21" t="s">
        <v>33</v>
      </c>
      <c r="V16" s="145" t="str">
        <f>'Fizikatanár közös rész'!A41</f>
        <v>ff5t2s05</v>
      </c>
      <c r="W16" s="153" t="str">
        <f>'Fizikatanár közös rész'!B41</f>
        <v>Termodinamika</v>
      </c>
      <c r="X16" s="21" t="s">
        <v>33</v>
      </c>
      <c r="Y16" s="175" t="str">
        <f>'Fizikatanár közös rész'!A22</f>
        <v>elstatf18vo</v>
      </c>
      <c r="Z16" s="176" t="str">
        <f>'Fizikatanár közös rész'!B22</f>
        <v>Elemi statisztikai módszerek a fizikában</v>
      </c>
      <c r="AA16" s="69"/>
      <c r="AB16" s="44"/>
      <c r="AC16" s="72"/>
      <c r="AD16" s="35" t="s">
        <v>151</v>
      </c>
      <c r="AE16" s="162" t="s">
        <v>297</v>
      </c>
    </row>
    <row r="17" spans="1:31" s="6" customFormat="1" ht="13" x14ac:dyDescent="0.25">
      <c r="A17" s="23" t="s">
        <v>101</v>
      </c>
      <c r="B17" s="18" t="s">
        <v>102</v>
      </c>
      <c r="C17" s="20"/>
      <c r="D17" s="12"/>
      <c r="E17" s="12"/>
      <c r="F17" s="12"/>
      <c r="G17" s="12"/>
      <c r="H17" s="12"/>
      <c r="I17" s="12" t="s">
        <v>126</v>
      </c>
      <c r="J17" s="12"/>
      <c r="K17" s="12"/>
      <c r="L17" s="12"/>
      <c r="M17" s="98"/>
      <c r="N17" s="99"/>
      <c r="O17" s="21">
        <v>2</v>
      </c>
      <c r="P17" s="14"/>
      <c r="Q17" s="14"/>
      <c r="R17" s="22"/>
      <c r="S17" s="21">
        <v>2</v>
      </c>
      <c r="T17" s="66" t="s">
        <v>34</v>
      </c>
      <c r="U17" s="69"/>
      <c r="V17" s="97"/>
      <c r="W17" s="162"/>
      <c r="X17" s="69"/>
      <c r="Y17" s="174"/>
      <c r="Z17" s="76"/>
      <c r="AA17" s="69"/>
      <c r="AB17" s="44"/>
      <c r="AC17" s="72"/>
      <c r="AD17" s="35" t="s">
        <v>211</v>
      </c>
      <c r="AE17" s="162" t="s">
        <v>298</v>
      </c>
    </row>
    <row r="18" spans="1:31" s="6" customFormat="1" ht="13" x14ac:dyDescent="0.25">
      <c r="A18" s="131" t="s">
        <v>184</v>
      </c>
      <c r="B18" s="18" t="s">
        <v>103</v>
      </c>
      <c r="C18" s="20"/>
      <c r="D18" s="12"/>
      <c r="E18" s="12"/>
      <c r="F18" s="12"/>
      <c r="G18" s="12"/>
      <c r="H18" s="12"/>
      <c r="I18" s="12" t="s">
        <v>126</v>
      </c>
      <c r="J18" s="12"/>
      <c r="K18" s="12"/>
      <c r="L18" s="12"/>
      <c r="M18" s="98"/>
      <c r="N18" s="99"/>
      <c r="O18" s="21">
        <v>2</v>
      </c>
      <c r="P18" s="14"/>
      <c r="Q18" s="14"/>
      <c r="R18" s="22"/>
      <c r="S18" s="21">
        <v>3</v>
      </c>
      <c r="T18" s="66" t="s">
        <v>34</v>
      </c>
      <c r="U18" s="21" t="s">
        <v>33</v>
      </c>
      <c r="V18" s="145" t="str">
        <f>'Fizikatanár közös rész'!A33</f>
        <v>mechf18go</v>
      </c>
      <c r="W18" s="153" t="str">
        <f>'Fizikatanár közös rész'!B33</f>
        <v>Mechanika</v>
      </c>
      <c r="X18" s="69"/>
      <c r="Y18" s="174"/>
      <c r="Z18" s="76"/>
      <c r="AA18" s="69"/>
      <c r="AB18" s="44"/>
      <c r="AC18" s="72"/>
      <c r="AD18" s="35" t="s">
        <v>141</v>
      </c>
      <c r="AE18" s="162" t="s">
        <v>299</v>
      </c>
    </row>
    <row r="19" spans="1:31" s="6" customFormat="1" ht="13" x14ac:dyDescent="0.25">
      <c r="A19" s="23" t="s">
        <v>106</v>
      </c>
      <c r="B19" s="18" t="s">
        <v>107</v>
      </c>
      <c r="C19" s="20"/>
      <c r="D19" s="12"/>
      <c r="E19" s="12"/>
      <c r="F19" s="12"/>
      <c r="G19" s="12"/>
      <c r="H19" s="12"/>
      <c r="I19" s="12"/>
      <c r="J19" s="12" t="s">
        <v>126</v>
      </c>
      <c r="K19" s="12"/>
      <c r="L19" s="12"/>
      <c r="M19" s="98"/>
      <c r="N19" s="99"/>
      <c r="O19" s="21">
        <v>2</v>
      </c>
      <c r="P19" s="14"/>
      <c r="Q19" s="14"/>
      <c r="R19" s="22"/>
      <c r="S19" s="21">
        <v>2</v>
      </c>
      <c r="T19" s="66" t="s">
        <v>34</v>
      </c>
      <c r="U19" s="21"/>
      <c r="V19" s="145"/>
      <c r="W19" s="153"/>
      <c r="X19" s="69"/>
      <c r="Y19" s="174"/>
      <c r="Z19" s="76"/>
      <c r="AA19" s="69"/>
      <c r="AB19" s="44"/>
      <c r="AC19" s="72"/>
      <c r="AD19" s="35" t="s">
        <v>140</v>
      </c>
      <c r="AE19" s="162" t="s">
        <v>300</v>
      </c>
    </row>
    <row r="20" spans="1:31" s="6" customFormat="1" ht="13.5" thickBot="1" x14ac:dyDescent="0.3">
      <c r="A20" s="129" t="s">
        <v>104</v>
      </c>
      <c r="B20" s="88" t="s">
        <v>105</v>
      </c>
      <c r="C20" s="89"/>
      <c r="D20" s="90"/>
      <c r="E20" s="90"/>
      <c r="F20" s="90"/>
      <c r="G20" s="90"/>
      <c r="H20" s="90"/>
      <c r="I20" s="90"/>
      <c r="J20" s="90" t="s">
        <v>126</v>
      </c>
      <c r="K20" s="90"/>
      <c r="L20" s="90"/>
      <c r="M20" s="120"/>
      <c r="N20" s="121"/>
      <c r="O20" s="130">
        <v>2</v>
      </c>
      <c r="P20" s="91"/>
      <c r="Q20" s="91"/>
      <c r="R20" s="92"/>
      <c r="S20" s="130">
        <v>2</v>
      </c>
      <c r="T20" s="93" t="s">
        <v>34</v>
      </c>
      <c r="U20" s="94"/>
      <c r="V20" s="168"/>
      <c r="W20" s="169"/>
      <c r="X20" s="94"/>
      <c r="Y20" s="181"/>
      <c r="Z20" s="96"/>
      <c r="AA20" s="94"/>
      <c r="AB20" s="95"/>
      <c r="AC20" s="96"/>
      <c r="AD20" s="136" t="s">
        <v>212</v>
      </c>
      <c r="AE20" s="96" t="s">
        <v>301</v>
      </c>
    </row>
    <row r="21" spans="1:31" s="6" customFormat="1" x14ac:dyDescent="0.25">
      <c r="A21" s="3"/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1" s="6" customFormat="1" x14ac:dyDescent="0.25">
      <c r="A22" s="123" t="s">
        <v>216</v>
      </c>
      <c r="B22" s="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1" s="6" customFormat="1" x14ac:dyDescent="0.25">
      <c r="A23" s="3"/>
      <c r="B23" s="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1" s="6" customFormat="1" x14ac:dyDescent="0.25">
      <c r="A24" s="3"/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1" s="6" customFormat="1" x14ac:dyDescent="0.25">
      <c r="A25" s="3"/>
      <c r="B25" s="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1" s="6" customFormat="1" x14ac:dyDescent="0.25">
      <c r="A26" s="3"/>
      <c r="B26" s="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1" s="6" customFormat="1" x14ac:dyDescent="0.25">
      <c r="A27" s="3"/>
      <c r="B27" s="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1" s="6" customFormat="1" x14ac:dyDescent="0.25">
      <c r="A28" s="3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1" s="6" customFormat="1" x14ac:dyDescent="0.25">
      <c r="A29" s="3"/>
      <c r="B29" s="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1" s="6" customFormat="1" x14ac:dyDescent="0.25">
      <c r="A30" s="3"/>
      <c r="B30" s="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1" s="6" customFormat="1" x14ac:dyDescent="0.25">
      <c r="A31" s="3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1" s="6" customFormat="1" x14ac:dyDescent="0.25">
      <c r="A32" s="3"/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s="6" customFormat="1" x14ac:dyDescent="0.25">
      <c r="A33" s="3"/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s="6" customFormat="1" x14ac:dyDescent="0.25">
      <c r="A34" s="3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s="6" customFormat="1" x14ac:dyDescent="0.25">
      <c r="A35" s="3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s="6" customFormat="1" x14ac:dyDescent="0.25">
      <c r="A36" s="3"/>
      <c r="B36" s="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s="6" customFormat="1" x14ac:dyDescent="0.25">
      <c r="A37" s="3"/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s="6" customFormat="1" x14ac:dyDescent="0.25">
      <c r="A38" s="3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s="6" customFormat="1" x14ac:dyDescent="0.25">
      <c r="A39" s="3"/>
      <c r="B39" s="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s="6" customFormat="1" x14ac:dyDescent="0.25">
      <c r="A40" s="3"/>
      <c r="B40" s="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s="6" customFormat="1" x14ac:dyDescent="0.25">
      <c r="A41" s="3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s="6" customFormat="1" x14ac:dyDescent="0.25">
      <c r="A42" s="3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s="6" customFormat="1" x14ac:dyDescent="0.25">
      <c r="A43" s="3"/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s="6" customFormat="1" x14ac:dyDescent="0.25">
      <c r="A44" s="3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s="7" customFormat="1" ht="13" x14ac:dyDescent="0.25">
      <c r="A45" s="3"/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s="7" customFormat="1" ht="13" x14ac:dyDescent="0.25">
      <c r="A46" s="3"/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s="7" customFormat="1" ht="13" x14ac:dyDescent="0.25">
      <c r="A47" s="3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s="7" customFormat="1" ht="13" x14ac:dyDescent="0.25">
      <c r="A48" s="3"/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6" customFormat="1" x14ac:dyDescent="0.25">
      <c r="A49" s="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7" customFormat="1" ht="13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7" customFormat="1" ht="13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7" customFormat="1" ht="13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7" customFormat="1" ht="13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7" customFormat="1" ht="13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8" customFormat="1" ht="13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9" customFormat="1" ht="13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7" customFormat="1" ht="13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7" customFormat="1" ht="13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7" customFormat="1" ht="13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7" customFormat="1" ht="13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7" customFormat="1" ht="13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7" customFormat="1" ht="13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6" customFormat="1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6" customFormat="1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7" customFormat="1" ht="13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7" customFormat="1" ht="13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6" customFormat="1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7" customFormat="1" ht="13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</sheetData>
  <mergeCells count="18">
    <mergeCell ref="AE4:AE5"/>
    <mergeCell ref="U6:AE6"/>
    <mergeCell ref="O4:R4"/>
    <mergeCell ref="A6:B6"/>
    <mergeCell ref="C6:N6"/>
    <mergeCell ref="O6:T6"/>
    <mergeCell ref="T4:T5"/>
    <mergeCell ref="U4:W5"/>
    <mergeCell ref="X4:Z5"/>
    <mergeCell ref="AA4:AC5"/>
    <mergeCell ref="AD4:AD5"/>
    <mergeCell ref="S4:S5"/>
    <mergeCell ref="A1:B1"/>
    <mergeCell ref="A2:B2"/>
    <mergeCell ref="A3:L3"/>
    <mergeCell ref="A4:A5"/>
    <mergeCell ref="B4:B5"/>
    <mergeCell ref="C4:N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showGridLines="0" zoomScale="90" zoomScaleNormal="85" zoomScaleSheetLayoutView="100" workbookViewId="0">
      <pane xSplit="2" ySplit="5" topLeftCell="AC6" activePane="bottomRight" state="frozen"/>
      <selection activeCell="B112" sqref="B112"/>
      <selection pane="topRight" activeCell="B112" sqref="B112"/>
      <selection pane="bottomLeft" activeCell="B112" sqref="B112"/>
      <selection pane="bottomRight" activeCell="AE16" sqref="AE16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3.4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65" style="1" customWidth="1"/>
    <col min="32" max="16384" width="10.7265625" style="1"/>
  </cols>
  <sheetData>
    <row r="1" spans="1:31" s="2" customFormat="1" ht="25" x14ac:dyDescent="0.25">
      <c r="A1" s="186" t="s">
        <v>251</v>
      </c>
      <c r="B1" s="186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187" t="s">
        <v>254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3"/>
      <c r="N2" s="13"/>
      <c r="O2" s="13"/>
      <c r="P2" s="13"/>
      <c r="Q2" s="13"/>
      <c r="R2" s="13"/>
      <c r="S2" s="13"/>
      <c r="T2" s="5"/>
      <c r="U2" s="5"/>
      <c r="V2" s="5"/>
      <c r="W2" s="13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188" t="s">
        <v>253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99" t="s">
        <v>1</v>
      </c>
      <c r="B4" s="199" t="s">
        <v>0</v>
      </c>
      <c r="C4" s="203" t="s">
        <v>28</v>
      </c>
      <c r="D4" s="204"/>
      <c r="E4" s="204"/>
      <c r="F4" s="204"/>
      <c r="G4" s="204"/>
      <c r="H4" s="226"/>
      <c r="I4" s="226"/>
      <c r="J4" s="226"/>
      <c r="K4" s="226"/>
      <c r="L4" s="226"/>
      <c r="M4" s="226"/>
      <c r="N4" s="227"/>
      <c r="O4" s="203" t="s">
        <v>29</v>
      </c>
      <c r="P4" s="204"/>
      <c r="Q4" s="204"/>
      <c r="R4" s="204"/>
      <c r="S4" s="228" t="s">
        <v>30</v>
      </c>
      <c r="T4" s="201" t="s">
        <v>31</v>
      </c>
      <c r="U4" s="199" t="s">
        <v>2</v>
      </c>
      <c r="V4" s="199"/>
      <c r="W4" s="199"/>
      <c r="X4" s="199" t="s">
        <v>3</v>
      </c>
      <c r="Y4" s="199"/>
      <c r="Z4" s="199"/>
      <c r="AA4" s="199" t="s">
        <v>8</v>
      </c>
      <c r="AB4" s="199"/>
      <c r="AC4" s="199"/>
      <c r="AD4" s="199" t="s">
        <v>4</v>
      </c>
      <c r="AE4" s="199" t="s">
        <v>261</v>
      </c>
    </row>
    <row r="5" spans="1:31" customFormat="1" ht="12.75" customHeight="1" x14ac:dyDescent="0.25">
      <c r="A5" s="200"/>
      <c r="B5" s="200"/>
      <c r="C5" s="113">
        <v>1</v>
      </c>
      <c r="D5" s="114">
        <v>2</v>
      </c>
      <c r="E5" s="114">
        <v>3</v>
      </c>
      <c r="F5" s="114">
        <v>4</v>
      </c>
      <c r="G5" s="114">
        <v>5</v>
      </c>
      <c r="H5" s="114">
        <v>6</v>
      </c>
      <c r="I5" s="63">
        <v>7</v>
      </c>
      <c r="J5" s="63">
        <v>8</v>
      </c>
      <c r="K5" s="63">
        <v>9</v>
      </c>
      <c r="L5" s="63">
        <v>10</v>
      </c>
      <c r="M5" s="63">
        <v>11</v>
      </c>
      <c r="N5" s="64">
        <v>12</v>
      </c>
      <c r="O5" s="62" t="s">
        <v>155</v>
      </c>
      <c r="P5" s="63" t="s">
        <v>154</v>
      </c>
      <c r="Q5" s="63" t="s">
        <v>156</v>
      </c>
      <c r="R5" s="63" t="s">
        <v>157</v>
      </c>
      <c r="S5" s="229"/>
      <c r="T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s="6" customFormat="1" ht="13" x14ac:dyDescent="0.25">
      <c r="A6" s="215" t="s">
        <v>246</v>
      </c>
      <c r="B6" s="216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1"/>
    </row>
    <row r="7" spans="1:31" s="6" customFormat="1" ht="13" x14ac:dyDescent="0.25">
      <c r="A7" s="131" t="s">
        <v>187</v>
      </c>
      <c r="B7" s="18" t="s">
        <v>185</v>
      </c>
      <c r="C7" s="112"/>
      <c r="D7" s="98"/>
      <c r="E7" s="98"/>
      <c r="F7" s="98"/>
      <c r="G7" s="98"/>
      <c r="H7" s="98"/>
      <c r="I7" s="12" t="s">
        <v>32</v>
      </c>
      <c r="J7" s="12"/>
      <c r="K7" s="12"/>
      <c r="L7" s="12"/>
      <c r="M7" s="12"/>
      <c r="N7" s="11"/>
      <c r="O7" s="21">
        <v>2</v>
      </c>
      <c r="P7" s="14"/>
      <c r="Q7" s="14"/>
      <c r="R7" s="22"/>
      <c r="S7" s="21">
        <v>2</v>
      </c>
      <c r="T7" s="66" t="s">
        <v>34</v>
      </c>
      <c r="U7" s="37" t="s">
        <v>154</v>
      </c>
      <c r="V7" s="139" t="str">
        <f>A8</f>
        <v>elmfiz3bf18go</v>
      </c>
      <c r="W7" s="147" t="str">
        <f>B8</f>
        <v>Kvantummechanika B</v>
      </c>
      <c r="X7" s="69"/>
      <c r="Y7" s="174"/>
      <c r="Z7" s="76"/>
      <c r="AA7" s="69"/>
      <c r="AB7" s="97"/>
      <c r="AC7" s="162"/>
      <c r="AD7" s="24" t="s">
        <v>145</v>
      </c>
      <c r="AE7" s="76" t="s">
        <v>272</v>
      </c>
    </row>
    <row r="8" spans="1:31" s="6" customFormat="1" ht="13" x14ac:dyDescent="0.25">
      <c r="A8" s="87" t="s">
        <v>221</v>
      </c>
      <c r="B8" s="18" t="s">
        <v>185</v>
      </c>
      <c r="C8" s="112"/>
      <c r="D8" s="98"/>
      <c r="E8" s="98"/>
      <c r="F8" s="98"/>
      <c r="G8" s="98"/>
      <c r="H8" s="98"/>
      <c r="I8" s="12" t="s">
        <v>32</v>
      </c>
      <c r="J8" s="12"/>
      <c r="K8" s="12"/>
      <c r="L8" s="12"/>
      <c r="M8" s="12"/>
      <c r="N8" s="11"/>
      <c r="O8" s="21"/>
      <c r="P8" s="14">
        <v>2</v>
      </c>
      <c r="Q8" s="14"/>
      <c r="R8" s="22"/>
      <c r="S8" s="21">
        <v>2</v>
      </c>
      <c r="T8" s="66" t="s">
        <v>35</v>
      </c>
      <c r="U8" s="21" t="s">
        <v>33</v>
      </c>
      <c r="V8" s="145" t="str">
        <f>'Fizikatanár közös rész'!A46</f>
        <v>elmfiz1bf18go</v>
      </c>
      <c r="W8" s="153" t="str">
        <f>'Fizikatanár közös rész'!B46</f>
        <v>Elméleti mechanika B</v>
      </c>
      <c r="X8" s="21" t="s">
        <v>33</v>
      </c>
      <c r="Y8" s="175" t="str">
        <f>'Fizikatanár közös rész'!A48</f>
        <v>elmfiz2bf18go</v>
      </c>
      <c r="Z8" s="176" t="str">
        <f>'Fizikatanár közös rész'!B48</f>
        <v>Elektrodinamika B</v>
      </c>
      <c r="AA8" s="21" t="s">
        <v>33</v>
      </c>
      <c r="AB8" s="145" t="str">
        <f>'Fizikatanár közös rész'!A43</f>
        <v>atommagf18go</v>
      </c>
      <c r="AC8" s="153" t="str">
        <f>'Fizikatanár közös rész'!B43</f>
        <v>Atom- és magfizika</v>
      </c>
      <c r="AD8" s="24" t="s">
        <v>145</v>
      </c>
      <c r="AE8" s="155" t="s">
        <v>272</v>
      </c>
    </row>
    <row r="9" spans="1:31" s="6" customFormat="1" ht="13" x14ac:dyDescent="0.25">
      <c r="A9" s="131" t="s">
        <v>188</v>
      </c>
      <c r="B9" s="18" t="s">
        <v>186</v>
      </c>
      <c r="C9" s="112"/>
      <c r="D9" s="98"/>
      <c r="E9" s="98"/>
      <c r="F9" s="98"/>
      <c r="G9" s="98"/>
      <c r="H9" s="98"/>
      <c r="I9" s="12"/>
      <c r="J9" s="12" t="s">
        <v>32</v>
      </c>
      <c r="K9" s="12"/>
      <c r="L9" s="12"/>
      <c r="M9" s="12"/>
      <c r="N9" s="11"/>
      <c r="O9" s="21">
        <v>2</v>
      </c>
      <c r="P9" s="14"/>
      <c r="Q9" s="14"/>
      <c r="R9" s="22"/>
      <c r="S9" s="21">
        <v>2</v>
      </c>
      <c r="T9" s="66" t="s">
        <v>34</v>
      </c>
      <c r="U9" s="37" t="s">
        <v>154</v>
      </c>
      <c r="V9" s="139" t="str">
        <f>A10</f>
        <v>elmfiz4bf18go</v>
      </c>
      <c r="W9" s="147" t="str">
        <f>B10</f>
        <v>Statisztikus fizika B</v>
      </c>
      <c r="X9" s="69"/>
      <c r="Y9" s="174"/>
      <c r="Z9" s="76"/>
      <c r="AA9" s="69"/>
      <c r="AB9" s="97"/>
      <c r="AC9" s="162"/>
      <c r="AD9" s="24" t="s">
        <v>146</v>
      </c>
      <c r="AE9" s="76" t="s">
        <v>273</v>
      </c>
    </row>
    <row r="10" spans="1:31" s="6" customFormat="1" ht="13" x14ac:dyDescent="0.25">
      <c r="A10" s="87" t="s">
        <v>222</v>
      </c>
      <c r="B10" s="18" t="s">
        <v>186</v>
      </c>
      <c r="C10" s="112"/>
      <c r="D10" s="98"/>
      <c r="E10" s="98"/>
      <c r="F10" s="98"/>
      <c r="G10" s="98"/>
      <c r="H10" s="98"/>
      <c r="I10" s="12"/>
      <c r="J10" s="12" t="s">
        <v>32</v>
      </c>
      <c r="K10" s="12"/>
      <c r="L10" s="12"/>
      <c r="M10" s="12"/>
      <c r="N10" s="11"/>
      <c r="O10" s="21"/>
      <c r="P10" s="14">
        <v>2</v>
      </c>
      <c r="Q10" s="14"/>
      <c r="R10" s="22"/>
      <c r="S10" s="21">
        <v>2</v>
      </c>
      <c r="T10" s="66" t="s">
        <v>35</v>
      </c>
      <c r="U10" s="21" t="s">
        <v>33</v>
      </c>
      <c r="V10" s="145" t="str">
        <f>A8</f>
        <v>elmfiz3bf18go</v>
      </c>
      <c r="W10" s="153" t="str">
        <f>B8</f>
        <v>Kvantummechanika B</v>
      </c>
      <c r="X10" s="69"/>
      <c r="Y10" s="174"/>
      <c r="Z10" s="76"/>
      <c r="AA10" s="74"/>
      <c r="AB10" s="142"/>
      <c r="AC10" s="150"/>
      <c r="AD10" s="24" t="s">
        <v>146</v>
      </c>
      <c r="AE10" s="76" t="s">
        <v>274</v>
      </c>
    </row>
    <row r="11" spans="1:31" s="6" customFormat="1" ht="13" x14ac:dyDescent="0.25">
      <c r="A11" s="87" t="s">
        <v>223</v>
      </c>
      <c r="B11" s="18" t="s">
        <v>75</v>
      </c>
      <c r="C11" s="112"/>
      <c r="D11" s="98"/>
      <c r="E11" s="98"/>
      <c r="F11" s="98"/>
      <c r="G11" s="98"/>
      <c r="H11" s="98"/>
      <c r="I11" s="12"/>
      <c r="J11" s="12"/>
      <c r="K11" s="12" t="s">
        <v>32</v>
      </c>
      <c r="L11" s="12"/>
      <c r="M11" s="12"/>
      <c r="N11" s="11"/>
      <c r="O11" s="21">
        <v>2</v>
      </c>
      <c r="P11" s="14"/>
      <c r="Q11" s="14"/>
      <c r="R11" s="22"/>
      <c r="S11" s="21">
        <v>3</v>
      </c>
      <c r="T11" s="66" t="s">
        <v>34</v>
      </c>
      <c r="U11" s="21" t="s">
        <v>33</v>
      </c>
      <c r="V11" s="145" t="str">
        <f>A8</f>
        <v>elmfiz3bf18go</v>
      </c>
      <c r="W11" s="153" t="str">
        <f>B8</f>
        <v>Kvantummechanika B</v>
      </c>
      <c r="X11" s="69"/>
      <c r="Y11" s="174"/>
      <c r="Z11" s="76"/>
      <c r="AA11" s="74"/>
      <c r="AB11" s="142"/>
      <c r="AC11" s="150"/>
      <c r="AD11" s="35" t="s">
        <v>146</v>
      </c>
      <c r="AE11" s="150" t="s">
        <v>275</v>
      </c>
    </row>
    <row r="12" spans="1:31" s="6" customFormat="1" ht="13" x14ac:dyDescent="0.25">
      <c r="A12" s="87" t="s">
        <v>224</v>
      </c>
      <c r="B12" s="18" t="s">
        <v>76</v>
      </c>
      <c r="C12" s="112"/>
      <c r="D12" s="98"/>
      <c r="E12" s="98"/>
      <c r="F12" s="98"/>
      <c r="G12" s="98"/>
      <c r="H12" s="98"/>
      <c r="I12" s="12"/>
      <c r="J12" s="122" t="s">
        <v>203</v>
      </c>
      <c r="K12" s="12"/>
      <c r="L12" s="12" t="s">
        <v>32</v>
      </c>
      <c r="M12" s="12"/>
      <c r="N12" s="11"/>
      <c r="O12" s="21">
        <v>2</v>
      </c>
      <c r="P12" s="14"/>
      <c r="Q12" s="14"/>
      <c r="R12" s="22"/>
      <c r="S12" s="21">
        <v>3</v>
      </c>
      <c r="T12" s="66" t="s">
        <v>34</v>
      </c>
      <c r="U12" s="21" t="s">
        <v>33</v>
      </c>
      <c r="V12" s="145" t="str">
        <f>A8</f>
        <v>elmfiz3bf18go</v>
      </c>
      <c r="W12" s="153" t="str">
        <f>B8</f>
        <v>Kvantummechanika B</v>
      </c>
      <c r="X12" s="74"/>
      <c r="Y12" s="177"/>
      <c r="Z12" s="77"/>
      <c r="AA12" s="74"/>
      <c r="AB12" s="142"/>
      <c r="AC12" s="150"/>
      <c r="AD12" s="35" t="s">
        <v>146</v>
      </c>
      <c r="AE12" s="150" t="s">
        <v>276</v>
      </c>
    </row>
    <row r="13" spans="1:31" s="6" customFormat="1" ht="13" x14ac:dyDescent="0.25">
      <c r="A13" s="87" t="s">
        <v>225</v>
      </c>
      <c r="B13" s="18" t="s">
        <v>77</v>
      </c>
      <c r="C13" s="112"/>
      <c r="D13" s="98"/>
      <c r="E13" s="98"/>
      <c r="F13" s="98"/>
      <c r="G13" s="98"/>
      <c r="H13" s="98"/>
      <c r="I13" s="12"/>
      <c r="J13" s="12"/>
      <c r="K13" s="12" t="s">
        <v>32</v>
      </c>
      <c r="L13" s="12"/>
      <c r="M13" s="12"/>
      <c r="N13" s="11"/>
      <c r="O13" s="21">
        <v>2</v>
      </c>
      <c r="P13" s="14"/>
      <c r="Q13" s="14"/>
      <c r="R13" s="22"/>
      <c r="S13" s="21">
        <v>3</v>
      </c>
      <c r="T13" s="66" t="s">
        <v>34</v>
      </c>
      <c r="U13" s="20" t="s">
        <v>33</v>
      </c>
      <c r="V13" s="170" t="str">
        <f>A8</f>
        <v>elmfiz3bf18go</v>
      </c>
      <c r="W13" s="171" t="str">
        <f>B8</f>
        <v>Kvantummechanika B</v>
      </c>
      <c r="X13" s="74"/>
      <c r="Y13" s="177"/>
      <c r="Z13" s="77"/>
      <c r="AA13" s="74"/>
      <c r="AB13" s="142"/>
      <c r="AC13" s="150"/>
      <c r="AD13" s="35" t="s">
        <v>147</v>
      </c>
      <c r="AE13" s="150" t="s">
        <v>277</v>
      </c>
    </row>
    <row r="14" spans="1:31" s="6" customFormat="1" ht="13" x14ac:dyDescent="0.25">
      <c r="A14" s="87" t="s">
        <v>226</v>
      </c>
      <c r="B14" s="18" t="s">
        <v>78</v>
      </c>
      <c r="C14" s="112"/>
      <c r="D14" s="98"/>
      <c r="E14" s="98"/>
      <c r="F14" s="98"/>
      <c r="G14" s="98"/>
      <c r="H14" s="98"/>
      <c r="I14" s="12"/>
      <c r="J14" s="122" t="s">
        <v>203</v>
      </c>
      <c r="K14" s="12"/>
      <c r="L14" s="12" t="s">
        <v>32</v>
      </c>
      <c r="M14" s="12"/>
      <c r="N14" s="11"/>
      <c r="O14" s="21">
        <v>2</v>
      </c>
      <c r="P14" s="14"/>
      <c r="Q14" s="14"/>
      <c r="R14" s="22"/>
      <c r="S14" s="21">
        <v>3</v>
      </c>
      <c r="T14" s="66" t="s">
        <v>34</v>
      </c>
      <c r="U14" s="73" t="s">
        <v>154</v>
      </c>
      <c r="V14" s="172" t="str">
        <f>A10</f>
        <v>elmfiz4bf18go</v>
      </c>
      <c r="W14" s="173" t="str">
        <f>B10</f>
        <v>Statisztikus fizika B</v>
      </c>
      <c r="X14" s="71"/>
      <c r="Y14" s="178"/>
      <c r="Z14" s="77"/>
      <c r="AA14" s="74"/>
      <c r="AB14" s="142"/>
      <c r="AC14" s="150"/>
      <c r="AD14" s="35" t="s">
        <v>140</v>
      </c>
      <c r="AE14" s="150" t="s">
        <v>278</v>
      </c>
    </row>
    <row r="15" spans="1:31" s="6" customFormat="1" ht="13" x14ac:dyDescent="0.25">
      <c r="A15" s="87" t="s">
        <v>260</v>
      </c>
      <c r="B15" s="18" t="s">
        <v>79</v>
      </c>
      <c r="C15" s="112"/>
      <c r="D15" s="98"/>
      <c r="E15" s="98"/>
      <c r="F15" s="98"/>
      <c r="G15" s="98"/>
      <c r="H15" s="98"/>
      <c r="I15" s="12"/>
      <c r="J15" s="12" t="s">
        <v>32</v>
      </c>
      <c r="K15" s="12"/>
      <c r="L15" s="12"/>
      <c r="M15" s="12"/>
      <c r="N15" s="11"/>
      <c r="O15" s="21">
        <v>2</v>
      </c>
      <c r="P15" s="14"/>
      <c r="Q15" s="14"/>
      <c r="R15" s="22">
        <v>1</v>
      </c>
      <c r="S15" s="21">
        <v>3</v>
      </c>
      <c r="T15" s="66" t="s">
        <v>34</v>
      </c>
      <c r="U15" s="69"/>
      <c r="V15" s="97"/>
      <c r="W15" s="162"/>
      <c r="X15" s="69"/>
      <c r="Y15" s="174"/>
      <c r="Z15" s="76"/>
      <c r="AA15" s="69"/>
      <c r="AB15" s="97"/>
      <c r="AC15" s="162"/>
      <c r="AD15" s="35" t="s">
        <v>213</v>
      </c>
      <c r="AE15" s="76" t="s">
        <v>279</v>
      </c>
    </row>
    <row r="16" spans="1:31" s="6" customFormat="1" ht="13" x14ac:dyDescent="0.25">
      <c r="A16" s="23" t="s">
        <v>81</v>
      </c>
      <c r="B16" s="18" t="s">
        <v>82</v>
      </c>
      <c r="C16" s="112"/>
      <c r="D16" s="98"/>
      <c r="E16" s="98"/>
      <c r="F16" s="98"/>
      <c r="G16" s="98"/>
      <c r="H16" s="98"/>
      <c r="I16" s="12" t="s">
        <v>32</v>
      </c>
      <c r="J16" s="12"/>
      <c r="K16" s="12"/>
      <c r="L16" s="12"/>
      <c r="M16" s="12"/>
      <c r="N16" s="11"/>
      <c r="O16" s="21"/>
      <c r="P16" s="14">
        <v>2</v>
      </c>
      <c r="Q16" s="14"/>
      <c r="R16" s="22"/>
      <c r="S16" s="21">
        <v>3</v>
      </c>
      <c r="T16" s="66" t="s">
        <v>35</v>
      </c>
      <c r="U16" s="74"/>
      <c r="V16" s="142"/>
      <c r="W16" s="150"/>
      <c r="X16" s="74"/>
      <c r="Y16" s="177"/>
      <c r="Z16" s="77"/>
      <c r="AA16" s="74"/>
      <c r="AB16" s="142"/>
      <c r="AC16" s="150"/>
      <c r="AD16" s="35" t="s">
        <v>152</v>
      </c>
      <c r="AE16" s="150" t="s">
        <v>280</v>
      </c>
    </row>
    <row r="17" spans="1:31" s="6" customFormat="1" ht="13" x14ac:dyDescent="0.25">
      <c r="A17" s="23" t="s">
        <v>83</v>
      </c>
      <c r="B17" s="18" t="s">
        <v>84</v>
      </c>
      <c r="C17" s="112"/>
      <c r="D17" s="98"/>
      <c r="E17" s="98"/>
      <c r="F17" s="98"/>
      <c r="G17" s="98"/>
      <c r="H17" s="98"/>
      <c r="I17" s="12"/>
      <c r="J17" s="12" t="s">
        <v>32</v>
      </c>
      <c r="K17" s="12"/>
      <c r="L17" s="12"/>
      <c r="M17" s="12"/>
      <c r="N17" s="11"/>
      <c r="O17" s="21"/>
      <c r="P17" s="14">
        <v>2</v>
      </c>
      <c r="Q17" s="14"/>
      <c r="R17" s="22"/>
      <c r="S17" s="21">
        <v>3</v>
      </c>
      <c r="T17" s="66" t="s">
        <v>35</v>
      </c>
      <c r="U17" s="74"/>
      <c r="V17" s="142"/>
      <c r="W17" s="150"/>
      <c r="X17" s="74"/>
      <c r="Y17" s="177"/>
      <c r="Z17" s="77"/>
      <c r="AA17" s="74"/>
      <c r="AB17" s="142"/>
      <c r="AC17" s="150"/>
      <c r="AD17" s="35" t="s">
        <v>152</v>
      </c>
      <c r="AE17" s="150" t="s">
        <v>281</v>
      </c>
    </row>
    <row r="18" spans="1:31" s="6" customFormat="1" ht="13" x14ac:dyDescent="0.25">
      <c r="A18" s="87" t="s">
        <v>228</v>
      </c>
      <c r="B18" s="18" t="s">
        <v>205</v>
      </c>
      <c r="C18" s="112"/>
      <c r="D18" s="98"/>
      <c r="E18" s="98"/>
      <c r="F18" s="98"/>
      <c r="G18" s="98"/>
      <c r="H18" s="98"/>
      <c r="I18" s="12" t="s">
        <v>32</v>
      </c>
      <c r="J18" s="12"/>
      <c r="K18" s="12"/>
      <c r="L18" s="12"/>
      <c r="M18" s="12"/>
      <c r="N18" s="11"/>
      <c r="O18" s="21"/>
      <c r="P18" s="14"/>
      <c r="Q18" s="14">
        <v>2</v>
      </c>
      <c r="R18" s="22"/>
      <c r="S18" s="21">
        <v>2</v>
      </c>
      <c r="T18" s="66" t="s">
        <v>35</v>
      </c>
      <c r="U18" s="74"/>
      <c r="V18" s="142"/>
      <c r="W18" s="150"/>
      <c r="X18" s="74"/>
      <c r="Y18" s="177"/>
      <c r="Z18" s="77"/>
      <c r="AA18" s="74"/>
      <c r="AB18" s="142"/>
      <c r="AC18" s="150"/>
      <c r="AD18" s="35" t="s">
        <v>210</v>
      </c>
      <c r="AE18" s="1" t="s">
        <v>282</v>
      </c>
    </row>
    <row r="19" spans="1:31" s="6" customFormat="1" ht="13" x14ac:dyDescent="0.25">
      <c r="A19" s="23" t="s">
        <v>85</v>
      </c>
      <c r="B19" s="18" t="s">
        <v>86</v>
      </c>
      <c r="C19" s="112"/>
      <c r="D19" s="98"/>
      <c r="E19" s="98"/>
      <c r="F19" s="98"/>
      <c r="G19" s="98"/>
      <c r="H19" s="98"/>
      <c r="I19" s="12"/>
      <c r="J19" s="12" t="s">
        <v>32</v>
      </c>
      <c r="K19" s="12"/>
      <c r="L19" s="12"/>
      <c r="M19" s="12"/>
      <c r="N19" s="11"/>
      <c r="O19" s="21">
        <v>2</v>
      </c>
      <c r="P19" s="14"/>
      <c r="Q19" s="14"/>
      <c r="R19" s="22"/>
      <c r="S19" s="21">
        <v>2</v>
      </c>
      <c r="T19" s="66" t="s">
        <v>34</v>
      </c>
      <c r="U19" s="74"/>
      <c r="V19" s="142"/>
      <c r="W19" s="150"/>
      <c r="X19" s="74"/>
      <c r="Y19" s="177"/>
      <c r="Z19" s="77"/>
      <c r="AA19" s="74"/>
      <c r="AB19" s="142"/>
      <c r="AC19" s="150"/>
      <c r="AD19" s="35" t="s">
        <v>211</v>
      </c>
      <c r="AE19" s="150" t="s">
        <v>283</v>
      </c>
    </row>
    <row r="20" spans="1:31" s="6" customFormat="1" ht="13" x14ac:dyDescent="0.25">
      <c r="A20" s="87" t="s">
        <v>245</v>
      </c>
      <c r="B20" s="18" t="s">
        <v>88</v>
      </c>
      <c r="C20" s="112"/>
      <c r="D20" s="98"/>
      <c r="E20" s="98"/>
      <c r="F20" s="98"/>
      <c r="G20" s="98"/>
      <c r="H20" s="98"/>
      <c r="I20" s="12"/>
      <c r="J20" s="12"/>
      <c r="K20" s="12" t="s">
        <v>32</v>
      </c>
      <c r="L20" s="12"/>
      <c r="M20" s="12"/>
      <c r="N20" s="11"/>
      <c r="O20" s="21"/>
      <c r="P20" s="14"/>
      <c r="Q20" s="14">
        <v>2</v>
      </c>
      <c r="R20" s="22"/>
      <c r="S20" s="21">
        <v>3</v>
      </c>
      <c r="T20" s="66" t="s">
        <v>35</v>
      </c>
      <c r="U20" s="74"/>
      <c r="V20" s="142"/>
      <c r="W20" s="150"/>
      <c r="X20" s="74"/>
      <c r="Y20" s="177"/>
      <c r="Z20" s="77"/>
      <c r="AA20" s="74"/>
      <c r="AB20" s="142"/>
      <c r="AC20" s="150"/>
      <c r="AD20" s="35" t="s">
        <v>209</v>
      </c>
      <c r="AE20" s="150" t="s">
        <v>284</v>
      </c>
    </row>
    <row r="21" spans="1:31" s="6" customFormat="1" ht="13" x14ac:dyDescent="0.25">
      <c r="A21" s="189" t="s">
        <v>36</v>
      </c>
      <c r="B21" s="190"/>
      <c r="C21" s="108">
        <f t="shared" ref="C21:N21" si="0">SUMIF(C7:C20,"=x",$O7:$O20)+SUMIF(C7:C20,"=x",$P7:$P20)+SUMIF(C7:C20,"=x",$Q7:$Q20)</f>
        <v>0</v>
      </c>
      <c r="D21" s="100">
        <f t="shared" si="0"/>
        <v>0</v>
      </c>
      <c r="E21" s="100">
        <f t="shared" si="0"/>
        <v>0</v>
      </c>
      <c r="F21" s="100">
        <f t="shared" si="0"/>
        <v>0</v>
      </c>
      <c r="G21" s="100">
        <f t="shared" si="0"/>
        <v>0</v>
      </c>
      <c r="H21" s="100">
        <f t="shared" si="0"/>
        <v>0</v>
      </c>
      <c r="I21" s="29">
        <f t="shared" si="0"/>
        <v>8</v>
      </c>
      <c r="J21" s="29">
        <f t="shared" si="0"/>
        <v>10</v>
      </c>
      <c r="K21" s="29">
        <f t="shared" si="0"/>
        <v>6</v>
      </c>
      <c r="L21" s="29">
        <f t="shared" si="0"/>
        <v>4</v>
      </c>
      <c r="M21" s="29">
        <f t="shared" si="0"/>
        <v>0</v>
      </c>
      <c r="N21" s="30">
        <f t="shared" si="0"/>
        <v>0</v>
      </c>
      <c r="O21" s="191">
        <f>SUM(C21:N21)</f>
        <v>28</v>
      </c>
      <c r="P21" s="192"/>
      <c r="Q21" s="192"/>
      <c r="R21" s="192"/>
      <c r="S21" s="192"/>
      <c r="T21" s="193"/>
      <c r="U21" s="220"/>
      <c r="V21" s="221"/>
      <c r="W21" s="221"/>
      <c r="X21" s="221"/>
      <c r="Y21" s="221"/>
      <c r="Z21" s="221"/>
      <c r="AA21" s="221"/>
      <c r="AB21" s="221"/>
      <c r="AC21" s="221"/>
      <c r="AD21" s="221"/>
      <c r="AE21" s="222"/>
    </row>
    <row r="22" spans="1:31" s="6" customFormat="1" ht="13" x14ac:dyDescent="0.25">
      <c r="A22" s="194" t="s">
        <v>37</v>
      </c>
      <c r="B22" s="195"/>
      <c r="C22" s="109">
        <f t="shared" ref="C22:N22" si="1">SUMIF(C7:C20,"=x",$S7:$S20)</f>
        <v>0</v>
      </c>
      <c r="D22" s="102">
        <f t="shared" si="1"/>
        <v>0</v>
      </c>
      <c r="E22" s="102">
        <f t="shared" si="1"/>
        <v>0</v>
      </c>
      <c r="F22" s="102">
        <f t="shared" si="1"/>
        <v>0</v>
      </c>
      <c r="G22" s="102">
        <f t="shared" si="1"/>
        <v>0</v>
      </c>
      <c r="H22" s="102">
        <f t="shared" si="1"/>
        <v>0</v>
      </c>
      <c r="I22" s="32">
        <f t="shared" si="1"/>
        <v>9</v>
      </c>
      <c r="J22" s="32">
        <f t="shared" si="1"/>
        <v>12</v>
      </c>
      <c r="K22" s="32">
        <f t="shared" si="1"/>
        <v>9</v>
      </c>
      <c r="L22" s="32">
        <f t="shared" si="1"/>
        <v>6</v>
      </c>
      <c r="M22" s="32">
        <f t="shared" si="1"/>
        <v>0</v>
      </c>
      <c r="N22" s="33">
        <f t="shared" si="1"/>
        <v>0</v>
      </c>
      <c r="O22" s="196">
        <f>SUM(C22:N22)</f>
        <v>36</v>
      </c>
      <c r="P22" s="197"/>
      <c r="Q22" s="197"/>
      <c r="R22" s="197"/>
      <c r="S22" s="197"/>
      <c r="T22" s="198"/>
      <c r="U22" s="223"/>
      <c r="V22" s="224"/>
      <c r="W22" s="224"/>
      <c r="X22" s="224"/>
      <c r="Y22" s="224"/>
      <c r="Z22" s="224"/>
      <c r="AA22" s="224"/>
      <c r="AB22" s="224"/>
      <c r="AC22" s="224"/>
      <c r="AD22" s="224"/>
      <c r="AE22" s="225"/>
    </row>
    <row r="23" spans="1:31" s="6" customFormat="1" ht="13" x14ac:dyDescent="0.25">
      <c r="A23" s="205" t="s">
        <v>38</v>
      </c>
      <c r="B23" s="206"/>
      <c r="C23" s="110">
        <f t="shared" ref="C23:N23" si="2">SUMPRODUCT(--(C7:C20="x"),--($T7:$T20="K"))</f>
        <v>0</v>
      </c>
      <c r="D23" s="104">
        <f t="shared" si="2"/>
        <v>0</v>
      </c>
      <c r="E23" s="104">
        <f t="shared" si="2"/>
        <v>0</v>
      </c>
      <c r="F23" s="104">
        <f t="shared" si="2"/>
        <v>0</v>
      </c>
      <c r="G23" s="104">
        <f t="shared" si="2"/>
        <v>0</v>
      </c>
      <c r="H23" s="104">
        <f t="shared" si="2"/>
        <v>0</v>
      </c>
      <c r="I23" s="26">
        <f t="shared" si="2"/>
        <v>1</v>
      </c>
      <c r="J23" s="26">
        <f t="shared" si="2"/>
        <v>3</v>
      </c>
      <c r="K23" s="26">
        <f t="shared" si="2"/>
        <v>2</v>
      </c>
      <c r="L23" s="26">
        <f t="shared" si="2"/>
        <v>2</v>
      </c>
      <c r="M23" s="26">
        <f t="shared" si="2"/>
        <v>0</v>
      </c>
      <c r="N23" s="27">
        <f t="shared" si="2"/>
        <v>0</v>
      </c>
      <c r="O23" s="207">
        <f>SUM(C23:N23)</f>
        <v>8</v>
      </c>
      <c r="P23" s="208"/>
      <c r="Q23" s="208"/>
      <c r="R23" s="208"/>
      <c r="S23" s="208"/>
      <c r="T23" s="209"/>
      <c r="U23" s="223"/>
      <c r="V23" s="224"/>
      <c r="W23" s="224"/>
      <c r="X23" s="224"/>
      <c r="Y23" s="224"/>
      <c r="Z23" s="224"/>
      <c r="AA23" s="224"/>
      <c r="AB23" s="224"/>
      <c r="AC23" s="224"/>
      <c r="AD23" s="224"/>
      <c r="AE23" s="225"/>
    </row>
    <row r="24" spans="1:31" s="6" customFormat="1" ht="13" x14ac:dyDescent="0.25">
      <c r="A24" s="215" t="s">
        <v>256</v>
      </c>
      <c r="B24" s="216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9"/>
    </row>
    <row r="25" spans="1:31" s="6" customFormat="1" ht="13" x14ac:dyDescent="0.25">
      <c r="A25" s="189" t="s">
        <v>36</v>
      </c>
      <c r="B25" s="190"/>
      <c r="C25" s="108"/>
      <c r="D25" s="100"/>
      <c r="E25" s="100"/>
      <c r="F25" s="100"/>
      <c r="G25" s="100"/>
      <c r="H25" s="100"/>
      <c r="I25" s="29"/>
      <c r="J25" s="29"/>
      <c r="K25" s="29">
        <v>4</v>
      </c>
      <c r="L25" s="29">
        <v>4</v>
      </c>
      <c r="M25" s="29"/>
      <c r="N25" s="30"/>
      <c r="O25" s="191">
        <f>SUM(C25:N25)</f>
        <v>8</v>
      </c>
      <c r="P25" s="192"/>
      <c r="Q25" s="192"/>
      <c r="R25" s="192"/>
      <c r="S25" s="192"/>
      <c r="T25" s="193"/>
      <c r="U25" s="223"/>
      <c r="V25" s="224"/>
      <c r="W25" s="224"/>
      <c r="X25" s="224"/>
      <c r="Y25" s="224"/>
      <c r="Z25" s="224"/>
      <c r="AA25" s="224"/>
      <c r="AB25" s="224"/>
      <c r="AC25" s="224"/>
      <c r="AD25" s="224"/>
      <c r="AE25" s="225"/>
    </row>
    <row r="26" spans="1:31" s="6" customFormat="1" ht="13" x14ac:dyDescent="0.25">
      <c r="A26" s="194" t="s">
        <v>37</v>
      </c>
      <c r="B26" s="195"/>
      <c r="C26" s="109"/>
      <c r="D26" s="102"/>
      <c r="E26" s="102"/>
      <c r="F26" s="102"/>
      <c r="G26" s="102"/>
      <c r="H26" s="102"/>
      <c r="I26" s="32"/>
      <c r="J26" s="32"/>
      <c r="K26" s="32">
        <v>4</v>
      </c>
      <c r="L26" s="32">
        <v>4</v>
      </c>
      <c r="M26" s="32"/>
      <c r="N26" s="33"/>
      <c r="O26" s="196">
        <f>SUM(C26:N26)</f>
        <v>8</v>
      </c>
      <c r="P26" s="197"/>
      <c r="Q26" s="197"/>
      <c r="R26" s="197"/>
      <c r="S26" s="197"/>
      <c r="T26" s="198"/>
      <c r="U26" s="223"/>
      <c r="V26" s="224"/>
      <c r="W26" s="224"/>
      <c r="X26" s="224"/>
      <c r="Y26" s="224"/>
      <c r="Z26" s="224"/>
      <c r="AA26" s="224"/>
      <c r="AB26" s="224"/>
      <c r="AC26" s="224"/>
      <c r="AD26" s="224"/>
      <c r="AE26" s="225"/>
    </row>
    <row r="27" spans="1:31" s="6" customFormat="1" ht="13" x14ac:dyDescent="0.25">
      <c r="A27" s="205" t="s">
        <v>38</v>
      </c>
      <c r="B27" s="206"/>
      <c r="C27" s="110"/>
      <c r="D27" s="104"/>
      <c r="E27" s="104"/>
      <c r="F27" s="104"/>
      <c r="G27" s="104"/>
      <c r="H27" s="104"/>
      <c r="I27" s="26"/>
      <c r="J27" s="26"/>
      <c r="K27" s="26">
        <v>2</v>
      </c>
      <c r="L27" s="26">
        <v>2</v>
      </c>
      <c r="M27" s="26"/>
      <c r="N27" s="27"/>
      <c r="O27" s="207">
        <f>SUM(C27:N27)</f>
        <v>4</v>
      </c>
      <c r="P27" s="208"/>
      <c r="Q27" s="208"/>
      <c r="R27" s="208"/>
      <c r="S27" s="208"/>
      <c r="T27" s="209"/>
      <c r="U27" s="223"/>
      <c r="V27" s="224"/>
      <c r="W27" s="224"/>
      <c r="X27" s="224"/>
      <c r="Y27" s="224"/>
      <c r="Z27" s="224"/>
      <c r="AA27" s="224"/>
      <c r="AB27" s="224"/>
      <c r="AC27" s="224"/>
      <c r="AD27" s="224"/>
      <c r="AE27" s="225"/>
    </row>
    <row r="28" spans="1:31" s="6" customFormat="1" ht="13" x14ac:dyDescent="0.25">
      <c r="A28" s="215" t="s">
        <v>169</v>
      </c>
      <c r="B28" s="216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9"/>
    </row>
    <row r="29" spans="1:31" s="6" customFormat="1" ht="13" x14ac:dyDescent="0.25">
      <c r="A29" s="23" t="s">
        <v>112</v>
      </c>
      <c r="B29" s="18" t="s">
        <v>113</v>
      </c>
      <c r="C29" s="112"/>
      <c r="D29" s="98"/>
      <c r="E29" s="98"/>
      <c r="F29" s="98"/>
      <c r="G29" s="98"/>
      <c r="H29" s="98"/>
      <c r="I29" s="12" t="s">
        <v>32</v>
      </c>
      <c r="J29" s="12"/>
      <c r="K29" s="12"/>
      <c r="L29" s="12"/>
      <c r="M29" s="12"/>
      <c r="N29" s="11"/>
      <c r="O29" s="21">
        <v>2</v>
      </c>
      <c r="P29" s="14"/>
      <c r="Q29" s="14"/>
      <c r="R29" s="22"/>
      <c r="S29" s="21">
        <v>2</v>
      </c>
      <c r="T29" s="66" t="s">
        <v>34</v>
      </c>
      <c r="U29" s="21" t="s">
        <v>33</v>
      </c>
      <c r="V29" s="145" t="str">
        <f>'Fizikatanár közös rész'!A59</f>
        <v>ff5t2m01b</v>
      </c>
      <c r="W29" s="153" t="str">
        <f>'Fizikatanár közös rész'!B59</f>
        <v>A fizika tanítása I</v>
      </c>
      <c r="X29" s="74" t="s">
        <v>153</v>
      </c>
      <c r="Y29" s="142" t="s">
        <v>153</v>
      </c>
      <c r="Z29" s="150"/>
      <c r="AA29" s="74"/>
      <c r="AB29" s="142"/>
      <c r="AC29" s="150"/>
      <c r="AD29" s="24" t="s">
        <v>152</v>
      </c>
      <c r="AE29" s="150" t="s">
        <v>285</v>
      </c>
    </row>
    <row r="30" spans="1:31" s="6" customFormat="1" ht="13" x14ac:dyDescent="0.25">
      <c r="A30" s="23" t="s">
        <v>114</v>
      </c>
      <c r="B30" s="18" t="s">
        <v>115</v>
      </c>
      <c r="C30" s="112"/>
      <c r="D30" s="98"/>
      <c r="E30" s="98"/>
      <c r="F30" s="98"/>
      <c r="G30" s="98"/>
      <c r="H30" s="98"/>
      <c r="I30" s="12" t="s">
        <v>32</v>
      </c>
      <c r="J30" s="12"/>
      <c r="K30" s="12"/>
      <c r="L30" s="12"/>
      <c r="M30" s="12"/>
      <c r="N30" s="11"/>
      <c r="O30" s="21"/>
      <c r="P30" s="14"/>
      <c r="Q30" s="14">
        <v>3</v>
      </c>
      <c r="R30" s="22"/>
      <c r="S30" s="21">
        <v>2</v>
      </c>
      <c r="T30" s="66" t="s">
        <v>35</v>
      </c>
      <c r="U30" s="20" t="s">
        <v>33</v>
      </c>
      <c r="V30" s="170" t="str">
        <f>'Fizikatanár közös rész'!A52</f>
        <v>ff5t4m02</v>
      </c>
      <c r="W30" s="171" t="str">
        <f>'Fizikatanár közös rész'!B52</f>
        <v>Kísérletek és feladatok</v>
      </c>
      <c r="X30" s="20" t="s">
        <v>153</v>
      </c>
      <c r="Y30" s="170" t="s">
        <v>153</v>
      </c>
      <c r="Z30" s="150"/>
      <c r="AA30" s="74"/>
      <c r="AB30" s="142"/>
      <c r="AC30" s="150"/>
      <c r="AD30" s="35" t="s">
        <v>210</v>
      </c>
      <c r="AE30" s="150" t="s">
        <v>286</v>
      </c>
    </row>
    <row r="31" spans="1:31" s="6" customFormat="1" ht="13" x14ac:dyDescent="0.25">
      <c r="A31" s="23" t="s">
        <v>116</v>
      </c>
      <c r="B31" s="18" t="s">
        <v>117</v>
      </c>
      <c r="C31" s="112"/>
      <c r="D31" s="98"/>
      <c r="E31" s="98"/>
      <c r="F31" s="98"/>
      <c r="G31" s="98"/>
      <c r="H31" s="98"/>
      <c r="I31" s="12"/>
      <c r="J31" s="12" t="s">
        <v>32</v>
      </c>
      <c r="K31" s="12"/>
      <c r="L31" s="12"/>
      <c r="M31" s="12"/>
      <c r="N31" s="11"/>
      <c r="O31" s="21"/>
      <c r="P31" s="14"/>
      <c r="Q31" s="14">
        <v>3</v>
      </c>
      <c r="R31" s="22"/>
      <c r="S31" s="21">
        <v>2</v>
      </c>
      <c r="T31" s="66" t="s">
        <v>35</v>
      </c>
      <c r="U31" s="20" t="s">
        <v>33</v>
      </c>
      <c r="V31" s="170" t="str">
        <f>A30</f>
        <v>ff5t4m52</v>
      </c>
      <c r="W31" s="171" t="str">
        <f>B30</f>
        <v>Demonstrációs laboratóriumi gyakorlat 1.</v>
      </c>
      <c r="X31" s="20" t="s">
        <v>153</v>
      </c>
      <c r="Y31" s="170" t="s">
        <v>153</v>
      </c>
      <c r="Z31" s="150"/>
      <c r="AA31" s="74"/>
      <c r="AB31" s="142"/>
      <c r="AC31" s="150"/>
      <c r="AD31" s="35" t="s">
        <v>210</v>
      </c>
      <c r="AE31" s="150" t="s">
        <v>287</v>
      </c>
    </row>
    <row r="32" spans="1:31" s="6" customFormat="1" ht="13" x14ac:dyDescent="0.25">
      <c r="A32" s="189" t="s">
        <v>36</v>
      </c>
      <c r="B32" s="190"/>
      <c r="C32" s="108">
        <f t="shared" ref="C32:N32" si="3">SUMIF(C29:C31,"=x",$O29:$O31)+SUMIF(C29:C31,"=x",$P29:$P31)+SUMIF(C29:C31,"=x",$Q29:$Q31)</f>
        <v>0</v>
      </c>
      <c r="D32" s="100">
        <f t="shared" si="3"/>
        <v>0</v>
      </c>
      <c r="E32" s="100">
        <f t="shared" si="3"/>
        <v>0</v>
      </c>
      <c r="F32" s="100">
        <f t="shared" si="3"/>
        <v>0</v>
      </c>
      <c r="G32" s="100">
        <f t="shared" si="3"/>
        <v>0</v>
      </c>
      <c r="H32" s="100">
        <f t="shared" si="3"/>
        <v>0</v>
      </c>
      <c r="I32" s="29">
        <f t="shared" si="3"/>
        <v>5</v>
      </c>
      <c r="J32" s="29">
        <f t="shared" si="3"/>
        <v>3</v>
      </c>
      <c r="K32" s="29">
        <f t="shared" si="3"/>
        <v>0</v>
      </c>
      <c r="L32" s="29">
        <f t="shared" si="3"/>
        <v>0</v>
      </c>
      <c r="M32" s="29">
        <f t="shared" si="3"/>
        <v>0</v>
      </c>
      <c r="N32" s="30">
        <f t="shared" si="3"/>
        <v>0</v>
      </c>
      <c r="O32" s="191">
        <f>SUM(C32:N32)</f>
        <v>8</v>
      </c>
      <c r="P32" s="192"/>
      <c r="Q32" s="192"/>
      <c r="R32" s="192"/>
      <c r="S32" s="192"/>
      <c r="T32" s="193"/>
      <c r="U32" s="220"/>
      <c r="V32" s="221"/>
      <c r="W32" s="221"/>
      <c r="X32" s="221"/>
      <c r="Y32" s="221"/>
      <c r="Z32" s="221"/>
      <c r="AA32" s="221"/>
      <c r="AB32" s="221"/>
      <c r="AC32" s="221"/>
      <c r="AD32" s="221"/>
      <c r="AE32" s="222"/>
    </row>
    <row r="33" spans="1:31" s="6" customFormat="1" ht="13" x14ac:dyDescent="0.25">
      <c r="A33" s="194" t="s">
        <v>37</v>
      </c>
      <c r="B33" s="195"/>
      <c r="C33" s="109">
        <f t="shared" ref="C33:N33" si="4">SUMIF(C29:C31,"=x",$S29:$S31)</f>
        <v>0</v>
      </c>
      <c r="D33" s="102">
        <f t="shared" si="4"/>
        <v>0</v>
      </c>
      <c r="E33" s="102">
        <f t="shared" si="4"/>
        <v>0</v>
      </c>
      <c r="F33" s="102">
        <f t="shared" si="4"/>
        <v>0</v>
      </c>
      <c r="G33" s="102">
        <f t="shared" si="4"/>
        <v>0</v>
      </c>
      <c r="H33" s="102">
        <f t="shared" si="4"/>
        <v>0</v>
      </c>
      <c r="I33" s="32">
        <f t="shared" si="4"/>
        <v>4</v>
      </c>
      <c r="J33" s="32">
        <f t="shared" si="4"/>
        <v>2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3">
        <f t="shared" si="4"/>
        <v>0</v>
      </c>
      <c r="O33" s="196">
        <f>SUM(C33:N33)</f>
        <v>6</v>
      </c>
      <c r="P33" s="197"/>
      <c r="Q33" s="197"/>
      <c r="R33" s="197"/>
      <c r="S33" s="197"/>
      <c r="T33" s="198"/>
      <c r="U33" s="223"/>
      <c r="V33" s="224"/>
      <c r="W33" s="224"/>
      <c r="X33" s="224"/>
      <c r="Y33" s="224"/>
      <c r="Z33" s="224"/>
      <c r="AA33" s="224"/>
      <c r="AB33" s="224"/>
      <c r="AC33" s="224"/>
      <c r="AD33" s="224"/>
      <c r="AE33" s="225"/>
    </row>
    <row r="34" spans="1:31" s="6" customFormat="1" ht="13" x14ac:dyDescent="0.25">
      <c r="A34" s="205" t="s">
        <v>38</v>
      </c>
      <c r="B34" s="206"/>
      <c r="C34" s="110">
        <f t="shared" ref="C34:N34" si="5">SUMPRODUCT(--(C29:C31="x"),--($T29:$T31="K"))</f>
        <v>0</v>
      </c>
      <c r="D34" s="104">
        <f t="shared" si="5"/>
        <v>0</v>
      </c>
      <c r="E34" s="104">
        <f t="shared" si="5"/>
        <v>0</v>
      </c>
      <c r="F34" s="104">
        <f t="shared" si="5"/>
        <v>0</v>
      </c>
      <c r="G34" s="104">
        <f t="shared" si="5"/>
        <v>0</v>
      </c>
      <c r="H34" s="104">
        <f t="shared" si="5"/>
        <v>0</v>
      </c>
      <c r="I34" s="26">
        <f t="shared" si="5"/>
        <v>1</v>
      </c>
      <c r="J34" s="26">
        <f t="shared" si="5"/>
        <v>0</v>
      </c>
      <c r="K34" s="26">
        <f t="shared" si="5"/>
        <v>0</v>
      </c>
      <c r="L34" s="26">
        <f t="shared" si="5"/>
        <v>0</v>
      </c>
      <c r="M34" s="26">
        <f t="shared" si="5"/>
        <v>0</v>
      </c>
      <c r="N34" s="27">
        <f t="shared" si="5"/>
        <v>0</v>
      </c>
      <c r="O34" s="207">
        <f>SUM(C34:N34)</f>
        <v>1</v>
      </c>
      <c r="P34" s="208"/>
      <c r="Q34" s="208"/>
      <c r="R34" s="208"/>
      <c r="S34" s="208"/>
      <c r="T34" s="209"/>
      <c r="U34" s="223"/>
      <c r="V34" s="224"/>
      <c r="W34" s="224"/>
      <c r="X34" s="224"/>
      <c r="Y34" s="224"/>
      <c r="Z34" s="224"/>
      <c r="AA34" s="224"/>
      <c r="AB34" s="224"/>
      <c r="AC34" s="224"/>
      <c r="AD34" s="224"/>
      <c r="AE34" s="225"/>
    </row>
    <row r="35" spans="1:31" s="6" customFormat="1" ht="13" x14ac:dyDescent="0.25">
      <c r="A35" s="215" t="s">
        <v>108</v>
      </c>
      <c r="B35" s="216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8"/>
      <c r="V35" s="218"/>
      <c r="W35" s="218"/>
      <c r="X35" s="218"/>
      <c r="Y35" s="218"/>
      <c r="Z35" s="218"/>
      <c r="AA35" s="218"/>
      <c r="AB35" s="218"/>
      <c r="AC35" s="218"/>
      <c r="AD35" s="218"/>
      <c r="AE35" s="219"/>
    </row>
    <row r="36" spans="1:31" s="6" customFormat="1" ht="13" x14ac:dyDescent="0.25">
      <c r="A36" s="134" t="s">
        <v>249</v>
      </c>
      <c r="B36" s="18" t="s">
        <v>109</v>
      </c>
      <c r="C36" s="112"/>
      <c r="D36" s="98"/>
      <c r="E36" s="98"/>
      <c r="F36" s="98"/>
      <c r="G36" s="98"/>
      <c r="H36" s="98"/>
      <c r="I36" s="12"/>
      <c r="J36" s="12"/>
      <c r="K36" s="122" t="s">
        <v>203</v>
      </c>
      <c r="L36" s="12" t="s">
        <v>32</v>
      </c>
      <c r="M36" s="12"/>
      <c r="N36" s="11"/>
      <c r="O36" s="21"/>
      <c r="P36" s="14"/>
      <c r="Q36" s="14"/>
      <c r="R36" s="22"/>
      <c r="S36" s="21">
        <v>2</v>
      </c>
      <c r="T36" s="66" t="s">
        <v>34</v>
      </c>
      <c r="U36" s="73" t="s">
        <v>154</v>
      </c>
      <c r="V36" s="143" t="str">
        <f>A12</f>
        <v>elmfizsz2f18eo</v>
      </c>
      <c r="W36" s="151" t="str">
        <f>B12</f>
        <v>Az elméleti fizika szintézise II</v>
      </c>
      <c r="X36" s="70" t="s">
        <v>154</v>
      </c>
      <c r="Y36" s="143" t="str">
        <f>A10</f>
        <v>elmfiz4bf18go</v>
      </c>
      <c r="Z36" s="151" t="str">
        <f>B10</f>
        <v>Statisztikus fizika B</v>
      </c>
      <c r="AA36" s="74"/>
      <c r="AB36" s="142"/>
      <c r="AC36" s="150"/>
      <c r="AD36" s="35" t="s">
        <v>133</v>
      </c>
      <c r="AE36" s="155" t="s">
        <v>271</v>
      </c>
    </row>
    <row r="37" spans="1:31" s="6" customFormat="1" ht="13" x14ac:dyDescent="0.25">
      <c r="A37" s="189" t="s">
        <v>36</v>
      </c>
      <c r="B37" s="190"/>
      <c r="C37" s="108">
        <f t="shared" ref="C37:N37" si="6">SUMIF(C36:C36,"=x",$O36:$O36)+SUMIF(C36:C36,"=x",$P36:$P36)+SUMIF(C36:C36,"=x",$Q36:$Q36)</f>
        <v>0</v>
      </c>
      <c r="D37" s="100">
        <f t="shared" si="6"/>
        <v>0</v>
      </c>
      <c r="E37" s="100">
        <f t="shared" si="6"/>
        <v>0</v>
      </c>
      <c r="F37" s="100">
        <f t="shared" si="6"/>
        <v>0</v>
      </c>
      <c r="G37" s="100">
        <f t="shared" si="6"/>
        <v>0</v>
      </c>
      <c r="H37" s="100">
        <f t="shared" si="6"/>
        <v>0</v>
      </c>
      <c r="I37" s="29">
        <f t="shared" si="6"/>
        <v>0</v>
      </c>
      <c r="J37" s="29">
        <f t="shared" si="6"/>
        <v>0</v>
      </c>
      <c r="K37" s="29">
        <f t="shared" si="6"/>
        <v>0</v>
      </c>
      <c r="L37" s="29">
        <f t="shared" si="6"/>
        <v>0</v>
      </c>
      <c r="M37" s="29">
        <f t="shared" si="6"/>
        <v>0</v>
      </c>
      <c r="N37" s="30">
        <f t="shared" si="6"/>
        <v>0</v>
      </c>
      <c r="O37" s="191">
        <f>SUM(C37:N37)</f>
        <v>0</v>
      </c>
      <c r="P37" s="192"/>
      <c r="Q37" s="192"/>
      <c r="R37" s="192"/>
      <c r="S37" s="192"/>
      <c r="T37" s="193"/>
      <c r="U37" s="220"/>
      <c r="V37" s="221"/>
      <c r="W37" s="221"/>
      <c r="X37" s="221"/>
      <c r="Y37" s="221"/>
      <c r="Z37" s="221"/>
      <c r="AA37" s="221"/>
      <c r="AB37" s="221"/>
      <c r="AC37" s="221"/>
      <c r="AD37" s="221"/>
      <c r="AE37" s="222"/>
    </row>
    <row r="38" spans="1:31" s="6" customFormat="1" ht="13" x14ac:dyDescent="0.25">
      <c r="A38" s="194" t="s">
        <v>37</v>
      </c>
      <c r="B38" s="195"/>
      <c r="C38" s="109">
        <f t="shared" ref="C38:N38" si="7">SUMIF(C36:C36,"=x",$S36:$S36)</f>
        <v>0</v>
      </c>
      <c r="D38" s="102">
        <f t="shared" si="7"/>
        <v>0</v>
      </c>
      <c r="E38" s="102">
        <f t="shared" si="7"/>
        <v>0</v>
      </c>
      <c r="F38" s="102">
        <f t="shared" si="7"/>
        <v>0</v>
      </c>
      <c r="G38" s="102">
        <f t="shared" si="7"/>
        <v>0</v>
      </c>
      <c r="H38" s="102">
        <f t="shared" si="7"/>
        <v>0</v>
      </c>
      <c r="I38" s="32">
        <f t="shared" si="7"/>
        <v>0</v>
      </c>
      <c r="J38" s="32">
        <f t="shared" si="7"/>
        <v>0</v>
      </c>
      <c r="K38" s="32">
        <f t="shared" si="7"/>
        <v>0</v>
      </c>
      <c r="L38" s="32">
        <f t="shared" si="7"/>
        <v>2</v>
      </c>
      <c r="M38" s="32">
        <f t="shared" si="7"/>
        <v>0</v>
      </c>
      <c r="N38" s="33">
        <f t="shared" si="7"/>
        <v>0</v>
      </c>
      <c r="O38" s="196">
        <f>SUM(C38:N38)</f>
        <v>2</v>
      </c>
      <c r="P38" s="197"/>
      <c r="Q38" s="197"/>
      <c r="R38" s="197"/>
      <c r="S38" s="197"/>
      <c r="T38" s="198"/>
      <c r="U38" s="223"/>
      <c r="V38" s="224"/>
      <c r="W38" s="224"/>
      <c r="X38" s="224"/>
      <c r="Y38" s="224"/>
      <c r="Z38" s="224"/>
      <c r="AA38" s="224"/>
      <c r="AB38" s="224"/>
      <c r="AC38" s="224"/>
      <c r="AD38" s="224"/>
      <c r="AE38" s="225"/>
    </row>
    <row r="39" spans="1:31" s="6" customFormat="1" ht="13" x14ac:dyDescent="0.25">
      <c r="A39" s="205" t="s">
        <v>38</v>
      </c>
      <c r="B39" s="206"/>
      <c r="C39" s="110">
        <f t="shared" ref="C39:N39" si="8">SUMPRODUCT(--(C36:C36="x"),--($T36:$T36="K"))</f>
        <v>0</v>
      </c>
      <c r="D39" s="104">
        <f t="shared" si="8"/>
        <v>0</v>
      </c>
      <c r="E39" s="104">
        <f t="shared" si="8"/>
        <v>0</v>
      </c>
      <c r="F39" s="104">
        <f t="shared" si="8"/>
        <v>0</v>
      </c>
      <c r="G39" s="104">
        <f t="shared" si="8"/>
        <v>0</v>
      </c>
      <c r="H39" s="104">
        <f t="shared" si="8"/>
        <v>0</v>
      </c>
      <c r="I39" s="26">
        <f t="shared" si="8"/>
        <v>0</v>
      </c>
      <c r="J39" s="26">
        <f t="shared" si="8"/>
        <v>0</v>
      </c>
      <c r="K39" s="26">
        <f t="shared" si="8"/>
        <v>0</v>
      </c>
      <c r="L39" s="26">
        <f t="shared" si="8"/>
        <v>1</v>
      </c>
      <c r="M39" s="26">
        <f t="shared" si="8"/>
        <v>0</v>
      </c>
      <c r="N39" s="27">
        <f t="shared" si="8"/>
        <v>0</v>
      </c>
      <c r="O39" s="207">
        <f>SUM(C39:N39)</f>
        <v>1</v>
      </c>
      <c r="P39" s="208"/>
      <c r="Q39" s="208"/>
      <c r="R39" s="208"/>
      <c r="S39" s="208"/>
      <c r="T39" s="209"/>
      <c r="U39" s="223"/>
      <c r="V39" s="224"/>
      <c r="W39" s="224"/>
      <c r="X39" s="224"/>
      <c r="Y39" s="224"/>
      <c r="Z39" s="224"/>
      <c r="AA39" s="224"/>
      <c r="AB39" s="224"/>
      <c r="AC39" s="224"/>
      <c r="AD39" s="224"/>
      <c r="AE39" s="225"/>
    </row>
    <row r="40" spans="1:31" s="6" customFormat="1" ht="13" x14ac:dyDescent="0.25">
      <c r="A40" s="215" t="s">
        <v>118</v>
      </c>
      <c r="B40" s="216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9"/>
    </row>
    <row r="41" spans="1:31" s="6" customFormat="1" ht="13" x14ac:dyDescent="0.25">
      <c r="A41" s="23" t="s">
        <v>119</v>
      </c>
      <c r="B41" s="18" t="s">
        <v>217</v>
      </c>
      <c r="C41" s="112"/>
      <c r="D41" s="98"/>
      <c r="E41" s="98"/>
      <c r="F41" s="98"/>
      <c r="G41" s="98"/>
      <c r="H41" s="98"/>
      <c r="I41" s="12"/>
      <c r="J41" s="12"/>
      <c r="K41" s="12" t="s">
        <v>203</v>
      </c>
      <c r="L41" s="12" t="s">
        <v>32</v>
      </c>
      <c r="M41" s="12"/>
      <c r="N41" s="11"/>
      <c r="O41" s="21"/>
      <c r="P41" s="14">
        <v>2</v>
      </c>
      <c r="Q41" s="14"/>
      <c r="R41" s="22"/>
      <c r="S41" s="21">
        <v>2</v>
      </c>
      <c r="T41" s="66" t="s">
        <v>35</v>
      </c>
      <c r="U41" s="20" t="s">
        <v>33</v>
      </c>
      <c r="V41" s="170" t="str">
        <f>A29</f>
        <v>ff5t1m51</v>
      </c>
      <c r="W41" s="171" t="str">
        <f>B29</f>
        <v>A fizika tanítása II</v>
      </c>
      <c r="X41" s="21" t="s">
        <v>33</v>
      </c>
      <c r="Y41" s="145" t="str">
        <f>A31</f>
        <v>ff5t4m53</v>
      </c>
      <c r="Z41" s="153" t="str">
        <f>B31</f>
        <v>Demonstrációs laboratóriumi gyakorlat 2.</v>
      </c>
      <c r="AA41" s="74"/>
      <c r="AB41" s="142"/>
      <c r="AC41" s="150"/>
      <c r="AD41" s="48" t="s">
        <v>152</v>
      </c>
      <c r="AE41" s="77" t="s">
        <v>268</v>
      </c>
    </row>
    <row r="42" spans="1:31" s="6" customFormat="1" ht="13" x14ac:dyDescent="0.25">
      <c r="A42" s="23" t="s">
        <v>120</v>
      </c>
      <c r="B42" s="18" t="s">
        <v>123</v>
      </c>
      <c r="C42" s="112"/>
      <c r="D42" s="98"/>
      <c r="E42" s="98"/>
      <c r="F42" s="98"/>
      <c r="G42" s="98"/>
      <c r="H42" s="98"/>
      <c r="I42" s="12"/>
      <c r="J42" s="12"/>
      <c r="K42" s="12"/>
      <c r="L42" s="122" t="s">
        <v>203</v>
      </c>
      <c r="M42" s="12" t="s">
        <v>32</v>
      </c>
      <c r="N42" s="11"/>
      <c r="O42" s="21"/>
      <c r="P42" s="14">
        <v>1</v>
      </c>
      <c r="Q42" s="14"/>
      <c r="R42" s="22"/>
      <c r="S42" s="21">
        <v>1</v>
      </c>
      <c r="T42" s="66" t="s">
        <v>125</v>
      </c>
      <c r="U42" s="74"/>
      <c r="V42" s="142"/>
      <c r="W42" s="150"/>
      <c r="X42" s="74"/>
      <c r="Y42" s="142"/>
      <c r="Z42" s="150"/>
      <c r="AA42" s="74"/>
      <c r="AB42" s="142"/>
      <c r="AC42" s="150"/>
      <c r="AD42" s="24" t="s">
        <v>152</v>
      </c>
      <c r="AE42" s="77" t="s">
        <v>269</v>
      </c>
    </row>
    <row r="43" spans="1:31" s="6" customFormat="1" ht="13" x14ac:dyDescent="0.25">
      <c r="A43" s="23" t="s">
        <v>121</v>
      </c>
      <c r="B43" s="18" t="s">
        <v>122</v>
      </c>
      <c r="C43" s="112"/>
      <c r="D43" s="98"/>
      <c r="E43" s="98"/>
      <c r="F43" s="98"/>
      <c r="G43" s="98"/>
      <c r="H43" s="98"/>
      <c r="I43" s="12"/>
      <c r="J43" s="12"/>
      <c r="K43" s="12"/>
      <c r="L43" s="12"/>
      <c r="M43" s="122" t="s">
        <v>203</v>
      </c>
      <c r="N43" s="11" t="s">
        <v>32</v>
      </c>
      <c r="O43" s="21"/>
      <c r="P43" s="14">
        <v>1</v>
      </c>
      <c r="Q43" s="14"/>
      <c r="R43" s="22"/>
      <c r="S43" s="21">
        <v>1</v>
      </c>
      <c r="T43" s="66" t="s">
        <v>125</v>
      </c>
      <c r="U43" s="20"/>
      <c r="V43" s="170"/>
      <c r="W43" s="150"/>
      <c r="X43" s="74"/>
      <c r="Y43" s="142"/>
      <c r="Z43" s="150"/>
      <c r="AA43" s="74"/>
      <c r="AB43" s="142"/>
      <c r="AC43" s="150"/>
      <c r="AD43" s="48" t="s">
        <v>152</v>
      </c>
      <c r="AE43" s="77" t="s">
        <v>270</v>
      </c>
    </row>
    <row r="44" spans="1:31" s="6" customFormat="1" ht="13" x14ac:dyDescent="0.25">
      <c r="A44" s="189" t="s">
        <v>36</v>
      </c>
      <c r="B44" s="190"/>
      <c r="C44" s="108">
        <f t="shared" ref="C44:N44" si="9">SUMIF(C41:C43,"=x",$O41:$O43)+SUMIF(C41:C43,"=x",$P41:$P43)+SUMIF(C41:C43,"=x",$Q41:$Q43)</f>
        <v>0</v>
      </c>
      <c r="D44" s="100">
        <f t="shared" si="9"/>
        <v>0</v>
      </c>
      <c r="E44" s="100">
        <f t="shared" si="9"/>
        <v>0</v>
      </c>
      <c r="F44" s="100">
        <f t="shared" si="9"/>
        <v>0</v>
      </c>
      <c r="G44" s="100">
        <f t="shared" si="9"/>
        <v>0</v>
      </c>
      <c r="H44" s="100">
        <f t="shared" si="9"/>
        <v>0</v>
      </c>
      <c r="I44" s="29">
        <f t="shared" si="9"/>
        <v>0</v>
      </c>
      <c r="J44" s="29">
        <f t="shared" si="9"/>
        <v>0</v>
      </c>
      <c r="K44" s="29">
        <f t="shared" si="9"/>
        <v>0</v>
      </c>
      <c r="L44" s="29">
        <f t="shared" si="9"/>
        <v>2</v>
      </c>
      <c r="M44" s="29">
        <f t="shared" si="9"/>
        <v>1</v>
      </c>
      <c r="N44" s="30">
        <f t="shared" si="9"/>
        <v>1</v>
      </c>
      <c r="O44" s="191">
        <f>SUM(C44:N44)</f>
        <v>4</v>
      </c>
      <c r="P44" s="192"/>
      <c r="Q44" s="192"/>
      <c r="R44" s="192"/>
      <c r="S44" s="192"/>
      <c r="T44" s="193"/>
      <c r="U44" s="220"/>
      <c r="V44" s="221"/>
      <c r="W44" s="221"/>
      <c r="X44" s="221"/>
      <c r="Y44" s="221"/>
      <c r="Z44" s="221"/>
      <c r="AA44" s="221"/>
      <c r="AB44" s="221"/>
      <c r="AC44" s="221"/>
      <c r="AD44" s="221"/>
      <c r="AE44" s="222"/>
    </row>
    <row r="45" spans="1:31" s="6" customFormat="1" ht="13" x14ac:dyDescent="0.25">
      <c r="A45" s="194" t="s">
        <v>37</v>
      </c>
      <c r="B45" s="195"/>
      <c r="C45" s="109">
        <f t="shared" ref="C45:N45" si="10">SUMIF(C41:C43,"=x",$S41:$S43)</f>
        <v>0</v>
      </c>
      <c r="D45" s="102">
        <f t="shared" si="10"/>
        <v>0</v>
      </c>
      <c r="E45" s="102">
        <f t="shared" si="10"/>
        <v>0</v>
      </c>
      <c r="F45" s="102">
        <f t="shared" si="10"/>
        <v>0</v>
      </c>
      <c r="G45" s="102">
        <f t="shared" si="10"/>
        <v>0</v>
      </c>
      <c r="H45" s="102">
        <f t="shared" si="10"/>
        <v>0</v>
      </c>
      <c r="I45" s="32">
        <f t="shared" si="10"/>
        <v>0</v>
      </c>
      <c r="J45" s="32">
        <f t="shared" si="10"/>
        <v>0</v>
      </c>
      <c r="K45" s="32">
        <f t="shared" si="10"/>
        <v>0</v>
      </c>
      <c r="L45" s="32">
        <f t="shared" si="10"/>
        <v>2</v>
      </c>
      <c r="M45" s="32">
        <f t="shared" si="10"/>
        <v>1</v>
      </c>
      <c r="N45" s="33">
        <f t="shared" si="10"/>
        <v>1</v>
      </c>
      <c r="O45" s="196">
        <f>SUM(C45:N45)</f>
        <v>4</v>
      </c>
      <c r="P45" s="197"/>
      <c r="Q45" s="197"/>
      <c r="R45" s="197"/>
      <c r="S45" s="197"/>
      <c r="T45" s="198"/>
      <c r="U45" s="223"/>
      <c r="V45" s="224"/>
      <c r="W45" s="224"/>
      <c r="X45" s="224"/>
      <c r="Y45" s="224"/>
      <c r="Z45" s="224"/>
      <c r="AA45" s="224"/>
      <c r="AB45" s="224"/>
      <c r="AC45" s="224"/>
      <c r="AD45" s="224"/>
      <c r="AE45" s="225"/>
    </row>
    <row r="46" spans="1:31" s="6" customFormat="1" ht="13" x14ac:dyDescent="0.25">
      <c r="A46" s="205" t="s">
        <v>38</v>
      </c>
      <c r="B46" s="206"/>
      <c r="C46" s="110">
        <f>SUMPRODUCT(--(C41:C43="x"),--($T41:$T43="K"))</f>
        <v>0</v>
      </c>
      <c r="D46" s="104">
        <f t="shared" ref="D46:N46" si="11">SUMPRODUCT(--(D41:D43="x"),--($T41:$T43="K"))</f>
        <v>0</v>
      </c>
      <c r="E46" s="104">
        <f t="shared" si="11"/>
        <v>0</v>
      </c>
      <c r="F46" s="104">
        <f t="shared" si="11"/>
        <v>0</v>
      </c>
      <c r="G46" s="104">
        <f t="shared" si="11"/>
        <v>0</v>
      </c>
      <c r="H46" s="104">
        <f t="shared" si="11"/>
        <v>0</v>
      </c>
      <c r="I46" s="26">
        <f t="shared" si="11"/>
        <v>0</v>
      </c>
      <c r="J46" s="26">
        <f t="shared" si="11"/>
        <v>0</v>
      </c>
      <c r="K46" s="26">
        <f t="shared" si="11"/>
        <v>0</v>
      </c>
      <c r="L46" s="26">
        <f t="shared" si="11"/>
        <v>0</v>
      </c>
      <c r="M46" s="26">
        <f t="shared" si="11"/>
        <v>0</v>
      </c>
      <c r="N46" s="27">
        <f t="shared" si="11"/>
        <v>0</v>
      </c>
      <c r="O46" s="207">
        <f>SUM(C46:N46)</f>
        <v>0</v>
      </c>
      <c r="P46" s="208"/>
      <c r="Q46" s="208"/>
      <c r="R46" s="208"/>
      <c r="S46" s="208"/>
      <c r="T46" s="209"/>
      <c r="U46" s="223"/>
      <c r="V46" s="224"/>
      <c r="W46" s="224"/>
      <c r="X46" s="224"/>
      <c r="Y46" s="224"/>
      <c r="Z46" s="224"/>
      <c r="AA46" s="224"/>
      <c r="AB46" s="224"/>
      <c r="AC46" s="224"/>
      <c r="AD46" s="224"/>
      <c r="AE46" s="225"/>
    </row>
    <row r="47" spans="1:31" s="6" customFormat="1" ht="13" x14ac:dyDescent="0.25">
      <c r="A47" s="215" t="s">
        <v>9</v>
      </c>
      <c r="B47" s="216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9"/>
    </row>
    <row r="48" spans="1:31" s="6" customFormat="1" ht="13" x14ac:dyDescent="0.25">
      <c r="A48" s="189" t="s">
        <v>36</v>
      </c>
      <c r="B48" s="190"/>
      <c r="C48" s="108">
        <f t="shared" ref="C48:N50" si="12">SUMIF($A3:$A47,$A48,C3:C47)</f>
        <v>0</v>
      </c>
      <c r="D48" s="100">
        <f t="shared" si="12"/>
        <v>0</v>
      </c>
      <c r="E48" s="100">
        <f t="shared" si="12"/>
        <v>0</v>
      </c>
      <c r="F48" s="100">
        <f t="shared" si="12"/>
        <v>0</v>
      </c>
      <c r="G48" s="100">
        <f t="shared" si="12"/>
        <v>0</v>
      </c>
      <c r="H48" s="100">
        <f t="shared" si="12"/>
        <v>0</v>
      </c>
      <c r="I48" s="29">
        <f t="shared" si="12"/>
        <v>13</v>
      </c>
      <c r="J48" s="29">
        <f t="shared" si="12"/>
        <v>13</v>
      </c>
      <c r="K48" s="29">
        <f t="shared" si="12"/>
        <v>10</v>
      </c>
      <c r="L48" s="29">
        <f t="shared" si="12"/>
        <v>10</v>
      </c>
      <c r="M48" s="29">
        <f t="shared" si="12"/>
        <v>1</v>
      </c>
      <c r="N48" s="30">
        <f t="shared" si="12"/>
        <v>1</v>
      </c>
      <c r="O48" s="191">
        <f>SUM(C48:N48)</f>
        <v>48</v>
      </c>
      <c r="P48" s="192"/>
      <c r="Q48" s="192"/>
      <c r="R48" s="192"/>
      <c r="S48" s="192"/>
      <c r="T48" s="193"/>
      <c r="U48" s="223"/>
      <c r="V48" s="224"/>
      <c r="W48" s="224"/>
      <c r="X48" s="224"/>
      <c r="Y48" s="224"/>
      <c r="Z48" s="224"/>
      <c r="AA48" s="224"/>
      <c r="AB48" s="224"/>
      <c r="AC48" s="224"/>
      <c r="AD48" s="224"/>
      <c r="AE48" s="225"/>
    </row>
    <row r="49" spans="1:31" s="6" customFormat="1" ht="13" x14ac:dyDescent="0.25">
      <c r="A49" s="194" t="s">
        <v>37</v>
      </c>
      <c r="B49" s="195"/>
      <c r="C49" s="109">
        <f t="shared" si="12"/>
        <v>0</v>
      </c>
      <c r="D49" s="102">
        <f t="shared" si="12"/>
        <v>0</v>
      </c>
      <c r="E49" s="102">
        <f t="shared" si="12"/>
        <v>0</v>
      </c>
      <c r="F49" s="102">
        <f t="shared" si="12"/>
        <v>0</v>
      </c>
      <c r="G49" s="102">
        <f t="shared" si="12"/>
        <v>0</v>
      </c>
      <c r="H49" s="102">
        <f t="shared" si="12"/>
        <v>0</v>
      </c>
      <c r="I49" s="32">
        <f t="shared" si="12"/>
        <v>13</v>
      </c>
      <c r="J49" s="32">
        <f t="shared" si="12"/>
        <v>14</v>
      </c>
      <c r="K49" s="32">
        <f t="shared" si="12"/>
        <v>13</v>
      </c>
      <c r="L49" s="32">
        <f t="shared" si="12"/>
        <v>14</v>
      </c>
      <c r="M49" s="32">
        <f t="shared" si="12"/>
        <v>1</v>
      </c>
      <c r="N49" s="33">
        <f t="shared" si="12"/>
        <v>1</v>
      </c>
      <c r="O49" s="196">
        <f t="shared" ref="O49:O51" si="13">SUM(C49:N49)</f>
        <v>56</v>
      </c>
      <c r="P49" s="197"/>
      <c r="Q49" s="197"/>
      <c r="R49" s="197"/>
      <c r="S49" s="197"/>
      <c r="T49" s="198"/>
      <c r="U49" s="223"/>
      <c r="V49" s="224"/>
      <c r="W49" s="224"/>
      <c r="X49" s="224"/>
      <c r="Y49" s="224"/>
      <c r="Z49" s="224"/>
      <c r="AA49" s="224"/>
      <c r="AB49" s="224"/>
      <c r="AC49" s="224"/>
      <c r="AD49" s="224"/>
      <c r="AE49" s="225"/>
    </row>
    <row r="50" spans="1:31" s="6" customFormat="1" ht="13" x14ac:dyDescent="0.25">
      <c r="A50" s="205" t="s">
        <v>38</v>
      </c>
      <c r="B50" s="206"/>
      <c r="C50" s="110">
        <f t="shared" si="12"/>
        <v>0</v>
      </c>
      <c r="D50" s="104">
        <f t="shared" si="12"/>
        <v>0</v>
      </c>
      <c r="E50" s="104">
        <f t="shared" si="12"/>
        <v>0</v>
      </c>
      <c r="F50" s="104">
        <f t="shared" si="12"/>
        <v>0</v>
      </c>
      <c r="G50" s="104">
        <f t="shared" si="12"/>
        <v>0</v>
      </c>
      <c r="H50" s="104">
        <f t="shared" si="12"/>
        <v>0</v>
      </c>
      <c r="I50" s="26">
        <f t="shared" si="12"/>
        <v>2</v>
      </c>
      <c r="J50" s="26">
        <f t="shared" si="12"/>
        <v>3</v>
      </c>
      <c r="K50" s="26">
        <f t="shared" si="12"/>
        <v>4</v>
      </c>
      <c r="L50" s="26">
        <f t="shared" si="12"/>
        <v>5</v>
      </c>
      <c r="M50" s="26">
        <f t="shared" si="12"/>
        <v>0</v>
      </c>
      <c r="N50" s="27">
        <f t="shared" si="12"/>
        <v>0</v>
      </c>
      <c r="O50" s="207">
        <f t="shared" si="13"/>
        <v>14</v>
      </c>
      <c r="P50" s="208"/>
      <c r="Q50" s="208"/>
      <c r="R50" s="208"/>
      <c r="S50" s="208"/>
      <c r="T50" s="209"/>
      <c r="U50" s="223"/>
      <c r="V50" s="224"/>
      <c r="W50" s="224"/>
      <c r="X50" s="224"/>
      <c r="Y50" s="224"/>
      <c r="Z50" s="224"/>
      <c r="AA50" s="224"/>
      <c r="AB50" s="224"/>
      <c r="AC50" s="224"/>
      <c r="AD50" s="224"/>
      <c r="AE50" s="225"/>
    </row>
    <row r="51" spans="1:31" s="6" customFormat="1" ht="13.5" thickBot="1" x14ac:dyDescent="0.3">
      <c r="A51" s="210" t="s">
        <v>127</v>
      </c>
      <c r="B51" s="211"/>
      <c r="C51" s="111"/>
      <c r="D51" s="106"/>
      <c r="E51" s="106"/>
      <c r="F51" s="106"/>
      <c r="G51" s="106"/>
      <c r="H51" s="106"/>
      <c r="I51" s="85">
        <f>11+2</f>
        <v>13</v>
      </c>
      <c r="J51" s="85">
        <f>12+2</f>
        <v>14</v>
      </c>
      <c r="K51" s="85">
        <f>13</f>
        <v>13</v>
      </c>
      <c r="L51" s="85">
        <f>12+2</f>
        <v>14</v>
      </c>
      <c r="M51" s="85">
        <f>0+1</f>
        <v>1</v>
      </c>
      <c r="N51" s="86">
        <f>0+1</f>
        <v>1</v>
      </c>
      <c r="O51" s="212">
        <f t="shared" si="13"/>
        <v>56</v>
      </c>
      <c r="P51" s="213"/>
      <c r="Q51" s="213"/>
      <c r="R51" s="213"/>
      <c r="S51" s="213"/>
      <c r="T51" s="214"/>
      <c r="U51" s="232"/>
      <c r="V51" s="233"/>
      <c r="W51" s="233"/>
      <c r="X51" s="233"/>
      <c r="Y51" s="233"/>
      <c r="Z51" s="233"/>
      <c r="AA51" s="233"/>
      <c r="AB51" s="233"/>
      <c r="AC51" s="233"/>
      <c r="AD51" s="233"/>
      <c r="AE51" s="234"/>
    </row>
    <row r="52" spans="1:31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1" s="6" customFormat="1" ht="13" x14ac:dyDescent="0.25">
      <c r="A53" s="124" t="s">
        <v>218</v>
      </c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1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1" s="6" customFormat="1" x14ac:dyDescent="0.25">
      <c r="A55" s="123" t="s">
        <v>250</v>
      </c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1" s="6" customFormat="1" x14ac:dyDescent="0.25">
      <c r="A56" s="124" t="s">
        <v>262</v>
      </c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1" s="6" customFormat="1" x14ac:dyDescent="0.25">
      <c r="A57" s="138" t="s">
        <v>330</v>
      </c>
      <c r="B57" s="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1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1" s="6" customFormat="1" x14ac:dyDescent="0.25">
      <c r="A59" s="123" t="s">
        <v>329</v>
      </c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1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1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1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1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1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6" customFormat="1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6" customFormat="1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6" customFormat="1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6" customFormat="1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7" customFormat="1" ht="13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7" customFormat="1" ht="13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7" customFormat="1" ht="13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6" customFormat="1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6" customFormat="1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6" customFormat="1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6" customFormat="1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6" customFormat="1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7" customFormat="1" ht="13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7" customFormat="1" ht="13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7" customFormat="1" ht="13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7" customFormat="1" ht="13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7" customFormat="1" ht="13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8" customFormat="1" ht="13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9" customFormat="1" ht="13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7" customFormat="1" ht="13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6" customFormat="1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6" customFormat="1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6" customFormat="1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6" customFormat="1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6" customFormat="1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7" customFormat="1" ht="13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7" customFormat="1" ht="13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7" customFormat="1" ht="13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7" customFormat="1" ht="13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7" customFormat="1" ht="13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6" customFormat="1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6" customFormat="1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6" customFormat="1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7" customFormat="1" ht="13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7" customFormat="1" ht="13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7" customFormat="1" ht="13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7" customFormat="1" ht="13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1:30" s="6" customFormat="1" x14ac:dyDescent="0.25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1:30" s="6" customFormat="1" x14ac:dyDescent="0.25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1:30" s="6" customFormat="1" x14ac:dyDescent="0.25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1:30" s="6" customFormat="1" x14ac:dyDescent="0.25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1:30" s="6" customFormat="1" x14ac:dyDescent="0.25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6" customFormat="1" x14ac:dyDescent="0.25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6" customFormat="1" x14ac:dyDescent="0.25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s="6" customFormat="1" x14ac:dyDescent="0.25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</sheetData>
  <mergeCells count="95">
    <mergeCell ref="U37:AE37"/>
    <mergeCell ref="U38:AE38"/>
    <mergeCell ref="U39:AE39"/>
    <mergeCell ref="U40:AE40"/>
    <mergeCell ref="U44:AE44"/>
    <mergeCell ref="AE4:AE5"/>
    <mergeCell ref="U6:AE6"/>
    <mergeCell ref="U21:AE21"/>
    <mergeCell ref="U22:AE22"/>
    <mergeCell ref="U23:AE23"/>
    <mergeCell ref="U4:W5"/>
    <mergeCell ref="X4:Z5"/>
    <mergeCell ref="AA4:AC5"/>
    <mergeCell ref="AD4:AD5"/>
    <mergeCell ref="U49:AE49"/>
    <mergeCell ref="U50:AE50"/>
    <mergeCell ref="U51:AE51"/>
    <mergeCell ref="A47:B47"/>
    <mergeCell ref="C47:N47"/>
    <mergeCell ref="O47:T47"/>
    <mergeCell ref="A48:B48"/>
    <mergeCell ref="O48:T48"/>
    <mergeCell ref="U47:AE47"/>
    <mergeCell ref="U48:AE48"/>
    <mergeCell ref="A51:B51"/>
    <mergeCell ref="O51:T51"/>
    <mergeCell ref="A49:B49"/>
    <mergeCell ref="O49:T49"/>
    <mergeCell ref="A50:B50"/>
    <mergeCell ref="O50:T50"/>
    <mergeCell ref="A45:B45"/>
    <mergeCell ref="O45:T45"/>
    <mergeCell ref="A46:B46"/>
    <mergeCell ref="O46:T46"/>
    <mergeCell ref="U45:AE45"/>
    <mergeCell ref="U46:AE46"/>
    <mergeCell ref="A38:B38"/>
    <mergeCell ref="O38:T38"/>
    <mergeCell ref="A44:B44"/>
    <mergeCell ref="O44:T44"/>
    <mergeCell ref="A40:B40"/>
    <mergeCell ref="C40:N40"/>
    <mergeCell ref="O40:T40"/>
    <mergeCell ref="A39:B39"/>
    <mergeCell ref="O39:T39"/>
    <mergeCell ref="A37:B37"/>
    <mergeCell ref="O37:T37"/>
    <mergeCell ref="A32:B32"/>
    <mergeCell ref="O32:T32"/>
    <mergeCell ref="A33:B33"/>
    <mergeCell ref="O33:T33"/>
    <mergeCell ref="A34:B34"/>
    <mergeCell ref="O34:T34"/>
    <mergeCell ref="U32:AE32"/>
    <mergeCell ref="U33:AE33"/>
    <mergeCell ref="U34:AE34"/>
    <mergeCell ref="U35:AE35"/>
    <mergeCell ref="A27:B27"/>
    <mergeCell ref="O27:T27"/>
    <mergeCell ref="A35:B35"/>
    <mergeCell ref="C35:N35"/>
    <mergeCell ref="O35:T35"/>
    <mergeCell ref="A28:B28"/>
    <mergeCell ref="C28:N28"/>
    <mergeCell ref="O28:T28"/>
    <mergeCell ref="U27:AE27"/>
    <mergeCell ref="U28:AE28"/>
    <mergeCell ref="A25:B25"/>
    <mergeCell ref="O25:T25"/>
    <mergeCell ref="A26:B26"/>
    <mergeCell ref="O26:T26"/>
    <mergeCell ref="U25:AE25"/>
    <mergeCell ref="U26:AE26"/>
    <mergeCell ref="U24:AE24"/>
    <mergeCell ref="A21:B21"/>
    <mergeCell ref="O21:T21"/>
    <mergeCell ref="A22:B22"/>
    <mergeCell ref="O22:T22"/>
    <mergeCell ref="A23:B23"/>
    <mergeCell ref="O23:T23"/>
    <mergeCell ref="A24:B24"/>
    <mergeCell ref="C24:N24"/>
    <mergeCell ref="O24:T24"/>
    <mergeCell ref="O4:R4"/>
    <mergeCell ref="A6:B6"/>
    <mergeCell ref="C6:N6"/>
    <mergeCell ref="O6:T6"/>
    <mergeCell ref="T4:T5"/>
    <mergeCell ref="S4:S5"/>
    <mergeCell ref="A1:B1"/>
    <mergeCell ref="A2:L2"/>
    <mergeCell ref="A3:L3"/>
    <mergeCell ref="A4:A5"/>
    <mergeCell ref="B4:B5"/>
    <mergeCell ref="C4:N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  <ignoredErrors>
    <ignoredError sqref="K51 V8:W8 V11:W11 V13:W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4"/>
  <sheetViews>
    <sheetView showGridLines="0" zoomScale="90" zoomScaleNormal="85" zoomScaleSheetLayoutView="100" workbookViewId="0">
      <pane xSplit="2" ySplit="5" topLeftCell="AA6" activePane="bottomRight" state="frozen"/>
      <selection activeCell="B112" sqref="B112"/>
      <selection pane="topRight" activeCell="B112" sqref="B112"/>
      <selection pane="bottomLeft" activeCell="B112" sqref="B112"/>
      <selection pane="bottomRight" activeCell="AI31" sqref="AI31"/>
    </sheetView>
  </sheetViews>
  <sheetFormatPr defaultColWidth="10.7265625" defaultRowHeight="12.5" x14ac:dyDescent="0.25"/>
  <cols>
    <col min="1" max="1" width="15.453125" style="3" customWidth="1"/>
    <col min="2" max="2" width="54.26953125" style="1" customWidth="1"/>
    <col min="3" max="19" width="3.453125" style="4" customWidth="1"/>
    <col min="20" max="20" width="3.453125" style="2" customWidth="1"/>
    <col min="21" max="21" width="3.453125" style="3" customWidth="1"/>
    <col min="22" max="22" width="15.453125" style="3" customWidth="1"/>
    <col min="23" max="23" width="41.1796875" style="3" customWidth="1"/>
    <col min="24" max="24" width="3.54296875" style="3" customWidth="1"/>
    <col min="25" max="25" width="15.453125" style="3" customWidth="1"/>
    <col min="26" max="26" width="41.1796875" style="3" customWidth="1"/>
    <col min="27" max="27" width="3.54296875" style="3" customWidth="1"/>
    <col min="28" max="28" width="15.453125" style="3" customWidth="1"/>
    <col min="29" max="29" width="41.1796875" style="3" customWidth="1"/>
    <col min="30" max="30" width="27.453125" style="3" customWidth="1"/>
    <col min="31" max="31" width="58" style="1" customWidth="1"/>
    <col min="32" max="16384" width="10.7265625" style="1"/>
  </cols>
  <sheetData>
    <row r="1" spans="1:31" s="2" customFormat="1" ht="25" x14ac:dyDescent="0.25">
      <c r="A1" s="186" t="s">
        <v>251</v>
      </c>
      <c r="B1" s="186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5"/>
      <c r="U1" s="5"/>
      <c r="V1" s="5"/>
      <c r="W1" s="13"/>
      <c r="X1" s="3"/>
      <c r="Y1" s="3"/>
      <c r="Z1" s="3"/>
      <c r="AA1" s="3"/>
      <c r="AB1" s="3"/>
      <c r="AC1" s="3"/>
      <c r="AD1" s="4"/>
    </row>
    <row r="2" spans="1:31" s="2" customFormat="1" ht="21" customHeight="1" x14ac:dyDescent="0.25">
      <c r="A2" s="187" t="s">
        <v>259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3"/>
      <c r="Y2" s="3"/>
      <c r="Z2" s="3"/>
      <c r="AA2" s="3"/>
      <c r="AB2" s="3"/>
      <c r="AC2" s="3"/>
      <c r="AD2" s="4"/>
    </row>
    <row r="3" spans="1:31" s="2" customFormat="1" ht="21" customHeight="1" thickBot="1" x14ac:dyDescent="0.3">
      <c r="A3" s="188" t="s">
        <v>253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3"/>
      <c r="N3" s="13"/>
      <c r="O3" s="13"/>
      <c r="P3" s="13"/>
      <c r="Q3" s="13"/>
      <c r="R3" s="13"/>
      <c r="S3" s="13"/>
      <c r="T3" s="5"/>
      <c r="U3" s="5"/>
      <c r="V3" s="5"/>
      <c r="W3" s="13"/>
      <c r="X3" s="3"/>
      <c r="Y3" s="3"/>
      <c r="Z3" s="3"/>
      <c r="AA3" s="3"/>
      <c r="AB3" s="3"/>
      <c r="AC3" s="3"/>
      <c r="AD3" s="4"/>
    </row>
    <row r="4" spans="1:31" customFormat="1" ht="18" customHeight="1" thickTop="1" x14ac:dyDescent="0.35">
      <c r="A4" s="199" t="s">
        <v>1</v>
      </c>
      <c r="B4" s="199" t="s">
        <v>0</v>
      </c>
      <c r="C4" s="203" t="s">
        <v>28</v>
      </c>
      <c r="D4" s="204"/>
      <c r="E4" s="204"/>
      <c r="F4" s="204"/>
      <c r="G4" s="204"/>
      <c r="H4" s="226"/>
      <c r="I4" s="226"/>
      <c r="J4" s="226"/>
      <c r="K4" s="226"/>
      <c r="L4" s="226"/>
      <c r="M4" s="226"/>
      <c r="N4" s="227"/>
      <c r="O4" s="203" t="s">
        <v>29</v>
      </c>
      <c r="P4" s="204"/>
      <c r="Q4" s="204"/>
      <c r="R4" s="204"/>
      <c r="S4" s="228" t="s">
        <v>30</v>
      </c>
      <c r="T4" s="201" t="s">
        <v>31</v>
      </c>
      <c r="U4" s="199" t="s">
        <v>2</v>
      </c>
      <c r="V4" s="199"/>
      <c r="W4" s="199"/>
      <c r="X4" s="199" t="s">
        <v>3</v>
      </c>
      <c r="Y4" s="199"/>
      <c r="Z4" s="199"/>
      <c r="AA4" s="199" t="s">
        <v>8</v>
      </c>
      <c r="AB4" s="199"/>
      <c r="AC4" s="199"/>
      <c r="AD4" s="199" t="s">
        <v>4</v>
      </c>
      <c r="AE4" s="199" t="s">
        <v>261</v>
      </c>
    </row>
    <row r="5" spans="1:31" customFormat="1" ht="12.75" customHeight="1" x14ac:dyDescent="0.25">
      <c r="A5" s="200"/>
      <c r="B5" s="200"/>
      <c r="C5" s="113">
        <v>1</v>
      </c>
      <c r="D5" s="114">
        <v>2</v>
      </c>
      <c r="E5" s="114">
        <v>3</v>
      </c>
      <c r="F5" s="114">
        <v>4</v>
      </c>
      <c r="G5" s="114">
        <v>5</v>
      </c>
      <c r="H5" s="114">
        <v>6</v>
      </c>
      <c r="I5" s="63">
        <v>7</v>
      </c>
      <c r="J5" s="63">
        <v>8</v>
      </c>
      <c r="K5" s="63">
        <v>9</v>
      </c>
      <c r="L5" s="63">
        <v>10</v>
      </c>
      <c r="M5" s="63">
        <v>11</v>
      </c>
      <c r="N5" s="115">
        <v>12</v>
      </c>
      <c r="O5" s="62" t="s">
        <v>155</v>
      </c>
      <c r="P5" s="63" t="s">
        <v>154</v>
      </c>
      <c r="Q5" s="63" t="s">
        <v>156</v>
      </c>
      <c r="R5" s="63" t="s">
        <v>157</v>
      </c>
      <c r="S5" s="229"/>
      <c r="T5" s="202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</row>
    <row r="6" spans="1:31" s="6" customFormat="1" ht="13" x14ac:dyDescent="0.25">
      <c r="A6" s="215" t="s">
        <v>193</v>
      </c>
      <c r="B6" s="216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1"/>
    </row>
    <row r="7" spans="1:31" s="6" customFormat="1" ht="13" x14ac:dyDescent="0.25">
      <c r="A7" s="87" t="s">
        <v>219</v>
      </c>
      <c r="B7" s="18" t="s">
        <v>189</v>
      </c>
      <c r="C7" s="112"/>
      <c r="D7" s="98"/>
      <c r="E7" s="98"/>
      <c r="F7" s="98"/>
      <c r="G7" s="98"/>
      <c r="H7" s="98"/>
      <c r="I7" s="12" t="s">
        <v>32</v>
      </c>
      <c r="J7" s="12"/>
      <c r="K7" s="12"/>
      <c r="L7" s="12"/>
      <c r="M7" s="98"/>
      <c r="N7" s="99"/>
      <c r="O7" s="21">
        <v>2</v>
      </c>
      <c r="P7" s="14"/>
      <c r="Q7" s="14"/>
      <c r="R7" s="22"/>
      <c r="S7" s="21">
        <v>2</v>
      </c>
      <c r="T7" s="66" t="s">
        <v>34</v>
      </c>
      <c r="U7" s="21" t="s">
        <v>33</v>
      </c>
      <c r="V7" s="145" t="str">
        <f>'Fizikatanár közös rész'!A41</f>
        <v>ff5t2s05</v>
      </c>
      <c r="W7" s="153" t="str">
        <f>'Fizikatanár közös rész'!B41</f>
        <v>Termodinamika</v>
      </c>
      <c r="X7" s="20"/>
      <c r="Y7" s="170"/>
      <c r="Z7" s="150"/>
      <c r="AA7" s="74"/>
      <c r="AB7" s="142"/>
      <c r="AC7" s="150"/>
      <c r="AD7" s="155" t="s">
        <v>247</v>
      </c>
      <c r="AE7" s="150" t="s">
        <v>288</v>
      </c>
    </row>
    <row r="8" spans="1:31" s="6" customFormat="1" ht="13" x14ac:dyDescent="0.25">
      <c r="A8" s="87" t="s">
        <v>220</v>
      </c>
      <c r="B8" s="18" t="s">
        <v>190</v>
      </c>
      <c r="C8" s="112"/>
      <c r="D8" s="98"/>
      <c r="E8" s="98"/>
      <c r="F8" s="98"/>
      <c r="G8" s="98"/>
      <c r="H8" s="98"/>
      <c r="I8" s="12"/>
      <c r="J8" s="12" t="s">
        <v>32</v>
      </c>
      <c r="K8" s="12"/>
      <c r="L8" s="12"/>
      <c r="M8" s="98"/>
      <c r="N8" s="99"/>
      <c r="O8" s="21">
        <v>2</v>
      </c>
      <c r="P8" s="14"/>
      <c r="Q8" s="14"/>
      <c r="R8" s="22"/>
      <c r="S8" s="21">
        <v>3</v>
      </c>
      <c r="T8" s="66" t="s">
        <v>34</v>
      </c>
      <c r="U8" s="21" t="s">
        <v>33</v>
      </c>
      <c r="V8" s="145" t="str">
        <f>'Fizikatanár közös rész'!A43</f>
        <v>atommagf18go</v>
      </c>
      <c r="W8" s="153" t="str">
        <f>'Fizikatanár közös rész'!B43</f>
        <v>Atom- és magfizika</v>
      </c>
      <c r="X8" s="20"/>
      <c r="Y8" s="170"/>
      <c r="Z8" s="150"/>
      <c r="AA8" s="20"/>
      <c r="AB8" s="170"/>
      <c r="AC8" s="150"/>
      <c r="AD8" s="155" t="s">
        <v>247</v>
      </c>
      <c r="AE8" s="77" t="s">
        <v>289</v>
      </c>
    </row>
    <row r="9" spans="1:31" s="6" customFormat="1" ht="13" x14ac:dyDescent="0.25">
      <c r="A9" s="87" t="str">
        <f>'Fizikatanár középiskolai'!A15</f>
        <v>ujeszkf18eo</v>
      </c>
      <c r="B9" s="18" t="str">
        <f>'Fizikatanár középiskolai'!B15</f>
        <v>Új eszközök és technológiák</v>
      </c>
      <c r="C9" s="112"/>
      <c r="D9" s="98"/>
      <c r="E9" s="98"/>
      <c r="F9" s="98"/>
      <c r="G9" s="98"/>
      <c r="H9" s="98"/>
      <c r="I9" s="12"/>
      <c r="J9" s="12" t="s">
        <v>32</v>
      </c>
      <c r="K9" s="12"/>
      <c r="L9" s="12"/>
      <c r="M9" s="98"/>
      <c r="N9" s="99"/>
      <c r="O9" s="21">
        <f>'Fizikatanár középiskolai'!O15</f>
        <v>2</v>
      </c>
      <c r="P9" s="14"/>
      <c r="Q9" s="14"/>
      <c r="R9" s="22">
        <f>'Fizikatanár középiskolai'!R15</f>
        <v>1</v>
      </c>
      <c r="S9" s="21">
        <f>'Fizikatanár középiskolai'!S15</f>
        <v>3</v>
      </c>
      <c r="T9" s="66" t="str">
        <f>'Fizikatanár középiskolai'!T15</f>
        <v>K</v>
      </c>
      <c r="U9" s="69"/>
      <c r="V9" s="97"/>
      <c r="W9" s="162"/>
      <c r="X9" s="69"/>
      <c r="Y9" s="97"/>
      <c r="Z9" s="162"/>
      <c r="AA9" s="69"/>
      <c r="AB9" s="97"/>
      <c r="AC9" s="162"/>
      <c r="AD9" s="35" t="str">
        <f>'Fizikatanár középiskolai'!AD15</f>
        <v>Ispanovity Péter</v>
      </c>
      <c r="AE9" s="76" t="s">
        <v>279</v>
      </c>
    </row>
    <row r="10" spans="1:31" s="6" customFormat="1" ht="13" x14ac:dyDescent="0.25">
      <c r="A10" s="23" t="s">
        <v>191</v>
      </c>
      <c r="B10" s="18" t="s">
        <v>192</v>
      </c>
      <c r="C10" s="112"/>
      <c r="D10" s="98"/>
      <c r="E10" s="98"/>
      <c r="F10" s="98"/>
      <c r="G10" s="98"/>
      <c r="H10" s="98"/>
      <c r="I10" s="12" t="s">
        <v>32</v>
      </c>
      <c r="J10" s="12"/>
      <c r="K10" s="12"/>
      <c r="L10" s="12"/>
      <c r="M10" s="98"/>
      <c r="N10" s="99"/>
      <c r="O10" s="21"/>
      <c r="P10" s="14">
        <v>2</v>
      </c>
      <c r="Q10" s="14"/>
      <c r="R10" s="22"/>
      <c r="S10" s="21">
        <v>3</v>
      </c>
      <c r="T10" s="66" t="s">
        <v>35</v>
      </c>
      <c r="U10" s="20"/>
      <c r="V10" s="170"/>
      <c r="W10" s="150"/>
      <c r="X10" s="71"/>
      <c r="Y10" s="135"/>
      <c r="Z10" s="150"/>
      <c r="AA10" s="74"/>
      <c r="AB10" s="142"/>
      <c r="AC10" s="150"/>
      <c r="AD10" s="162" t="s">
        <v>137</v>
      </c>
      <c r="AE10" s="150" t="s">
        <v>264</v>
      </c>
    </row>
    <row r="11" spans="1:31" s="6" customFormat="1" ht="13" x14ac:dyDescent="0.25">
      <c r="A11" s="189" t="s">
        <v>36</v>
      </c>
      <c r="B11" s="190"/>
      <c r="C11" s="108">
        <f t="shared" ref="C11:N11" si="0">SUMIF(C7:C10,"=x",$O7:$O10)+SUMIF(C7:C10,"=x",$P7:$P10)+SUMIF(C7:C10,"=x",$Q7:$Q10)</f>
        <v>0</v>
      </c>
      <c r="D11" s="100">
        <f t="shared" si="0"/>
        <v>0</v>
      </c>
      <c r="E11" s="100">
        <f t="shared" si="0"/>
        <v>0</v>
      </c>
      <c r="F11" s="100">
        <f t="shared" si="0"/>
        <v>0</v>
      </c>
      <c r="G11" s="100">
        <f t="shared" si="0"/>
        <v>0</v>
      </c>
      <c r="H11" s="100">
        <f t="shared" si="0"/>
        <v>0</v>
      </c>
      <c r="I11" s="29">
        <f t="shared" si="0"/>
        <v>4</v>
      </c>
      <c r="J11" s="29">
        <f t="shared" si="0"/>
        <v>4</v>
      </c>
      <c r="K11" s="29">
        <f t="shared" si="0"/>
        <v>0</v>
      </c>
      <c r="L11" s="29">
        <f t="shared" si="0"/>
        <v>0</v>
      </c>
      <c r="M11" s="100">
        <f t="shared" ref="M11" si="1">SUMIF(M7:M10,"=x",$O7:$O10)+SUMIF(M7:M10,"=x",$P7:$P10)+SUMIF(M7:M10,"=x",$Q7:$Q10)</f>
        <v>0</v>
      </c>
      <c r="N11" s="101">
        <f t="shared" si="0"/>
        <v>0</v>
      </c>
      <c r="O11" s="191">
        <f>SUM(C11:N11)</f>
        <v>8</v>
      </c>
      <c r="P11" s="192"/>
      <c r="Q11" s="192"/>
      <c r="R11" s="192"/>
      <c r="S11" s="192"/>
      <c r="T11" s="193"/>
      <c r="U11" s="220"/>
      <c r="V11" s="221"/>
      <c r="W11" s="221"/>
      <c r="X11" s="221"/>
      <c r="Y11" s="221"/>
      <c r="Z11" s="221"/>
      <c r="AA11" s="221"/>
      <c r="AB11" s="221"/>
      <c r="AC11" s="221"/>
      <c r="AD11" s="221"/>
      <c r="AE11" s="222"/>
    </row>
    <row r="12" spans="1:31" s="6" customFormat="1" ht="13" x14ac:dyDescent="0.25">
      <c r="A12" s="194" t="s">
        <v>37</v>
      </c>
      <c r="B12" s="195"/>
      <c r="C12" s="109">
        <f t="shared" ref="C12:N12" si="2">SUMIF(C7:C10,"=x",$S7:$S10)</f>
        <v>0</v>
      </c>
      <c r="D12" s="102">
        <f t="shared" si="2"/>
        <v>0</v>
      </c>
      <c r="E12" s="102">
        <f t="shared" si="2"/>
        <v>0</v>
      </c>
      <c r="F12" s="102">
        <f t="shared" si="2"/>
        <v>0</v>
      </c>
      <c r="G12" s="102">
        <f t="shared" si="2"/>
        <v>0</v>
      </c>
      <c r="H12" s="102">
        <f t="shared" si="2"/>
        <v>0</v>
      </c>
      <c r="I12" s="32">
        <f t="shared" si="2"/>
        <v>5</v>
      </c>
      <c r="J12" s="32">
        <f t="shared" si="2"/>
        <v>6</v>
      </c>
      <c r="K12" s="32">
        <f t="shared" si="2"/>
        <v>0</v>
      </c>
      <c r="L12" s="32">
        <f t="shared" si="2"/>
        <v>0</v>
      </c>
      <c r="M12" s="102">
        <f t="shared" ref="M12" si="3">SUMIF(M7:M10,"=x",$S7:$S10)</f>
        <v>0</v>
      </c>
      <c r="N12" s="103">
        <f t="shared" si="2"/>
        <v>0</v>
      </c>
      <c r="O12" s="196">
        <f>SUM(C12:N12)</f>
        <v>11</v>
      </c>
      <c r="P12" s="197"/>
      <c r="Q12" s="197"/>
      <c r="R12" s="197"/>
      <c r="S12" s="197"/>
      <c r="T12" s="198"/>
      <c r="U12" s="223"/>
      <c r="V12" s="224"/>
      <c r="W12" s="224"/>
      <c r="X12" s="224"/>
      <c r="Y12" s="224"/>
      <c r="Z12" s="224"/>
      <c r="AA12" s="224"/>
      <c r="AB12" s="224"/>
      <c r="AC12" s="224"/>
      <c r="AD12" s="224"/>
      <c r="AE12" s="225"/>
    </row>
    <row r="13" spans="1:31" s="6" customFormat="1" ht="13" x14ac:dyDescent="0.25">
      <c r="A13" s="205" t="s">
        <v>38</v>
      </c>
      <c r="B13" s="206"/>
      <c r="C13" s="110">
        <f t="shared" ref="C13:N13" si="4">SUMPRODUCT(--(C7:C10="x"),--($T7:$T10="K"))</f>
        <v>0</v>
      </c>
      <c r="D13" s="104">
        <f t="shared" si="4"/>
        <v>0</v>
      </c>
      <c r="E13" s="104">
        <f t="shared" si="4"/>
        <v>0</v>
      </c>
      <c r="F13" s="104">
        <f t="shared" si="4"/>
        <v>0</v>
      </c>
      <c r="G13" s="104">
        <f t="shared" si="4"/>
        <v>0</v>
      </c>
      <c r="H13" s="104">
        <f t="shared" si="4"/>
        <v>0</v>
      </c>
      <c r="I13" s="26">
        <f t="shared" si="4"/>
        <v>1</v>
      </c>
      <c r="J13" s="26">
        <f t="shared" si="4"/>
        <v>2</v>
      </c>
      <c r="K13" s="26">
        <f t="shared" si="4"/>
        <v>0</v>
      </c>
      <c r="L13" s="26">
        <f t="shared" si="4"/>
        <v>0</v>
      </c>
      <c r="M13" s="104">
        <f t="shared" ref="M13" si="5">SUMPRODUCT(--(M7:M10="x"),--($T7:$T10="K"))</f>
        <v>0</v>
      </c>
      <c r="N13" s="105">
        <f t="shared" si="4"/>
        <v>0</v>
      </c>
      <c r="O13" s="207">
        <f>SUM(C13:N13)</f>
        <v>3</v>
      </c>
      <c r="P13" s="208"/>
      <c r="Q13" s="208"/>
      <c r="R13" s="208"/>
      <c r="S13" s="208"/>
      <c r="T13" s="209"/>
      <c r="U13" s="223"/>
      <c r="V13" s="224"/>
      <c r="W13" s="224"/>
      <c r="X13" s="224"/>
      <c r="Y13" s="224"/>
      <c r="Z13" s="224"/>
      <c r="AA13" s="224"/>
      <c r="AB13" s="224"/>
      <c r="AC13" s="224"/>
      <c r="AD13" s="224"/>
      <c r="AE13" s="225"/>
    </row>
    <row r="14" spans="1:31" s="6" customFormat="1" ht="13" x14ac:dyDescent="0.25">
      <c r="A14" s="215" t="s">
        <v>257</v>
      </c>
      <c r="B14" s="216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9"/>
    </row>
    <row r="15" spans="1:31" s="6" customFormat="1" ht="13" x14ac:dyDescent="0.25">
      <c r="A15" s="189" t="s">
        <v>36</v>
      </c>
      <c r="B15" s="190"/>
      <c r="C15" s="108"/>
      <c r="D15" s="100"/>
      <c r="E15" s="100"/>
      <c r="F15" s="100"/>
      <c r="G15" s="100"/>
      <c r="H15" s="100"/>
      <c r="I15" s="29">
        <v>3</v>
      </c>
      <c r="J15" s="29">
        <v>2</v>
      </c>
      <c r="K15" s="29"/>
      <c r="L15" s="29"/>
      <c r="M15" s="100"/>
      <c r="N15" s="101"/>
      <c r="O15" s="191">
        <f>SUM(C15:N15)</f>
        <v>5</v>
      </c>
      <c r="P15" s="192"/>
      <c r="Q15" s="192"/>
      <c r="R15" s="192"/>
      <c r="S15" s="192"/>
      <c r="T15" s="193"/>
      <c r="U15" s="223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</row>
    <row r="16" spans="1:31" s="6" customFormat="1" ht="13" x14ac:dyDescent="0.25">
      <c r="A16" s="194" t="s">
        <v>37</v>
      </c>
      <c r="B16" s="195"/>
      <c r="C16" s="109"/>
      <c r="D16" s="102"/>
      <c r="E16" s="102"/>
      <c r="F16" s="102"/>
      <c r="G16" s="102"/>
      <c r="H16" s="102"/>
      <c r="I16" s="32">
        <v>3</v>
      </c>
      <c r="J16" s="32">
        <v>2</v>
      </c>
      <c r="K16" s="32"/>
      <c r="L16" s="32"/>
      <c r="M16" s="102"/>
      <c r="N16" s="103"/>
      <c r="O16" s="196">
        <f>SUM(C16:N16)</f>
        <v>5</v>
      </c>
      <c r="P16" s="197"/>
      <c r="Q16" s="197"/>
      <c r="R16" s="197"/>
      <c r="S16" s="197"/>
      <c r="T16" s="198"/>
      <c r="U16" s="223"/>
      <c r="V16" s="224"/>
      <c r="W16" s="224"/>
      <c r="X16" s="224"/>
      <c r="Y16" s="224"/>
      <c r="Z16" s="224"/>
      <c r="AA16" s="224"/>
      <c r="AB16" s="224"/>
      <c r="AC16" s="224"/>
      <c r="AD16" s="224"/>
      <c r="AE16" s="225"/>
    </row>
    <row r="17" spans="1:31" s="6" customFormat="1" ht="13" x14ac:dyDescent="0.25">
      <c r="A17" s="205" t="s">
        <v>38</v>
      </c>
      <c r="B17" s="206"/>
      <c r="C17" s="110"/>
      <c r="D17" s="104"/>
      <c r="E17" s="104"/>
      <c r="F17" s="104"/>
      <c r="G17" s="104"/>
      <c r="H17" s="104"/>
      <c r="I17" s="26">
        <v>1</v>
      </c>
      <c r="J17" s="26">
        <v>1</v>
      </c>
      <c r="K17" s="26"/>
      <c r="L17" s="26"/>
      <c r="M17" s="104"/>
      <c r="N17" s="105"/>
      <c r="O17" s="207">
        <f>SUM(C17:N17)</f>
        <v>2</v>
      </c>
      <c r="P17" s="208"/>
      <c r="Q17" s="208"/>
      <c r="R17" s="208"/>
      <c r="S17" s="208"/>
      <c r="T17" s="209"/>
      <c r="U17" s="223"/>
      <c r="V17" s="224"/>
      <c r="W17" s="224"/>
      <c r="X17" s="224"/>
      <c r="Y17" s="224"/>
      <c r="Z17" s="224"/>
      <c r="AA17" s="224"/>
      <c r="AB17" s="224"/>
      <c r="AC17" s="224"/>
      <c r="AD17" s="224"/>
      <c r="AE17" s="225"/>
    </row>
    <row r="18" spans="1:31" s="6" customFormat="1" ht="13" x14ac:dyDescent="0.25">
      <c r="A18" s="215" t="s">
        <v>169</v>
      </c>
      <c r="B18" s="216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9"/>
    </row>
    <row r="19" spans="1:31" s="6" customFormat="1" ht="13" x14ac:dyDescent="0.25">
      <c r="A19" s="23" t="s">
        <v>194</v>
      </c>
      <c r="B19" s="18" t="s">
        <v>195</v>
      </c>
      <c r="C19" s="112"/>
      <c r="D19" s="98"/>
      <c r="E19" s="98"/>
      <c r="F19" s="98"/>
      <c r="G19" s="98"/>
      <c r="H19" s="98"/>
      <c r="I19" s="12" t="s">
        <v>32</v>
      </c>
      <c r="J19" s="12"/>
      <c r="K19" s="12"/>
      <c r="L19" s="12"/>
      <c r="M19" s="98"/>
      <c r="N19" s="99"/>
      <c r="O19" s="21">
        <v>2</v>
      </c>
      <c r="P19" s="14"/>
      <c r="Q19" s="14"/>
      <c r="R19" s="22"/>
      <c r="S19" s="21">
        <v>2</v>
      </c>
      <c r="T19" s="66" t="s">
        <v>34</v>
      </c>
      <c r="U19" s="21" t="s">
        <v>33</v>
      </c>
      <c r="V19" s="145" t="str">
        <f>'Fizikatanár közös rész'!A59</f>
        <v>ff5t2m01b</v>
      </c>
      <c r="W19" s="153" t="str">
        <f>'Fizikatanár közös rész'!B59</f>
        <v>A fizika tanítása I</v>
      </c>
      <c r="X19" s="74" t="s">
        <v>153</v>
      </c>
      <c r="Y19" s="142" t="s">
        <v>153</v>
      </c>
      <c r="Z19" s="150"/>
      <c r="AA19" s="74"/>
      <c r="AB19" s="142"/>
      <c r="AC19" s="150"/>
      <c r="AD19" s="162" t="s">
        <v>137</v>
      </c>
      <c r="AE19" s="150" t="s">
        <v>265</v>
      </c>
    </row>
    <row r="20" spans="1:31" s="6" customFormat="1" ht="13" x14ac:dyDescent="0.25">
      <c r="A20" s="23" t="s">
        <v>196</v>
      </c>
      <c r="B20" s="18" t="s">
        <v>197</v>
      </c>
      <c r="C20" s="112"/>
      <c r="D20" s="98"/>
      <c r="E20" s="98"/>
      <c r="F20" s="98"/>
      <c r="G20" s="98"/>
      <c r="H20" s="98"/>
      <c r="I20" s="12" t="s">
        <v>32</v>
      </c>
      <c r="J20" s="12"/>
      <c r="K20" s="12"/>
      <c r="L20" s="12"/>
      <c r="M20" s="98"/>
      <c r="N20" s="99"/>
      <c r="O20" s="21"/>
      <c r="P20" s="14"/>
      <c r="Q20" s="14">
        <v>3</v>
      </c>
      <c r="R20" s="22"/>
      <c r="S20" s="21">
        <v>2</v>
      </c>
      <c r="T20" s="66" t="s">
        <v>35</v>
      </c>
      <c r="U20" s="20" t="s">
        <v>33</v>
      </c>
      <c r="V20" s="170" t="str">
        <f>'Fizikatanár közös rész'!A52</f>
        <v>ff5t4m02</v>
      </c>
      <c r="W20" s="171" t="str">
        <f>'Fizikatanár közös rész'!B52</f>
        <v>Kísérletek és feladatok</v>
      </c>
      <c r="X20" s="20" t="s">
        <v>153</v>
      </c>
      <c r="Y20" s="170" t="s">
        <v>153</v>
      </c>
      <c r="Z20" s="150"/>
      <c r="AA20" s="74"/>
      <c r="AB20" s="142"/>
      <c r="AC20" s="150"/>
      <c r="AD20" s="35" t="s">
        <v>210</v>
      </c>
      <c r="AE20" s="150" t="s">
        <v>266</v>
      </c>
    </row>
    <row r="21" spans="1:31" s="6" customFormat="1" ht="13" x14ac:dyDescent="0.25">
      <c r="A21" s="23" t="s">
        <v>198</v>
      </c>
      <c r="B21" s="18" t="s">
        <v>199</v>
      </c>
      <c r="C21" s="112"/>
      <c r="D21" s="98"/>
      <c r="E21" s="98"/>
      <c r="F21" s="98"/>
      <c r="G21" s="98"/>
      <c r="H21" s="98"/>
      <c r="I21" s="12"/>
      <c r="J21" s="12" t="s">
        <v>32</v>
      </c>
      <c r="K21" s="12"/>
      <c r="L21" s="12"/>
      <c r="M21" s="98"/>
      <c r="N21" s="99"/>
      <c r="O21" s="21"/>
      <c r="P21" s="14"/>
      <c r="Q21" s="14">
        <v>3</v>
      </c>
      <c r="R21" s="22"/>
      <c r="S21" s="21">
        <v>2</v>
      </c>
      <c r="T21" s="66" t="s">
        <v>35</v>
      </c>
      <c r="U21" s="20" t="s">
        <v>33</v>
      </c>
      <c r="V21" s="170" t="str">
        <f>A20</f>
        <v>ff5t4m42</v>
      </c>
      <c r="W21" s="171" t="str">
        <f>B20</f>
        <v>Tanórai kísérletek I</v>
      </c>
      <c r="X21" s="20" t="s">
        <v>153</v>
      </c>
      <c r="Y21" s="170" t="s">
        <v>153</v>
      </c>
      <c r="Z21" s="150"/>
      <c r="AA21" s="74"/>
      <c r="AB21" s="142"/>
      <c r="AC21" s="150"/>
      <c r="AD21" s="35" t="s">
        <v>210</v>
      </c>
      <c r="AE21" s="150" t="s">
        <v>267</v>
      </c>
    </row>
    <row r="22" spans="1:31" s="6" customFormat="1" ht="13" x14ac:dyDescent="0.25">
      <c r="A22" s="189" t="s">
        <v>36</v>
      </c>
      <c r="B22" s="190"/>
      <c r="C22" s="108">
        <f t="shared" ref="C22:N22" si="6">SUMIF(C19:C21,"=x",$O19:$O21)+SUMIF(C19:C21,"=x",$P19:$P21)+SUMIF(C19:C21,"=x",$Q19:$Q21)</f>
        <v>0</v>
      </c>
      <c r="D22" s="100">
        <f t="shared" si="6"/>
        <v>0</v>
      </c>
      <c r="E22" s="100">
        <f t="shared" si="6"/>
        <v>0</v>
      </c>
      <c r="F22" s="100">
        <f t="shared" si="6"/>
        <v>0</v>
      </c>
      <c r="G22" s="100">
        <f t="shared" si="6"/>
        <v>0</v>
      </c>
      <c r="H22" s="100">
        <f t="shared" si="6"/>
        <v>0</v>
      </c>
      <c r="I22" s="29">
        <f t="shared" si="6"/>
        <v>5</v>
      </c>
      <c r="J22" s="29">
        <f t="shared" si="6"/>
        <v>3</v>
      </c>
      <c r="K22" s="29">
        <f t="shared" si="6"/>
        <v>0</v>
      </c>
      <c r="L22" s="29">
        <f t="shared" si="6"/>
        <v>0</v>
      </c>
      <c r="M22" s="100">
        <f t="shared" ref="M22" si="7">SUMIF(M19:M21,"=x",$O19:$O21)+SUMIF(M19:M21,"=x",$P19:$P21)+SUMIF(M19:M21,"=x",$Q19:$Q21)</f>
        <v>0</v>
      </c>
      <c r="N22" s="101">
        <f t="shared" si="6"/>
        <v>0</v>
      </c>
      <c r="O22" s="191">
        <f>SUM(C22:N22)</f>
        <v>8</v>
      </c>
      <c r="P22" s="192"/>
      <c r="Q22" s="192"/>
      <c r="R22" s="192"/>
      <c r="S22" s="192"/>
      <c r="T22" s="193"/>
      <c r="U22" s="220"/>
      <c r="V22" s="221"/>
      <c r="W22" s="221"/>
      <c r="X22" s="221"/>
      <c r="Y22" s="221"/>
      <c r="Z22" s="221"/>
      <c r="AA22" s="221"/>
      <c r="AB22" s="221"/>
      <c r="AC22" s="221"/>
      <c r="AD22" s="221"/>
      <c r="AE22" s="222"/>
    </row>
    <row r="23" spans="1:31" s="6" customFormat="1" ht="13" x14ac:dyDescent="0.25">
      <c r="A23" s="194" t="s">
        <v>37</v>
      </c>
      <c r="B23" s="195"/>
      <c r="C23" s="109">
        <f t="shared" ref="C23:N23" si="8">SUMIF(C19:C21,"=x",$S19:$S21)</f>
        <v>0</v>
      </c>
      <c r="D23" s="102">
        <f t="shared" si="8"/>
        <v>0</v>
      </c>
      <c r="E23" s="102">
        <f t="shared" si="8"/>
        <v>0</v>
      </c>
      <c r="F23" s="102">
        <f t="shared" si="8"/>
        <v>0</v>
      </c>
      <c r="G23" s="102">
        <f t="shared" si="8"/>
        <v>0</v>
      </c>
      <c r="H23" s="102">
        <f t="shared" si="8"/>
        <v>0</v>
      </c>
      <c r="I23" s="32">
        <f t="shared" si="8"/>
        <v>4</v>
      </c>
      <c r="J23" s="32">
        <f t="shared" si="8"/>
        <v>2</v>
      </c>
      <c r="K23" s="32">
        <f t="shared" si="8"/>
        <v>0</v>
      </c>
      <c r="L23" s="32">
        <f t="shared" si="8"/>
        <v>0</v>
      </c>
      <c r="M23" s="102">
        <f t="shared" ref="M23" si="9">SUMIF(M19:M21,"=x",$S19:$S21)</f>
        <v>0</v>
      </c>
      <c r="N23" s="103">
        <f t="shared" si="8"/>
        <v>0</v>
      </c>
      <c r="O23" s="196">
        <f>SUM(C23:N23)</f>
        <v>6</v>
      </c>
      <c r="P23" s="197"/>
      <c r="Q23" s="197"/>
      <c r="R23" s="197"/>
      <c r="S23" s="197"/>
      <c r="T23" s="198"/>
      <c r="U23" s="223"/>
      <c r="V23" s="224"/>
      <c r="W23" s="224"/>
      <c r="X23" s="224"/>
      <c r="Y23" s="224"/>
      <c r="Z23" s="224"/>
      <c r="AA23" s="224"/>
      <c r="AB23" s="224"/>
      <c r="AC23" s="224"/>
      <c r="AD23" s="224"/>
      <c r="AE23" s="225"/>
    </row>
    <row r="24" spans="1:31" s="6" customFormat="1" ht="13" x14ac:dyDescent="0.25">
      <c r="A24" s="205" t="s">
        <v>38</v>
      </c>
      <c r="B24" s="206"/>
      <c r="C24" s="110">
        <f t="shared" ref="C24:N24" si="10">SUMPRODUCT(--(C19:C21="x"),--($T19:$T21="K"))</f>
        <v>0</v>
      </c>
      <c r="D24" s="104">
        <f t="shared" si="10"/>
        <v>0</v>
      </c>
      <c r="E24" s="104">
        <f t="shared" si="10"/>
        <v>0</v>
      </c>
      <c r="F24" s="104">
        <f t="shared" si="10"/>
        <v>0</v>
      </c>
      <c r="G24" s="104">
        <f t="shared" si="10"/>
        <v>0</v>
      </c>
      <c r="H24" s="104">
        <f t="shared" si="10"/>
        <v>0</v>
      </c>
      <c r="I24" s="26">
        <f t="shared" si="10"/>
        <v>1</v>
      </c>
      <c r="J24" s="26">
        <f t="shared" si="10"/>
        <v>0</v>
      </c>
      <c r="K24" s="26">
        <f t="shared" si="10"/>
        <v>0</v>
      </c>
      <c r="L24" s="26">
        <f t="shared" si="10"/>
        <v>0</v>
      </c>
      <c r="M24" s="104">
        <f t="shared" ref="M24" si="11">SUMPRODUCT(--(M19:M21="x"),--($T19:$T21="K"))</f>
        <v>0</v>
      </c>
      <c r="N24" s="105">
        <f t="shared" si="10"/>
        <v>0</v>
      </c>
      <c r="O24" s="207">
        <f>SUM(C24:N24)</f>
        <v>1</v>
      </c>
      <c r="P24" s="208"/>
      <c r="Q24" s="208"/>
      <c r="R24" s="208"/>
      <c r="S24" s="208"/>
      <c r="T24" s="209"/>
      <c r="U24" s="223"/>
      <c r="V24" s="224"/>
      <c r="W24" s="224"/>
      <c r="X24" s="224"/>
      <c r="Y24" s="224"/>
      <c r="Z24" s="224"/>
      <c r="AA24" s="224"/>
      <c r="AB24" s="224"/>
      <c r="AC24" s="224"/>
      <c r="AD24" s="224"/>
      <c r="AE24" s="225"/>
    </row>
    <row r="25" spans="1:31" s="6" customFormat="1" ht="13" x14ac:dyDescent="0.25">
      <c r="A25" s="215" t="s">
        <v>108</v>
      </c>
      <c r="B25" s="216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8"/>
      <c r="V25" s="218"/>
      <c r="W25" s="218"/>
      <c r="X25" s="218"/>
      <c r="Y25" s="218"/>
      <c r="Z25" s="218"/>
      <c r="AA25" s="218"/>
      <c r="AB25" s="218"/>
      <c r="AC25" s="218"/>
      <c r="AD25" s="218"/>
      <c r="AE25" s="219"/>
    </row>
    <row r="26" spans="1:31" s="6" customFormat="1" ht="13" x14ac:dyDescent="0.25">
      <c r="A26" s="134" t="s">
        <v>248</v>
      </c>
      <c r="B26" s="18" t="s">
        <v>109</v>
      </c>
      <c r="C26" s="112"/>
      <c r="D26" s="98"/>
      <c r="E26" s="98"/>
      <c r="F26" s="98"/>
      <c r="G26" s="98"/>
      <c r="H26" s="98"/>
      <c r="I26" s="12"/>
      <c r="J26" s="12" t="s">
        <v>32</v>
      </c>
      <c r="K26" s="122" t="s">
        <v>203</v>
      </c>
      <c r="L26" s="12"/>
      <c r="M26" s="98"/>
      <c r="N26" s="99"/>
      <c r="O26" s="21"/>
      <c r="P26" s="14"/>
      <c r="Q26" s="14"/>
      <c r="R26" s="22"/>
      <c r="S26" s="21">
        <v>2</v>
      </c>
      <c r="T26" s="66" t="s">
        <v>34</v>
      </c>
      <c r="U26" s="73" t="s">
        <v>154</v>
      </c>
      <c r="V26" s="143" t="str">
        <f>'Fizikatanár közös rész'!A47</f>
        <v>elmfiz2bf17ea</v>
      </c>
      <c r="W26" s="151" t="str">
        <f>'Fizikatanár közös rész'!B47</f>
        <v>Elektrodinamika B</v>
      </c>
      <c r="X26" s="70" t="s">
        <v>154</v>
      </c>
      <c r="Y26" s="143" t="str">
        <f>A7</f>
        <v>modfiz1f18eo</v>
      </c>
      <c r="Z26" s="151" t="str">
        <f>B7</f>
        <v>Modern fizikai alapismeretek I</v>
      </c>
      <c r="AA26" s="70" t="s">
        <v>154</v>
      </c>
      <c r="AB26" s="143" t="str">
        <f>A8</f>
        <v>modfiz2f18eo</v>
      </c>
      <c r="AC26" s="151" t="str">
        <f>B8</f>
        <v>Modern fizikai alapismeretek II</v>
      </c>
      <c r="AD26" s="35" t="s">
        <v>133</v>
      </c>
      <c r="AE26" s="155" t="s">
        <v>271</v>
      </c>
    </row>
    <row r="27" spans="1:31" s="6" customFormat="1" ht="13" x14ac:dyDescent="0.25">
      <c r="A27" s="189" t="s">
        <v>36</v>
      </c>
      <c r="B27" s="190"/>
      <c r="C27" s="108">
        <f t="shared" ref="C27:K27" si="12">SUMIF(C26:C26,"=x",$O26:$O26)+SUMIF(C26:C26,"=x",$P26:$P26)+SUMIF(C26:C26,"=x",$Q26:$Q26)</f>
        <v>0</v>
      </c>
      <c r="D27" s="100">
        <f t="shared" si="12"/>
        <v>0</v>
      </c>
      <c r="E27" s="100">
        <f t="shared" si="12"/>
        <v>0</v>
      </c>
      <c r="F27" s="100">
        <f t="shared" si="12"/>
        <v>0</v>
      </c>
      <c r="G27" s="100">
        <f t="shared" si="12"/>
        <v>0</v>
      </c>
      <c r="H27" s="100">
        <f t="shared" si="12"/>
        <v>0</v>
      </c>
      <c r="I27" s="29">
        <f t="shared" si="12"/>
        <v>0</v>
      </c>
      <c r="J27" s="29">
        <f t="shared" si="12"/>
        <v>0</v>
      </c>
      <c r="K27" s="29">
        <f t="shared" si="12"/>
        <v>0</v>
      </c>
      <c r="L27" s="29"/>
      <c r="M27" s="100">
        <f t="shared" ref="M27" si="13">SUMIF(M26:M26,"=x",$O26:$O26)+SUMIF(M26:M26,"=x",$P26:$P26)+SUMIF(M26:M26,"=x",$Q26:$Q26)</f>
        <v>0</v>
      </c>
      <c r="N27" s="101">
        <f>SUMIF(N26:N26,"=x",$O26:$O26)+SUMIF(N26:N26,"=x",$P26:$P26)+SUMIF(N26:N26,"=x",$Q26:$Q26)</f>
        <v>0</v>
      </c>
      <c r="O27" s="191">
        <f>SUM(C27:N27)</f>
        <v>0</v>
      </c>
      <c r="P27" s="192"/>
      <c r="Q27" s="192"/>
      <c r="R27" s="192"/>
      <c r="S27" s="192"/>
      <c r="T27" s="193"/>
      <c r="U27" s="220"/>
      <c r="V27" s="221"/>
      <c r="W27" s="221"/>
      <c r="X27" s="221"/>
      <c r="Y27" s="221"/>
      <c r="Z27" s="221"/>
      <c r="AA27" s="221"/>
      <c r="AB27" s="221"/>
      <c r="AC27" s="221"/>
      <c r="AD27" s="221"/>
      <c r="AE27" s="222"/>
    </row>
    <row r="28" spans="1:31" s="6" customFormat="1" ht="13" x14ac:dyDescent="0.25">
      <c r="A28" s="194" t="s">
        <v>37</v>
      </c>
      <c r="B28" s="195"/>
      <c r="C28" s="109">
        <f t="shared" ref="C28:K28" si="14">SUMIF(C26:C26,"=x",$S26:$S26)</f>
        <v>0</v>
      </c>
      <c r="D28" s="102">
        <f t="shared" si="14"/>
        <v>0</v>
      </c>
      <c r="E28" s="102">
        <f t="shared" si="14"/>
        <v>0</v>
      </c>
      <c r="F28" s="102">
        <f t="shared" si="14"/>
        <v>0</v>
      </c>
      <c r="G28" s="102">
        <f t="shared" si="14"/>
        <v>0</v>
      </c>
      <c r="H28" s="102">
        <f t="shared" si="14"/>
        <v>0</v>
      </c>
      <c r="I28" s="32">
        <f t="shared" si="14"/>
        <v>0</v>
      </c>
      <c r="J28" s="32">
        <f t="shared" si="14"/>
        <v>2</v>
      </c>
      <c r="K28" s="32">
        <f t="shared" si="14"/>
        <v>0</v>
      </c>
      <c r="L28" s="32"/>
      <c r="M28" s="102">
        <f t="shared" ref="M28" si="15">SUMIF(M26:M26,"=x",$S26:$S26)</f>
        <v>0</v>
      </c>
      <c r="N28" s="103">
        <f>SUMIF(N26:N26,"=x",$S26:$S26)</f>
        <v>0</v>
      </c>
      <c r="O28" s="196">
        <f>SUM(C28:N28)</f>
        <v>2</v>
      </c>
      <c r="P28" s="197"/>
      <c r="Q28" s="197"/>
      <c r="R28" s="197"/>
      <c r="S28" s="197"/>
      <c r="T28" s="198"/>
      <c r="U28" s="223"/>
      <c r="V28" s="224"/>
      <c r="W28" s="224"/>
      <c r="X28" s="224"/>
      <c r="Y28" s="224"/>
      <c r="Z28" s="224"/>
      <c r="AA28" s="224"/>
      <c r="AB28" s="224"/>
      <c r="AC28" s="224"/>
      <c r="AD28" s="224"/>
      <c r="AE28" s="225"/>
    </row>
    <row r="29" spans="1:31" s="6" customFormat="1" ht="13" x14ac:dyDescent="0.25">
      <c r="A29" s="205" t="s">
        <v>38</v>
      </c>
      <c r="B29" s="206"/>
      <c r="C29" s="110">
        <f t="shared" ref="C29:K29" si="16">SUMPRODUCT(--(C26:C26="x"),--($T26:$T26="K"))</f>
        <v>0</v>
      </c>
      <c r="D29" s="104">
        <f t="shared" si="16"/>
        <v>0</v>
      </c>
      <c r="E29" s="104">
        <f t="shared" si="16"/>
        <v>0</v>
      </c>
      <c r="F29" s="104">
        <f t="shared" si="16"/>
        <v>0</v>
      </c>
      <c r="G29" s="104">
        <f t="shared" si="16"/>
        <v>0</v>
      </c>
      <c r="H29" s="104">
        <f t="shared" si="16"/>
        <v>0</v>
      </c>
      <c r="I29" s="26">
        <f t="shared" si="16"/>
        <v>0</v>
      </c>
      <c r="J29" s="26">
        <f t="shared" si="16"/>
        <v>1</v>
      </c>
      <c r="K29" s="26">
        <f t="shared" si="16"/>
        <v>0</v>
      </c>
      <c r="L29" s="26"/>
      <c r="M29" s="104">
        <f t="shared" ref="M29" si="17">SUMPRODUCT(--(M26:M26="x"),--($T26:$T26="K"))</f>
        <v>0</v>
      </c>
      <c r="N29" s="105">
        <f>SUMPRODUCT(--(N26:N26="x"),--($T26:$T26="K"))</f>
        <v>0</v>
      </c>
      <c r="O29" s="207">
        <f>SUM(C29:N29)</f>
        <v>1</v>
      </c>
      <c r="P29" s="208"/>
      <c r="Q29" s="208"/>
      <c r="R29" s="208"/>
      <c r="S29" s="208"/>
      <c r="T29" s="209"/>
      <c r="U29" s="223"/>
      <c r="V29" s="224"/>
      <c r="W29" s="224"/>
      <c r="X29" s="224"/>
      <c r="Y29" s="224"/>
      <c r="Z29" s="224"/>
      <c r="AA29" s="224"/>
      <c r="AB29" s="224"/>
      <c r="AC29" s="224"/>
      <c r="AD29" s="224"/>
      <c r="AE29" s="225"/>
    </row>
    <row r="30" spans="1:31" s="6" customFormat="1" ht="13" x14ac:dyDescent="0.25">
      <c r="A30" s="215" t="s">
        <v>118</v>
      </c>
      <c r="B30" s="216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9"/>
    </row>
    <row r="31" spans="1:31" s="6" customFormat="1" ht="13" x14ac:dyDescent="0.25">
      <c r="A31" s="23" t="s">
        <v>200</v>
      </c>
      <c r="B31" s="18" t="s">
        <v>217</v>
      </c>
      <c r="C31" s="112"/>
      <c r="D31" s="98"/>
      <c r="E31" s="98"/>
      <c r="F31" s="98"/>
      <c r="G31" s="98"/>
      <c r="H31" s="98"/>
      <c r="I31" s="12" t="s">
        <v>203</v>
      </c>
      <c r="J31" s="12" t="s">
        <v>32</v>
      </c>
      <c r="K31" s="122" t="s">
        <v>203</v>
      </c>
      <c r="L31" s="12"/>
      <c r="M31" s="98"/>
      <c r="N31" s="99"/>
      <c r="O31" s="21"/>
      <c r="P31" s="14">
        <v>2</v>
      </c>
      <c r="Q31" s="14"/>
      <c r="R31" s="22"/>
      <c r="S31" s="21">
        <v>2</v>
      </c>
      <c r="T31" s="66" t="s">
        <v>35</v>
      </c>
      <c r="U31" s="20" t="s">
        <v>33</v>
      </c>
      <c r="V31" s="170" t="str">
        <f>'Fizikatanár közös rész'!A59</f>
        <v>ff5t2m01b</v>
      </c>
      <c r="W31" s="171" t="str">
        <f>'Fizikatanár közös rész'!B59</f>
        <v>A fizika tanítása I</v>
      </c>
      <c r="X31" s="21" t="s">
        <v>33</v>
      </c>
      <c r="Y31" s="145" t="str">
        <f>'Fizikatanár közös rész'!A52</f>
        <v>ff5t4m02</v>
      </c>
      <c r="Z31" s="153" t="str">
        <f>'Fizikatanár közös rész'!B52</f>
        <v>Kísérletek és feladatok</v>
      </c>
      <c r="AA31" s="74"/>
      <c r="AB31" s="142"/>
      <c r="AC31" s="150"/>
      <c r="AD31" s="162" t="s">
        <v>137</v>
      </c>
      <c r="AE31" s="77" t="s">
        <v>268</v>
      </c>
    </row>
    <row r="32" spans="1:31" s="6" customFormat="1" ht="13" x14ac:dyDescent="0.25">
      <c r="A32" s="23" t="s">
        <v>201</v>
      </c>
      <c r="B32" s="18" t="s">
        <v>123</v>
      </c>
      <c r="C32" s="112"/>
      <c r="D32" s="98"/>
      <c r="E32" s="98"/>
      <c r="F32" s="98"/>
      <c r="G32" s="98"/>
      <c r="H32" s="98"/>
      <c r="I32" s="12"/>
      <c r="J32" s="12"/>
      <c r="K32" s="12" t="s">
        <v>32</v>
      </c>
      <c r="L32" s="122" t="s">
        <v>203</v>
      </c>
      <c r="M32" s="98"/>
      <c r="N32" s="99"/>
      <c r="O32" s="21"/>
      <c r="P32" s="14">
        <v>1</v>
      </c>
      <c r="Q32" s="14"/>
      <c r="R32" s="22"/>
      <c r="S32" s="21">
        <v>1</v>
      </c>
      <c r="T32" s="66" t="s">
        <v>125</v>
      </c>
      <c r="U32" s="74"/>
      <c r="V32" s="47"/>
      <c r="W32" s="77"/>
      <c r="X32" s="74"/>
      <c r="Y32" s="47"/>
      <c r="Z32" s="77"/>
      <c r="AA32" s="74"/>
      <c r="AB32" s="142"/>
      <c r="AC32" s="150"/>
      <c r="AD32" s="162" t="s">
        <v>137</v>
      </c>
      <c r="AE32" s="77" t="s">
        <v>269</v>
      </c>
    </row>
    <row r="33" spans="1:31" s="6" customFormat="1" ht="13" x14ac:dyDescent="0.25">
      <c r="A33" s="23" t="s">
        <v>202</v>
      </c>
      <c r="B33" s="18" t="s">
        <v>122</v>
      </c>
      <c r="C33" s="112"/>
      <c r="D33" s="98"/>
      <c r="E33" s="98"/>
      <c r="F33" s="98"/>
      <c r="G33" s="98"/>
      <c r="H33" s="98"/>
      <c r="I33" s="12"/>
      <c r="J33" s="12"/>
      <c r="K33" s="12"/>
      <c r="L33" s="12" t="s">
        <v>32</v>
      </c>
      <c r="M33" s="137" t="s">
        <v>203</v>
      </c>
      <c r="N33" s="99"/>
      <c r="O33" s="21"/>
      <c r="P33" s="14">
        <v>1</v>
      </c>
      <c r="Q33" s="14"/>
      <c r="R33" s="22"/>
      <c r="S33" s="21">
        <v>1</v>
      </c>
      <c r="T33" s="66" t="s">
        <v>125</v>
      </c>
      <c r="U33" s="20"/>
      <c r="V33" s="12"/>
      <c r="W33" s="77"/>
      <c r="X33" s="74"/>
      <c r="Y33" s="47"/>
      <c r="Z33" s="77"/>
      <c r="AA33" s="74"/>
      <c r="AB33" s="142"/>
      <c r="AC33" s="150"/>
      <c r="AD33" s="162" t="s">
        <v>137</v>
      </c>
      <c r="AE33" s="77" t="s">
        <v>270</v>
      </c>
    </row>
    <row r="34" spans="1:31" s="6" customFormat="1" ht="13" x14ac:dyDescent="0.25">
      <c r="A34" s="189" t="s">
        <v>36</v>
      </c>
      <c r="B34" s="190"/>
      <c r="C34" s="108">
        <f t="shared" ref="C34:N34" si="18">SUMIF(C31:C33,"=x",$O31:$O33)+SUMIF(C31:C33,"=x",$P31:$P33)+SUMIF(C31:C33,"=x",$Q31:$Q33)</f>
        <v>0</v>
      </c>
      <c r="D34" s="100">
        <f t="shared" si="18"/>
        <v>0</v>
      </c>
      <c r="E34" s="100">
        <f t="shared" si="18"/>
        <v>0</v>
      </c>
      <c r="F34" s="100">
        <f t="shared" si="18"/>
        <v>0</v>
      </c>
      <c r="G34" s="100">
        <f t="shared" si="18"/>
        <v>0</v>
      </c>
      <c r="H34" s="100">
        <f t="shared" si="18"/>
        <v>0</v>
      </c>
      <c r="I34" s="29">
        <f t="shared" si="18"/>
        <v>0</v>
      </c>
      <c r="J34" s="29">
        <f t="shared" si="18"/>
        <v>2</v>
      </c>
      <c r="K34" s="29">
        <f t="shared" si="18"/>
        <v>1</v>
      </c>
      <c r="L34" s="29">
        <f t="shared" si="18"/>
        <v>1</v>
      </c>
      <c r="M34" s="100">
        <f t="shared" ref="M34" si="19">SUMIF(M31:M33,"=x",$O31:$O33)+SUMIF(M31:M33,"=x",$P31:$P33)+SUMIF(M31:M33,"=x",$Q31:$Q33)</f>
        <v>0</v>
      </c>
      <c r="N34" s="101">
        <f t="shared" si="18"/>
        <v>0</v>
      </c>
      <c r="O34" s="191">
        <f>SUM(C34:N34)</f>
        <v>4</v>
      </c>
      <c r="P34" s="192"/>
      <c r="Q34" s="192"/>
      <c r="R34" s="192"/>
      <c r="S34" s="192"/>
      <c r="T34" s="193"/>
      <c r="U34" s="220"/>
      <c r="V34" s="221"/>
      <c r="W34" s="221"/>
      <c r="X34" s="221"/>
      <c r="Y34" s="221"/>
      <c r="Z34" s="221"/>
      <c r="AA34" s="221"/>
      <c r="AB34" s="221"/>
      <c r="AC34" s="221"/>
      <c r="AD34" s="221"/>
      <c r="AE34" s="222"/>
    </row>
    <row r="35" spans="1:31" s="6" customFormat="1" ht="13" x14ac:dyDescent="0.25">
      <c r="A35" s="194" t="s">
        <v>37</v>
      </c>
      <c r="B35" s="195"/>
      <c r="C35" s="109">
        <f t="shared" ref="C35:N35" si="20">SUMIF(C31:C33,"=x",$S31:$S33)</f>
        <v>0</v>
      </c>
      <c r="D35" s="102">
        <f t="shared" si="20"/>
        <v>0</v>
      </c>
      <c r="E35" s="102">
        <f t="shared" si="20"/>
        <v>0</v>
      </c>
      <c r="F35" s="102">
        <f t="shared" si="20"/>
        <v>0</v>
      </c>
      <c r="G35" s="102">
        <f t="shared" si="20"/>
        <v>0</v>
      </c>
      <c r="H35" s="102">
        <f t="shared" si="20"/>
        <v>0</v>
      </c>
      <c r="I35" s="32">
        <f t="shared" si="20"/>
        <v>0</v>
      </c>
      <c r="J35" s="32">
        <f t="shared" si="20"/>
        <v>2</v>
      </c>
      <c r="K35" s="32">
        <f t="shared" si="20"/>
        <v>1</v>
      </c>
      <c r="L35" s="32">
        <f t="shared" si="20"/>
        <v>1</v>
      </c>
      <c r="M35" s="102">
        <f t="shared" ref="M35" si="21">SUMIF(M31:M33,"=x",$S31:$S33)</f>
        <v>0</v>
      </c>
      <c r="N35" s="103">
        <f t="shared" si="20"/>
        <v>0</v>
      </c>
      <c r="O35" s="196">
        <f>SUM(C35:N35)</f>
        <v>4</v>
      </c>
      <c r="P35" s="197"/>
      <c r="Q35" s="197"/>
      <c r="R35" s="197"/>
      <c r="S35" s="197"/>
      <c r="T35" s="198"/>
      <c r="U35" s="223"/>
      <c r="V35" s="224"/>
      <c r="W35" s="224"/>
      <c r="X35" s="224"/>
      <c r="Y35" s="224"/>
      <c r="Z35" s="224"/>
      <c r="AA35" s="224"/>
      <c r="AB35" s="224"/>
      <c r="AC35" s="224"/>
      <c r="AD35" s="224"/>
      <c r="AE35" s="225"/>
    </row>
    <row r="36" spans="1:31" s="6" customFormat="1" ht="13" x14ac:dyDescent="0.25">
      <c r="A36" s="205" t="s">
        <v>38</v>
      </c>
      <c r="B36" s="206"/>
      <c r="C36" s="110">
        <f>SUMPRODUCT(--(C31:C33="x"),--($T31:$T33="K"))</f>
        <v>0</v>
      </c>
      <c r="D36" s="104">
        <f t="shared" ref="D36:N36" si="22">SUMPRODUCT(--(D31:D33="x"),--($T31:$T33="K"))</f>
        <v>0</v>
      </c>
      <c r="E36" s="104">
        <f t="shared" si="22"/>
        <v>0</v>
      </c>
      <c r="F36" s="104">
        <f t="shared" si="22"/>
        <v>0</v>
      </c>
      <c r="G36" s="104">
        <f t="shared" si="22"/>
        <v>0</v>
      </c>
      <c r="H36" s="104">
        <f t="shared" si="22"/>
        <v>0</v>
      </c>
      <c r="I36" s="26">
        <f t="shared" si="22"/>
        <v>0</v>
      </c>
      <c r="J36" s="26">
        <f t="shared" si="22"/>
        <v>0</v>
      </c>
      <c r="K36" s="26">
        <f t="shared" si="22"/>
        <v>0</v>
      </c>
      <c r="L36" s="26">
        <f t="shared" si="22"/>
        <v>0</v>
      </c>
      <c r="M36" s="104">
        <f t="shared" ref="M36" si="23">SUMPRODUCT(--(M31:M33="x"),--($T31:$T33="K"))</f>
        <v>0</v>
      </c>
      <c r="N36" s="105">
        <f t="shared" si="22"/>
        <v>0</v>
      </c>
      <c r="O36" s="207">
        <f>SUM(C36:N36)</f>
        <v>0</v>
      </c>
      <c r="P36" s="208"/>
      <c r="Q36" s="208"/>
      <c r="R36" s="208"/>
      <c r="S36" s="208"/>
      <c r="T36" s="209"/>
      <c r="U36" s="223"/>
      <c r="V36" s="224"/>
      <c r="W36" s="224"/>
      <c r="X36" s="224"/>
      <c r="Y36" s="224"/>
      <c r="Z36" s="224"/>
      <c r="AA36" s="224"/>
      <c r="AB36" s="224"/>
      <c r="AC36" s="224"/>
      <c r="AD36" s="224"/>
      <c r="AE36" s="225"/>
    </row>
    <row r="37" spans="1:31" s="6" customFormat="1" ht="13" x14ac:dyDescent="0.25">
      <c r="A37" s="215" t="s">
        <v>9</v>
      </c>
      <c r="B37" s="216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8"/>
      <c r="V37" s="218"/>
      <c r="W37" s="218"/>
      <c r="X37" s="218"/>
      <c r="Y37" s="218"/>
      <c r="Z37" s="218"/>
      <c r="AA37" s="218"/>
      <c r="AB37" s="218"/>
      <c r="AC37" s="218"/>
      <c r="AD37" s="218"/>
      <c r="AE37" s="219"/>
    </row>
    <row r="38" spans="1:31" s="6" customFormat="1" ht="13" x14ac:dyDescent="0.25">
      <c r="A38" s="189" t="s">
        <v>36</v>
      </c>
      <c r="B38" s="190"/>
      <c r="C38" s="108">
        <f t="shared" ref="C38:N40" si="24">SUMIF($A3:$A37,$A38,C3:C37)</f>
        <v>0</v>
      </c>
      <c r="D38" s="100">
        <f t="shared" si="24"/>
        <v>0</v>
      </c>
      <c r="E38" s="100">
        <f t="shared" si="24"/>
        <v>0</v>
      </c>
      <c r="F38" s="100">
        <f t="shared" si="24"/>
        <v>0</v>
      </c>
      <c r="G38" s="100">
        <f t="shared" si="24"/>
        <v>0</v>
      </c>
      <c r="H38" s="100">
        <f t="shared" si="24"/>
        <v>0</v>
      </c>
      <c r="I38" s="29">
        <f t="shared" si="24"/>
        <v>12</v>
      </c>
      <c r="J38" s="29">
        <f t="shared" si="24"/>
        <v>11</v>
      </c>
      <c r="K38" s="29">
        <f t="shared" si="24"/>
        <v>1</v>
      </c>
      <c r="L38" s="29">
        <f t="shared" si="24"/>
        <v>1</v>
      </c>
      <c r="M38" s="100">
        <f t="shared" ref="M38" si="25">SUMIF($A3:$A37,$A38,M3:M37)</f>
        <v>0</v>
      </c>
      <c r="N38" s="101">
        <f t="shared" si="24"/>
        <v>0</v>
      </c>
      <c r="O38" s="191">
        <f>SUM(C38:N38)</f>
        <v>25</v>
      </c>
      <c r="P38" s="192"/>
      <c r="Q38" s="192"/>
      <c r="R38" s="192"/>
      <c r="S38" s="192"/>
      <c r="T38" s="193"/>
      <c r="U38" s="223"/>
      <c r="V38" s="224"/>
      <c r="W38" s="224"/>
      <c r="X38" s="224"/>
      <c r="Y38" s="224"/>
      <c r="Z38" s="224"/>
      <c r="AA38" s="224"/>
      <c r="AB38" s="224"/>
      <c r="AC38" s="224"/>
      <c r="AD38" s="224"/>
      <c r="AE38" s="225"/>
    </row>
    <row r="39" spans="1:31" s="6" customFormat="1" ht="13" x14ac:dyDescent="0.25">
      <c r="A39" s="194" t="s">
        <v>37</v>
      </c>
      <c r="B39" s="195"/>
      <c r="C39" s="109">
        <f t="shared" si="24"/>
        <v>0</v>
      </c>
      <c r="D39" s="102">
        <f t="shared" si="24"/>
        <v>0</v>
      </c>
      <c r="E39" s="102">
        <f t="shared" si="24"/>
        <v>0</v>
      </c>
      <c r="F39" s="102">
        <f t="shared" si="24"/>
        <v>0</v>
      </c>
      <c r="G39" s="102">
        <f t="shared" si="24"/>
        <v>0</v>
      </c>
      <c r="H39" s="102">
        <f t="shared" si="24"/>
        <v>0</v>
      </c>
      <c r="I39" s="32">
        <f t="shared" si="24"/>
        <v>12</v>
      </c>
      <c r="J39" s="32">
        <f t="shared" si="24"/>
        <v>14</v>
      </c>
      <c r="K39" s="32">
        <f t="shared" si="24"/>
        <v>1</v>
      </c>
      <c r="L39" s="32">
        <f t="shared" si="24"/>
        <v>1</v>
      </c>
      <c r="M39" s="102">
        <f t="shared" ref="M39" si="26">SUMIF($A4:$A38,$A39,M4:M38)</f>
        <v>0</v>
      </c>
      <c r="N39" s="103">
        <f t="shared" si="24"/>
        <v>0</v>
      </c>
      <c r="O39" s="196">
        <f t="shared" ref="O39:O41" si="27">SUM(C39:N39)</f>
        <v>28</v>
      </c>
      <c r="P39" s="197"/>
      <c r="Q39" s="197"/>
      <c r="R39" s="197"/>
      <c r="S39" s="197"/>
      <c r="T39" s="198"/>
      <c r="U39" s="223"/>
      <c r="V39" s="224"/>
      <c r="W39" s="224"/>
      <c r="X39" s="224"/>
      <c r="Y39" s="224"/>
      <c r="Z39" s="224"/>
      <c r="AA39" s="224"/>
      <c r="AB39" s="224"/>
      <c r="AC39" s="224"/>
      <c r="AD39" s="224"/>
      <c r="AE39" s="225"/>
    </row>
    <row r="40" spans="1:31" s="6" customFormat="1" ht="13" x14ac:dyDescent="0.25">
      <c r="A40" s="205" t="s">
        <v>38</v>
      </c>
      <c r="B40" s="206"/>
      <c r="C40" s="110">
        <f t="shared" si="24"/>
        <v>0</v>
      </c>
      <c r="D40" s="104">
        <f t="shared" si="24"/>
        <v>0</v>
      </c>
      <c r="E40" s="104">
        <f t="shared" si="24"/>
        <v>0</v>
      </c>
      <c r="F40" s="104">
        <f t="shared" si="24"/>
        <v>0</v>
      </c>
      <c r="G40" s="104">
        <f t="shared" si="24"/>
        <v>0</v>
      </c>
      <c r="H40" s="104">
        <f t="shared" si="24"/>
        <v>0</v>
      </c>
      <c r="I40" s="26">
        <f t="shared" si="24"/>
        <v>3</v>
      </c>
      <c r="J40" s="26">
        <f t="shared" si="24"/>
        <v>4</v>
      </c>
      <c r="K40" s="26">
        <f t="shared" si="24"/>
        <v>0</v>
      </c>
      <c r="L40" s="26">
        <f t="shared" si="24"/>
        <v>0</v>
      </c>
      <c r="M40" s="104">
        <f t="shared" ref="M40" si="28">SUMIF($A5:$A39,$A40,M5:M39)</f>
        <v>0</v>
      </c>
      <c r="N40" s="105">
        <f t="shared" si="24"/>
        <v>0</v>
      </c>
      <c r="O40" s="207">
        <f t="shared" si="27"/>
        <v>7</v>
      </c>
      <c r="P40" s="208"/>
      <c r="Q40" s="208"/>
      <c r="R40" s="208"/>
      <c r="S40" s="208"/>
      <c r="T40" s="209"/>
      <c r="U40" s="223"/>
      <c r="V40" s="224"/>
      <c r="W40" s="224"/>
      <c r="X40" s="224"/>
      <c r="Y40" s="224"/>
      <c r="Z40" s="224"/>
      <c r="AA40" s="224"/>
      <c r="AB40" s="224"/>
      <c r="AC40" s="224"/>
      <c r="AD40" s="224"/>
      <c r="AE40" s="225"/>
    </row>
    <row r="41" spans="1:31" s="6" customFormat="1" ht="13.5" thickBot="1" x14ac:dyDescent="0.3">
      <c r="A41" s="210" t="s">
        <v>127</v>
      </c>
      <c r="B41" s="211"/>
      <c r="C41" s="111"/>
      <c r="D41" s="106"/>
      <c r="E41" s="106"/>
      <c r="F41" s="106"/>
      <c r="G41" s="106"/>
      <c r="H41" s="106"/>
      <c r="I41" s="85">
        <f>10+2</f>
        <v>12</v>
      </c>
      <c r="J41" s="85">
        <f>10+4</f>
        <v>14</v>
      </c>
      <c r="K41" s="85">
        <f>0+1</f>
        <v>1</v>
      </c>
      <c r="L41" s="85">
        <f>0+1</f>
        <v>1</v>
      </c>
      <c r="M41" s="106"/>
      <c r="N41" s="107"/>
      <c r="O41" s="212">
        <f t="shared" si="27"/>
        <v>28</v>
      </c>
      <c r="P41" s="213"/>
      <c r="Q41" s="213"/>
      <c r="R41" s="213"/>
      <c r="S41" s="213"/>
      <c r="T41" s="214"/>
      <c r="U41" s="232"/>
      <c r="V41" s="233"/>
      <c r="W41" s="233"/>
      <c r="X41" s="233"/>
      <c r="Y41" s="233"/>
      <c r="Z41" s="233"/>
      <c r="AA41" s="233"/>
      <c r="AB41" s="233"/>
      <c r="AC41" s="233"/>
      <c r="AD41" s="233"/>
      <c r="AE41" s="234"/>
    </row>
    <row r="42" spans="1:31" s="6" customFormat="1" x14ac:dyDescent="0.25">
      <c r="A42" s="3"/>
      <c r="B42" s="1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1" s="6" customFormat="1" ht="13" x14ac:dyDescent="0.25">
      <c r="A43" s="124" t="s">
        <v>218</v>
      </c>
      <c r="B43" s="1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1" s="6" customFormat="1" x14ac:dyDescent="0.25">
      <c r="A44" s="3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1" s="6" customFormat="1" x14ac:dyDescent="0.25">
      <c r="A45" s="123" t="s">
        <v>250</v>
      </c>
      <c r="B45" s="1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1" s="6" customFormat="1" x14ac:dyDescent="0.25">
      <c r="A46" s="124" t="s">
        <v>263</v>
      </c>
      <c r="B46" s="1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1" s="6" customFormat="1" x14ac:dyDescent="0.25">
      <c r="A47" s="3"/>
      <c r="B47" s="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1" s="6" customFormat="1" x14ac:dyDescent="0.25">
      <c r="A48" s="123" t="s">
        <v>329</v>
      </c>
      <c r="B48" s="1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s="6" customFormat="1" x14ac:dyDescent="0.25">
      <c r="A49" s="123"/>
      <c r="B49" s="1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s="6" customFormat="1" x14ac:dyDescent="0.25">
      <c r="A50" s="3"/>
      <c r="B50" s="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s="6" customFormat="1" x14ac:dyDescent="0.25">
      <c r="A51" s="3"/>
      <c r="B51" s="1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s="6" customFormat="1" x14ac:dyDescent="0.25">
      <c r="A52" s="3"/>
      <c r="B52" s="1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s="6" customFormat="1" x14ac:dyDescent="0.25">
      <c r="A53" s="3"/>
      <c r="B53" s="1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s="6" customFormat="1" x14ac:dyDescent="0.25">
      <c r="A54" s="3"/>
      <c r="B54" s="1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s="6" customFormat="1" x14ac:dyDescent="0.25">
      <c r="A55" s="3"/>
      <c r="B55" s="1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s="6" customFormat="1" x14ac:dyDescent="0.25">
      <c r="A56" s="3"/>
      <c r="B56" s="1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s="6" customFormat="1" x14ac:dyDescent="0.25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s="6" customFormat="1" x14ac:dyDescent="0.25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6" customFormat="1" x14ac:dyDescent="0.25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6" customFormat="1" x14ac:dyDescent="0.25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6" customFormat="1" x14ac:dyDescent="0.25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s="6" customFormat="1" x14ac:dyDescent="0.25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s="6" customFormat="1" x14ac:dyDescent="0.25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s="6" customFormat="1" x14ac:dyDescent="0.25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s="6" customFormat="1" x14ac:dyDescent="0.25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s="6" customFormat="1" x14ac:dyDescent="0.25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s="6" customFormat="1" x14ac:dyDescent="0.25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s="6" customFormat="1" x14ac:dyDescent="0.25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s="6" customFormat="1" x14ac:dyDescent="0.25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s="6" customFormat="1" x14ac:dyDescent="0.25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6" customFormat="1" x14ac:dyDescent="0.25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7" customFormat="1" ht="13" x14ac:dyDescent="0.25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7" customFormat="1" ht="13" x14ac:dyDescent="0.25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s="7" customFormat="1" ht="13" x14ac:dyDescent="0.25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1:30" s="7" customFormat="1" ht="13" x14ac:dyDescent="0.25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1:30" s="6" customFormat="1" x14ac:dyDescent="0.25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1:30" s="6" customFormat="1" x14ac:dyDescent="0.25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1:30" s="6" customFormat="1" x14ac:dyDescent="0.25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1:30" s="6" customFormat="1" x14ac:dyDescent="0.25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1:30" s="6" customFormat="1" x14ac:dyDescent="0.25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1:30" s="6" customFormat="1" x14ac:dyDescent="0.25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1:30" s="7" customFormat="1" ht="13" x14ac:dyDescent="0.25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1:30" s="7" customFormat="1" ht="13" x14ac:dyDescent="0.25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7" customFormat="1" ht="13" x14ac:dyDescent="0.25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7" customFormat="1" ht="13" x14ac:dyDescent="0.25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7" customFormat="1" ht="13" x14ac:dyDescent="0.25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1:30" s="8" customFormat="1" ht="13" x14ac:dyDescent="0.25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1:30" s="9" customFormat="1" ht="13" x14ac:dyDescent="0.25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1:30" s="6" customFormat="1" x14ac:dyDescent="0.25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1:30" s="6" customFormat="1" x14ac:dyDescent="0.25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1:30" s="6" customFormat="1" x14ac:dyDescent="0.25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1:30" s="7" customFormat="1" ht="13" x14ac:dyDescent="0.25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1:30" s="6" customFormat="1" x14ac:dyDescent="0.25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1:30" s="6" customFormat="1" x14ac:dyDescent="0.25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1:30" s="6" customFormat="1" x14ac:dyDescent="0.25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1:30" s="6" customFormat="1" x14ac:dyDescent="0.25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1:30" s="6" customFormat="1" x14ac:dyDescent="0.25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1:30" s="6" customFormat="1" x14ac:dyDescent="0.25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1:30" s="6" customFormat="1" x14ac:dyDescent="0.25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1:30" s="6" customFormat="1" x14ac:dyDescent="0.25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1:30" s="7" customFormat="1" ht="13" x14ac:dyDescent="0.25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1:30" s="7" customFormat="1" ht="13" x14ac:dyDescent="0.25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1:30" s="7" customFormat="1" ht="13" x14ac:dyDescent="0.25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1:30" s="7" customFormat="1" ht="13" x14ac:dyDescent="0.25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1:30" s="7" customFormat="1" ht="13" x14ac:dyDescent="0.25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1:30" s="6" customFormat="1" x14ac:dyDescent="0.25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1:30" s="6" customFormat="1" x14ac:dyDescent="0.25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1:30" s="6" customFormat="1" x14ac:dyDescent="0.25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1:30" s="6" customFormat="1" x14ac:dyDescent="0.25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1:30" s="6" customFormat="1" x14ac:dyDescent="0.25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1:30" s="6" customFormat="1" x14ac:dyDescent="0.25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1:30" s="6" customFormat="1" x14ac:dyDescent="0.25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1:30" s="6" customFormat="1" x14ac:dyDescent="0.25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1:30" s="6" customFormat="1" x14ac:dyDescent="0.25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1:30" s="7" customFormat="1" ht="13" x14ac:dyDescent="0.25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s="7" customFormat="1" ht="13" x14ac:dyDescent="0.25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1:30" s="7" customFormat="1" ht="13" x14ac:dyDescent="0.25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1:30" s="6" customFormat="1" x14ac:dyDescent="0.25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1:30" s="6" customFormat="1" x14ac:dyDescent="0.25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1:30" s="6" customFormat="1" x14ac:dyDescent="0.25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1:30" s="6" customFormat="1" x14ac:dyDescent="0.25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1:30" s="6" customFormat="1" x14ac:dyDescent="0.25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1:30" s="6" customFormat="1" x14ac:dyDescent="0.25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1:30" s="6" customFormat="1" x14ac:dyDescent="0.25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2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1:30" s="7" customFormat="1" ht="13" x14ac:dyDescent="0.25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1:30" s="6" customFormat="1" x14ac:dyDescent="0.25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1:30" s="6" customFormat="1" x14ac:dyDescent="0.25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1:30" s="6" customFormat="1" x14ac:dyDescent="0.25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1:30" s="6" customFormat="1" x14ac:dyDescent="0.25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1:30" s="6" customFormat="1" x14ac:dyDescent="0.25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1:30" s="6" customFormat="1" x14ac:dyDescent="0.25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1:30" s="6" customFormat="1" x14ac:dyDescent="0.25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1:30" s="6" customFormat="1" x14ac:dyDescent="0.25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1:30" s="6" customFormat="1" x14ac:dyDescent="0.25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</sheetData>
  <mergeCells count="95">
    <mergeCell ref="U12:AE12"/>
    <mergeCell ref="U13:AE13"/>
    <mergeCell ref="A40:B40"/>
    <mergeCell ref="O40:T40"/>
    <mergeCell ref="A41:B41"/>
    <mergeCell ref="O41:T41"/>
    <mergeCell ref="U40:AE40"/>
    <mergeCell ref="U41:AE41"/>
    <mergeCell ref="A38:B38"/>
    <mergeCell ref="O38:T38"/>
    <mergeCell ref="A39:B39"/>
    <mergeCell ref="O39:T39"/>
    <mergeCell ref="U38:AE38"/>
    <mergeCell ref="U39:AE39"/>
    <mergeCell ref="U36:AE36"/>
    <mergeCell ref="U37:AE37"/>
    <mergeCell ref="A34:B34"/>
    <mergeCell ref="O34:T34"/>
    <mergeCell ref="A35:B35"/>
    <mergeCell ref="O35:T35"/>
    <mergeCell ref="U34:AE34"/>
    <mergeCell ref="U35:AE35"/>
    <mergeCell ref="A36:B36"/>
    <mergeCell ref="O36:T36"/>
    <mergeCell ref="A37:B37"/>
    <mergeCell ref="C37:N37"/>
    <mergeCell ref="O37:T37"/>
    <mergeCell ref="U29:AE29"/>
    <mergeCell ref="U30:AE30"/>
    <mergeCell ref="A27:B27"/>
    <mergeCell ref="O27:T27"/>
    <mergeCell ref="A28:B28"/>
    <mergeCell ref="O28:T28"/>
    <mergeCell ref="U27:AE27"/>
    <mergeCell ref="U28:AE28"/>
    <mergeCell ref="A29:B29"/>
    <mergeCell ref="O29:T29"/>
    <mergeCell ref="A30:B30"/>
    <mergeCell ref="C30:N30"/>
    <mergeCell ref="O30:T30"/>
    <mergeCell ref="U24:AE24"/>
    <mergeCell ref="U25:AE25"/>
    <mergeCell ref="A22:B22"/>
    <mergeCell ref="O22:T22"/>
    <mergeCell ref="A23:B23"/>
    <mergeCell ref="O23:T23"/>
    <mergeCell ref="U22:AE22"/>
    <mergeCell ref="U23:AE23"/>
    <mergeCell ref="A24:B24"/>
    <mergeCell ref="O24:T24"/>
    <mergeCell ref="A25:B25"/>
    <mergeCell ref="C25:N25"/>
    <mergeCell ref="O25:T25"/>
    <mergeCell ref="U17:AE17"/>
    <mergeCell ref="U18:AE18"/>
    <mergeCell ref="A15:B15"/>
    <mergeCell ref="O15:T15"/>
    <mergeCell ref="A16:B16"/>
    <mergeCell ref="O16:T16"/>
    <mergeCell ref="U15:AE15"/>
    <mergeCell ref="U16:AE16"/>
    <mergeCell ref="A17:B17"/>
    <mergeCell ref="O17:T17"/>
    <mergeCell ref="A18:B18"/>
    <mergeCell ref="C18:N18"/>
    <mergeCell ref="O18:T18"/>
    <mergeCell ref="U14:AE14"/>
    <mergeCell ref="AD4:AD5"/>
    <mergeCell ref="A11:B11"/>
    <mergeCell ref="O11:T11"/>
    <mergeCell ref="A12:B12"/>
    <mergeCell ref="O12:T12"/>
    <mergeCell ref="X4:Z5"/>
    <mergeCell ref="AA4:AC5"/>
    <mergeCell ref="A13:B13"/>
    <mergeCell ref="O13:T13"/>
    <mergeCell ref="A14:B14"/>
    <mergeCell ref="C14:N14"/>
    <mergeCell ref="O14:T14"/>
    <mergeCell ref="AE4:AE5"/>
    <mergeCell ref="U6:AE6"/>
    <mergeCell ref="U11:AE11"/>
    <mergeCell ref="A1:B1"/>
    <mergeCell ref="A3:L3"/>
    <mergeCell ref="A6:B6"/>
    <mergeCell ref="C6:N6"/>
    <mergeCell ref="A2:W2"/>
    <mergeCell ref="O6:T6"/>
    <mergeCell ref="A4:A5"/>
    <mergeCell ref="B4:B5"/>
    <mergeCell ref="C4:N4"/>
    <mergeCell ref="O4:R4"/>
    <mergeCell ref="S4:S5"/>
    <mergeCell ref="T4:T5"/>
    <mergeCell ref="U4:W5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9" sqref="B9"/>
    </sheetView>
  </sheetViews>
  <sheetFormatPr defaultColWidth="9.1796875" defaultRowHeight="14.5" x14ac:dyDescent="0.35"/>
  <cols>
    <col min="1" max="1" width="22" style="19" bestFit="1" customWidth="1"/>
    <col min="2" max="2" width="23.7265625" style="19" bestFit="1" customWidth="1"/>
    <col min="3" max="3" width="9.1796875" style="19"/>
    <col min="4" max="4" width="24" style="19" bestFit="1" customWidth="1"/>
    <col min="5" max="16384" width="9.1796875" style="19"/>
  </cols>
  <sheetData>
    <row r="1" spans="1:5" x14ac:dyDescent="0.35">
      <c r="A1" s="19" t="s">
        <v>13</v>
      </c>
      <c r="B1" s="19" t="s">
        <v>14</v>
      </c>
      <c r="C1" s="19" t="s">
        <v>10</v>
      </c>
      <c r="D1" s="19" t="s">
        <v>11</v>
      </c>
      <c r="E1" s="19" t="s">
        <v>12</v>
      </c>
    </row>
    <row r="2" spans="1:5" x14ac:dyDescent="0.35">
      <c r="A2" s="19" t="s">
        <v>15</v>
      </c>
      <c r="B2" s="19" t="s">
        <v>16</v>
      </c>
      <c r="C2" s="19" t="s">
        <v>10</v>
      </c>
      <c r="D2" s="19" t="s">
        <v>11</v>
      </c>
      <c r="E2" s="19" t="s">
        <v>12</v>
      </c>
    </row>
    <row r="3" spans="1:5" x14ac:dyDescent="0.35">
      <c r="A3" s="19" t="s">
        <v>17</v>
      </c>
      <c r="B3" s="19" t="s">
        <v>18</v>
      </c>
      <c r="C3" s="19" t="s">
        <v>19</v>
      </c>
      <c r="D3" s="19" t="s">
        <v>20</v>
      </c>
    </row>
    <row r="4" spans="1:5" x14ac:dyDescent="0.35">
      <c r="A4" s="19" t="s">
        <v>21</v>
      </c>
      <c r="B4" s="19" t="s">
        <v>22</v>
      </c>
      <c r="D4" s="19" t="s">
        <v>19</v>
      </c>
    </row>
    <row r="5" spans="1:5" x14ac:dyDescent="0.35">
      <c r="B5" s="19" t="s">
        <v>23</v>
      </c>
    </row>
    <row r="6" spans="1:5" x14ac:dyDescent="0.35">
      <c r="B6" s="19" t="s">
        <v>24</v>
      </c>
    </row>
    <row r="7" spans="1:5" x14ac:dyDescent="0.35">
      <c r="B7" s="19" t="s">
        <v>25</v>
      </c>
    </row>
    <row r="8" spans="1:5" x14ac:dyDescent="0.35">
      <c r="B8" s="19" t="s">
        <v>26</v>
      </c>
    </row>
    <row r="9" spans="1:5" x14ac:dyDescent="0.35">
      <c r="B9" s="19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</vt:i4>
      </vt:variant>
      <vt:variant>
        <vt:lpstr>Névvel ellátott tartományok</vt:lpstr>
      </vt:variant>
      <vt:variant>
        <vt:i4>10</vt:i4>
      </vt:variant>
    </vt:vector>
  </HeadingPairs>
  <TitlesOfParts>
    <vt:vector size="15" baseType="lpstr">
      <vt:lpstr>Fizikatanár közös rész</vt:lpstr>
      <vt:lpstr>Fizikatanár köt.vál.tárgyak</vt:lpstr>
      <vt:lpstr>Fizikatanár középiskolai</vt:lpstr>
      <vt:lpstr>Fizikatanár általános iskolai</vt:lpstr>
      <vt:lpstr>segédtábla</vt:lpstr>
      <vt:lpstr>bejegyzéstipus</vt:lpstr>
      <vt:lpstr>Előadás</vt:lpstr>
      <vt:lpstr>Gyakorlat</vt:lpstr>
      <vt:lpstr>Labor</vt:lpstr>
      <vt:lpstr>'Fizikatanár általános iskolai'!Nyomtatási_terület</vt:lpstr>
      <vt:lpstr>'Fizikatanár köt.vál.tárgyak'!Nyomtatási_terület</vt:lpstr>
      <vt:lpstr>'Fizikatanár középiskolai'!Nyomtatási_terület</vt:lpstr>
      <vt:lpstr>'Fizikatanár közös rész'!Nyomtatási_terület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Csibra Klara</cp:lastModifiedBy>
  <cp:lastPrinted>2017-01-27T08:23:00Z</cp:lastPrinted>
  <dcterms:created xsi:type="dcterms:W3CDTF">2009-11-09T08:26:21Z</dcterms:created>
  <dcterms:modified xsi:type="dcterms:W3CDTF">2018-05-23T12:03:09Z</dcterms:modified>
</cp:coreProperties>
</file>