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/>
  </bookViews>
  <sheets>
    <sheet name="Biológia alapszak" sheetId="3" r:id="rId1"/>
    <sheet name="segédtábla" sheetId="7" state="hidden" r:id="rId2"/>
  </sheets>
  <definedNames>
    <definedName name="_xlnm._FilterDatabase" localSheetId="0" hidden="1">'Biológia alapszak'!$A$1:$Z$236</definedName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0">'Biológia alapszak'!$A$1:$H$116</definedName>
    <definedName name="Tárgyfelvételtípus">segédtábla!$A$2:$A$4</definedName>
    <definedName name="tárgykövetelmény">segédtábla!$A$2:$A$4</definedName>
  </definedNames>
  <calcPr calcId="162913"/>
</workbook>
</file>

<file path=xl/calcChain.xml><?xml version="1.0" encoding="utf-8"?>
<calcChain xmlns="http://schemas.openxmlformats.org/spreadsheetml/2006/main">
  <c r="T52" i="3" l="1"/>
  <c r="S52" i="3"/>
  <c r="Q53" i="3"/>
  <c r="P53" i="3"/>
  <c r="Q66" i="3" l="1"/>
  <c r="P66" i="3"/>
  <c r="D112" i="3" l="1"/>
  <c r="D116" i="3" s="1"/>
  <c r="E112" i="3"/>
  <c r="E116" i="3" s="1"/>
  <c r="F112" i="3"/>
  <c r="F116" i="3" s="1"/>
  <c r="G112" i="3"/>
  <c r="G116" i="3" s="1"/>
  <c r="H112" i="3"/>
  <c r="H116" i="3" s="1"/>
  <c r="C112" i="3"/>
  <c r="C116" i="3" s="1"/>
  <c r="D111" i="3"/>
  <c r="E111" i="3"/>
  <c r="F111" i="3"/>
  <c r="G111" i="3"/>
  <c r="H111" i="3"/>
  <c r="C111" i="3"/>
  <c r="C105" i="3"/>
  <c r="D110" i="3"/>
  <c r="E110" i="3"/>
  <c r="F110" i="3"/>
  <c r="G110" i="3"/>
  <c r="H110" i="3"/>
  <c r="C110" i="3"/>
  <c r="D105" i="3"/>
  <c r="E105" i="3"/>
  <c r="F105" i="3"/>
  <c r="G105" i="3"/>
  <c r="H105" i="3"/>
  <c r="D62" i="3"/>
  <c r="E62" i="3"/>
  <c r="F62" i="3"/>
  <c r="G62" i="3"/>
  <c r="H62" i="3"/>
  <c r="C62" i="3"/>
  <c r="D41" i="3"/>
  <c r="E41" i="3"/>
  <c r="F41" i="3"/>
  <c r="G41" i="3"/>
  <c r="H41" i="3"/>
  <c r="C41" i="3"/>
  <c r="D22" i="3"/>
  <c r="E22" i="3"/>
  <c r="F22" i="3"/>
  <c r="G22" i="3"/>
  <c r="H22" i="3"/>
  <c r="C22" i="3"/>
  <c r="D96" i="3"/>
  <c r="E96" i="3"/>
  <c r="F96" i="3"/>
  <c r="C96" i="3"/>
  <c r="I116" i="3" l="1"/>
  <c r="I112" i="3"/>
  <c r="I111" i="3"/>
  <c r="I110" i="3"/>
  <c r="I105" i="3"/>
  <c r="F98" i="3"/>
  <c r="E98" i="3"/>
  <c r="D98" i="3"/>
  <c r="C98" i="3"/>
  <c r="C106" i="3" s="1"/>
  <c r="F97" i="3"/>
  <c r="F104" i="3" s="1"/>
  <c r="E97" i="3"/>
  <c r="D97" i="3"/>
  <c r="I96" i="3"/>
  <c r="D106" i="3" l="1"/>
  <c r="F106" i="3"/>
  <c r="I97" i="3"/>
  <c r="D104" i="3"/>
  <c r="E104" i="3"/>
  <c r="C104" i="3"/>
  <c r="E106" i="3"/>
  <c r="I98" i="3"/>
  <c r="T47" i="3"/>
  <c r="S47" i="3"/>
  <c r="Q47" i="3"/>
  <c r="P47" i="3"/>
  <c r="I106" i="3" l="1"/>
  <c r="I104" i="3"/>
  <c r="W72" i="3"/>
  <c r="V72" i="3"/>
  <c r="W80" i="3" l="1"/>
  <c r="W88" i="3"/>
  <c r="T89" i="3"/>
  <c r="T88" i="3"/>
  <c r="T87" i="3"/>
  <c r="T84" i="3"/>
  <c r="T82" i="3"/>
  <c r="T80" i="3"/>
  <c r="T78" i="3"/>
  <c r="T76" i="3"/>
  <c r="T75" i="3"/>
  <c r="T72" i="3"/>
  <c r="T70" i="3"/>
  <c r="T68" i="3"/>
  <c r="T59" i="3"/>
  <c r="T57" i="3"/>
  <c r="T55" i="3"/>
  <c r="T54" i="3"/>
  <c r="S55" i="3"/>
  <c r="T48" i="3" l="1"/>
  <c r="T38" i="3"/>
  <c r="T36" i="3"/>
  <c r="T27" i="3"/>
  <c r="T18" i="3"/>
  <c r="Q109" i="3"/>
  <c r="Q94" i="3"/>
  <c r="Q93" i="3"/>
  <c r="P93" i="3"/>
  <c r="Q82" i="3"/>
  <c r="Q83" i="3"/>
  <c r="Q84" i="3"/>
  <c r="Q85" i="3"/>
  <c r="Q86" i="3"/>
  <c r="Q87" i="3"/>
  <c r="Q88" i="3"/>
  <c r="Q89" i="3"/>
  <c r="Q90" i="3"/>
  <c r="Q74" i="3"/>
  <c r="Q75" i="3"/>
  <c r="Q76" i="3"/>
  <c r="Q77" i="3"/>
  <c r="Q78" i="3"/>
  <c r="Q79" i="3"/>
  <c r="Q80" i="3"/>
  <c r="Q64" i="3"/>
  <c r="Q65" i="3"/>
  <c r="Q68" i="3"/>
  <c r="Q69" i="3"/>
  <c r="Q70" i="3"/>
  <c r="Q71" i="3"/>
  <c r="Q72" i="3"/>
  <c r="Q73" i="3"/>
  <c r="P65" i="3"/>
  <c r="P68" i="3"/>
  <c r="P69" i="3"/>
  <c r="P70" i="3"/>
  <c r="P71" i="3"/>
  <c r="P72" i="3"/>
  <c r="P73" i="3"/>
  <c r="Q57" i="3"/>
  <c r="Q58" i="3"/>
  <c r="Q59" i="3"/>
  <c r="Q48" i="3" l="1"/>
  <c r="Q49" i="3"/>
  <c r="Q51" i="3"/>
  <c r="Q52" i="3"/>
  <c r="Q54" i="3"/>
  <c r="Q55" i="3"/>
  <c r="Q36" i="3"/>
  <c r="Q37" i="3"/>
  <c r="Q38" i="3"/>
  <c r="Q34" i="3"/>
  <c r="Q33" i="3"/>
  <c r="Q32" i="3"/>
  <c r="Q31" i="3"/>
  <c r="Q30" i="3"/>
  <c r="Q29" i="3"/>
  <c r="Q28" i="3"/>
  <c r="Q27" i="3"/>
  <c r="Q25" i="3"/>
  <c r="Q18" i="3"/>
  <c r="Q14" i="3"/>
  <c r="Q13" i="3"/>
  <c r="P109" i="3" l="1"/>
  <c r="G61" i="3" l="1"/>
  <c r="G60" i="3"/>
  <c r="P13" i="3"/>
  <c r="F61" i="3"/>
  <c r="E61" i="3"/>
  <c r="D61" i="3"/>
  <c r="C61" i="3"/>
  <c r="F60" i="3"/>
  <c r="E60" i="3"/>
  <c r="D60" i="3"/>
  <c r="C60" i="3"/>
  <c r="C39" i="3"/>
  <c r="D21" i="3"/>
  <c r="C21" i="3"/>
  <c r="C20" i="3"/>
  <c r="D20" i="3"/>
  <c r="V88" i="3"/>
  <c r="S89" i="3"/>
  <c r="S88" i="3"/>
  <c r="S87" i="3"/>
  <c r="S84" i="3"/>
  <c r="S82" i="3"/>
  <c r="V80" i="3"/>
  <c r="S80" i="3"/>
  <c r="S78" i="3"/>
  <c r="S76" i="3"/>
  <c r="S75" i="3"/>
  <c r="S72" i="3"/>
  <c r="S70" i="3"/>
  <c r="S68" i="3"/>
  <c r="P94" i="3"/>
  <c r="P92" i="3"/>
  <c r="P90" i="3"/>
  <c r="P89" i="3"/>
  <c r="P88" i="3"/>
  <c r="P87" i="3"/>
  <c r="P86" i="3"/>
  <c r="P85" i="3"/>
  <c r="P84" i="3"/>
  <c r="P83" i="3"/>
  <c r="P82" i="3"/>
  <c r="P80" i="3"/>
  <c r="P79" i="3"/>
  <c r="P78" i="3"/>
  <c r="P77" i="3"/>
  <c r="P76" i="3"/>
  <c r="P75" i="3"/>
  <c r="P74" i="3"/>
  <c r="P64" i="3"/>
  <c r="S59" i="3"/>
  <c r="P59" i="3"/>
  <c r="P58" i="3"/>
  <c r="S57" i="3"/>
  <c r="P57" i="3"/>
  <c r="S54" i="3"/>
  <c r="P55" i="3"/>
  <c r="P54" i="3"/>
  <c r="P52" i="3"/>
  <c r="P51" i="3"/>
  <c r="P49" i="3"/>
  <c r="P48" i="3"/>
  <c r="S48" i="3"/>
  <c r="S36" i="3"/>
  <c r="S38" i="3"/>
  <c r="P38" i="3"/>
  <c r="P37" i="3"/>
  <c r="P36" i="3"/>
  <c r="P34" i="3"/>
  <c r="P33" i="3"/>
  <c r="P32" i="3"/>
  <c r="P31" i="3"/>
  <c r="P30" i="3"/>
  <c r="P29" i="3"/>
  <c r="P28" i="3"/>
  <c r="V27" i="3"/>
  <c r="S27" i="3"/>
  <c r="P27" i="3"/>
  <c r="P25" i="3"/>
  <c r="S18" i="3"/>
  <c r="P18" i="3"/>
  <c r="P14" i="3"/>
  <c r="P12" i="3"/>
  <c r="E8" i="3"/>
  <c r="D9" i="3"/>
  <c r="E9" i="3"/>
  <c r="F9" i="3"/>
  <c r="G9" i="3"/>
  <c r="H9" i="3"/>
  <c r="C9" i="3"/>
  <c r="H8" i="3"/>
  <c r="G8" i="3"/>
  <c r="F8" i="3"/>
  <c r="D8" i="3"/>
  <c r="C8" i="3"/>
  <c r="H7" i="3"/>
  <c r="G7" i="3"/>
  <c r="F7" i="3"/>
  <c r="E7" i="3"/>
  <c r="D7" i="3"/>
  <c r="C7" i="3"/>
  <c r="H61" i="3"/>
  <c r="H60" i="3"/>
  <c r="H40" i="3"/>
  <c r="G40" i="3"/>
  <c r="F40" i="3"/>
  <c r="E40" i="3"/>
  <c r="D40" i="3"/>
  <c r="C40" i="3"/>
  <c r="H39" i="3"/>
  <c r="G39" i="3"/>
  <c r="F39" i="3"/>
  <c r="E39" i="3"/>
  <c r="D39" i="3"/>
  <c r="E20" i="3"/>
  <c r="F20" i="3"/>
  <c r="G20" i="3"/>
  <c r="H20" i="3"/>
  <c r="E21" i="3"/>
  <c r="F21" i="3"/>
  <c r="G21" i="3"/>
  <c r="H21" i="3"/>
  <c r="D115" i="3" l="1"/>
  <c r="F115" i="3"/>
  <c r="G115" i="3"/>
  <c r="E115" i="3"/>
  <c r="C115" i="3"/>
  <c r="H115" i="3"/>
  <c r="I40" i="3"/>
  <c r="I60" i="3"/>
  <c r="I9" i="3"/>
  <c r="I39" i="3"/>
  <c r="I8" i="3"/>
  <c r="I62" i="3"/>
  <c r="I41" i="3"/>
  <c r="I20" i="3"/>
  <c r="I7" i="3"/>
  <c r="I22" i="3"/>
  <c r="I21" i="3"/>
  <c r="I61" i="3"/>
  <c r="I115" i="3" l="1"/>
  <c r="I114" i="3"/>
</calcChain>
</file>

<file path=xl/sharedStrings.xml><?xml version="1.0" encoding="utf-8"?>
<sst xmlns="http://schemas.openxmlformats.org/spreadsheetml/2006/main" count="722" uniqueCount="347">
  <si>
    <t>Ea</t>
  </si>
  <si>
    <t>Gy</t>
  </si>
  <si>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</si>
  <si>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</si>
  <si>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</si>
  <si>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</si>
  <si>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</si>
  <si>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</si>
  <si>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</si>
  <si>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Lgy</t>
  </si>
  <si>
    <t>Előfeltétel III.</t>
  </si>
  <si>
    <t>ÖSSZESEN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</si>
  <si>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</si>
  <si>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</si>
  <si>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</si>
  <si>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</si>
  <si>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</si>
  <si>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</si>
  <si>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</si>
  <si>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</si>
  <si>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</si>
  <si>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</si>
  <si>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</si>
  <si>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</si>
  <si>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</si>
  <si>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</si>
  <si>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</si>
  <si>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</si>
  <si>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</si>
  <si>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</si>
  <si>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</si>
  <si>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</si>
  <si>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</si>
  <si>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</si>
  <si>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</si>
  <si>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</si>
  <si>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összes kontaktóra</t>
  </si>
  <si>
    <t>összes kredit</t>
  </si>
  <si>
    <t>összes kollokvium</t>
  </si>
  <si>
    <t xml:space="preserve"> </t>
  </si>
  <si>
    <t>Állat- és növényismereti terepgyakorlat</t>
  </si>
  <si>
    <t>Kémia kritériumtárgy</t>
  </si>
  <si>
    <t>Biológia kritériumtárgy</t>
  </si>
  <si>
    <t>Magyarfalvi Gábor</t>
  </si>
  <si>
    <t>ÁltKém</t>
  </si>
  <si>
    <t>SzlenKém</t>
  </si>
  <si>
    <t>SzerKém</t>
  </si>
  <si>
    <t>Perczel András</t>
  </si>
  <si>
    <t>Harmat Veronika</t>
  </si>
  <si>
    <t>Kardos József</t>
  </si>
  <si>
    <t>BIK</t>
  </si>
  <si>
    <t>Horváth Zoltán</t>
  </si>
  <si>
    <t>IK</t>
  </si>
  <si>
    <t>Miklósi Ádám</t>
  </si>
  <si>
    <t>ETO</t>
  </si>
  <si>
    <t>Informatika GY</t>
  </si>
  <si>
    <t>Bioetika és kutatási módszerek GY</t>
  </si>
  <si>
    <t>Szerves és természetes szénvegyületek kémiája EA</t>
  </si>
  <si>
    <t>Általános kémia GY</t>
  </si>
  <si>
    <t>Kémia biológusoknak EA</t>
  </si>
  <si>
    <t>Pfeil Tamás</t>
  </si>
  <si>
    <t>MAT</t>
  </si>
  <si>
    <t>Podani János</t>
  </si>
  <si>
    <t>NRT</t>
  </si>
  <si>
    <t>Lőw Péter</t>
  </si>
  <si>
    <t>ASF</t>
  </si>
  <si>
    <t>Sejtbiológia 1 EA</t>
  </si>
  <si>
    <t>Sejtbiológiai gyakorlatok 1 GY</t>
  </si>
  <si>
    <t>Pál Gábor</t>
  </si>
  <si>
    <t>Biokémia 1 EA</t>
  </si>
  <si>
    <t>Bevezetés a laboratóriumi gyakorlatba és biológiai számítások GY</t>
  </si>
  <si>
    <t>Biokémiai gyakorlatok 1 GY</t>
  </si>
  <si>
    <t>Kovács Mihály</t>
  </si>
  <si>
    <t>Neptun kódja</t>
  </si>
  <si>
    <t>Tanszéke</t>
  </si>
  <si>
    <t>CSIIK7</t>
  </si>
  <si>
    <t>HL23N5</t>
  </si>
  <si>
    <t>Nyitray László</t>
  </si>
  <si>
    <t>XF4SL5</t>
  </si>
  <si>
    <t>Podani Jánios</t>
  </si>
  <si>
    <t>MNRYUD</t>
  </si>
  <si>
    <t>Kalapos Tibor</t>
  </si>
  <si>
    <t>ILLFUU</t>
  </si>
  <si>
    <t>Török Júlia</t>
  </si>
  <si>
    <t>ÁRT</t>
  </si>
  <si>
    <t>Állati struktúra és funkció 2 EA</t>
  </si>
  <si>
    <t>Állati struktúra és funkció 1 EA</t>
  </si>
  <si>
    <t>Farkas János</t>
  </si>
  <si>
    <t>XD8XER</t>
  </si>
  <si>
    <t>G3KWIV</t>
  </si>
  <si>
    <t>NSZ</t>
  </si>
  <si>
    <t>Kovács M. Gábor</t>
  </si>
  <si>
    <t>Növényi struktúra és funkció 1 EA</t>
  </si>
  <si>
    <t>Növényi struktúra és funkció 1 GY</t>
  </si>
  <si>
    <t>Növényi struktúra és funkció 2 EA</t>
  </si>
  <si>
    <t>Fodor Ferenc</t>
  </si>
  <si>
    <t>A4PBC5</t>
  </si>
  <si>
    <t>NÉT</t>
  </si>
  <si>
    <t>Állati struktúra és funkció 1 GY</t>
  </si>
  <si>
    <t>RUU129</t>
  </si>
  <si>
    <t>RUU130</t>
  </si>
  <si>
    <t>D7ZI0N</t>
  </si>
  <si>
    <t>Détári László</t>
  </si>
  <si>
    <t>ÉNB</t>
  </si>
  <si>
    <t>Genetika 1 EA</t>
  </si>
  <si>
    <t>DJ8ZCZ</t>
  </si>
  <si>
    <t>GEN</t>
  </si>
  <si>
    <t>Vellai Tibor</t>
  </si>
  <si>
    <t>Genetika 1 GY</t>
  </si>
  <si>
    <t>Biokémia és molekuláris biológia 1 EA</t>
  </si>
  <si>
    <t>HL23N6</t>
  </si>
  <si>
    <t>Bioenergetika és metabolizmus EA</t>
  </si>
  <si>
    <t>D9C9JW</t>
  </si>
  <si>
    <t>MIK</t>
  </si>
  <si>
    <t>Kériné Borsodi Andrea</t>
  </si>
  <si>
    <t>Mikrobiológia EA</t>
  </si>
  <si>
    <t>ST4REG</t>
  </si>
  <si>
    <t>Makk Judit</t>
  </si>
  <si>
    <t>Mikrobiológiai gyakorlat GY</t>
  </si>
  <si>
    <t>IRFDWB</t>
  </si>
  <si>
    <t>Kacskovics Imre</t>
  </si>
  <si>
    <t>IMM</t>
  </si>
  <si>
    <t>Az immunológia alapjai EA</t>
  </si>
  <si>
    <t>AZQV2O</t>
  </si>
  <si>
    <t>Szathmáry Eörs</t>
  </si>
  <si>
    <t>Evolúcióbiológia EA</t>
  </si>
  <si>
    <t>AMIBPA</t>
  </si>
  <si>
    <t>Standovár Tibor</t>
  </si>
  <si>
    <t>Biogeográfia EA</t>
  </si>
  <si>
    <t>VXHSJM</t>
  </si>
  <si>
    <t>Török János</t>
  </si>
  <si>
    <t>Ökológia 1 EA</t>
  </si>
  <si>
    <t>Ökológia 1 GY</t>
  </si>
  <si>
    <t>WB4YD1</t>
  </si>
  <si>
    <t>Növényi struktúra és funkció 2 GY</t>
  </si>
  <si>
    <t>JZBTWR</t>
  </si>
  <si>
    <t>Solti Ádám</t>
  </si>
  <si>
    <t>NG7DEN</t>
  </si>
  <si>
    <t>Hajnik Tünde</t>
  </si>
  <si>
    <t>Sejbiológia 1 EA</t>
  </si>
  <si>
    <t>Biokémia és molekuláris biológia 2 EA</t>
  </si>
  <si>
    <t>Biokémia és molekuláris biológia 2 GY</t>
  </si>
  <si>
    <t>NTJMPG</t>
  </si>
  <si>
    <t>Márialigeti Károly</t>
  </si>
  <si>
    <t>Biogeokémiai ciklusok (A bioszféra anyagcseréje) EA</t>
  </si>
  <si>
    <t>ZQEGV3</t>
  </si>
  <si>
    <t>Tóth Erika</t>
  </si>
  <si>
    <t>Genetikai modellrendszerek EA</t>
  </si>
  <si>
    <t>DMF1Z0</t>
  </si>
  <si>
    <t>Rudnóy Szabolcs</t>
  </si>
  <si>
    <t>Alkalmazott növénybiológia és mikológia EA</t>
  </si>
  <si>
    <t>Alkalmazott növénybiológia és mikológia GY</t>
  </si>
  <si>
    <t>Növényi és gomba modell-organizmusok GY</t>
  </si>
  <si>
    <t>Növénybiológiai vizsgálómódszerek GY</t>
  </si>
  <si>
    <t>Neurobiológia EA</t>
  </si>
  <si>
    <t>KDC2T1</t>
  </si>
  <si>
    <t>Schlett Katalin</t>
  </si>
  <si>
    <t>KP46K8</t>
  </si>
  <si>
    <t>Tárnok Krisztián</t>
  </si>
  <si>
    <t>DKKQEQ</t>
  </si>
  <si>
    <t>Bajtay Zsuzsa</t>
  </si>
  <si>
    <t>Immunológiai módszerek GY</t>
  </si>
  <si>
    <t>D5223E</t>
  </si>
  <si>
    <t>EMB</t>
  </si>
  <si>
    <t>Zsákai Annamária</t>
  </si>
  <si>
    <t>Humánbiológia gyakorlat GY</t>
  </si>
  <si>
    <t>Állati struktúra és funkció 2 GY</t>
  </si>
  <si>
    <t>INNN8E</t>
  </si>
  <si>
    <t>Matematika 2 EA</t>
  </si>
  <si>
    <t>Bevezetés a bioinformatikába GY</t>
  </si>
  <si>
    <t>Kun Ádám</t>
  </si>
  <si>
    <t>Állatrendszertan EA</t>
  </si>
  <si>
    <t>UX4E7X</t>
  </si>
  <si>
    <t>Szövényi Gergely</t>
  </si>
  <si>
    <t>Állatismeret GY</t>
  </si>
  <si>
    <t>Gombataxonómia és morfológia GY</t>
  </si>
  <si>
    <t>SJDPHQ</t>
  </si>
  <si>
    <t>Tóth Zoltán</t>
  </si>
  <si>
    <t>Növényismeret GY</t>
  </si>
  <si>
    <t>I5XHH3</t>
  </si>
  <si>
    <t>Rosivall Balázs</t>
  </si>
  <si>
    <t>Ökológia 2 EA</t>
  </si>
  <si>
    <t>BZXA89</t>
  </si>
  <si>
    <t>Oborny Beáta</t>
  </si>
  <si>
    <t>Ökológia modellek és alkalmazásaik GY</t>
  </si>
  <si>
    <t>LVYMSR</t>
  </si>
  <si>
    <t>Pásztor Erzsébet</t>
  </si>
  <si>
    <t>Evolúciós ökológia EA</t>
  </si>
  <si>
    <t>Zoocönológia módszerek GY</t>
  </si>
  <si>
    <t>Hidrobiológia EA</t>
  </si>
  <si>
    <t>DKQUHB</t>
  </si>
  <si>
    <t>Pongrácz Péter</t>
  </si>
  <si>
    <t>Etológia 1 EA</t>
  </si>
  <si>
    <t>Etológia 2 EA</t>
  </si>
  <si>
    <t>Viselkedésbiológia GY</t>
  </si>
  <si>
    <t>G2W02Z</t>
  </si>
  <si>
    <t>Pogány Ákos</t>
  </si>
  <si>
    <t>Szaklaboratórium 2</t>
  </si>
  <si>
    <t>Szaklaboratórium 1</t>
  </si>
  <si>
    <t>A természetvédelem tudományos alapjai GY</t>
  </si>
  <si>
    <t>WXHYRH</t>
  </si>
  <si>
    <t>Alkalmazott mikrobiológia GY</t>
  </si>
  <si>
    <t>Alkalmazott genetika GY</t>
  </si>
  <si>
    <t>Molekuláris növénybiológia GY</t>
  </si>
  <si>
    <t>Az evolúcióbiológia vizsgálómódszerei EA+GY</t>
  </si>
  <si>
    <t>XFLP44</t>
  </si>
  <si>
    <t>ANDRQJ</t>
  </si>
  <si>
    <t>JDNHBI</t>
  </si>
  <si>
    <t>Biometria, alapozó biostatisztika EA+GY</t>
  </si>
  <si>
    <t>Állatélettan GY</t>
  </si>
  <si>
    <t>C4FRIE</t>
  </si>
  <si>
    <t>Sejtbiológia 2 EA</t>
  </si>
  <si>
    <t>Az élővilág sokfélesége 1 EA</t>
  </si>
  <si>
    <t>Az élővilág sokfélesége 1 GY</t>
  </si>
  <si>
    <t>Az élővilág sokfélesége 2 EA</t>
  </si>
  <si>
    <t>Az élővilág sokfélesége Terepgyakorlat</t>
  </si>
  <si>
    <t>Az élővilág sokfélesége 2 GY</t>
  </si>
  <si>
    <t>biokrib17ga</t>
  </si>
  <si>
    <t>altkemk17la</t>
  </si>
  <si>
    <t>szekemk17ea</t>
  </si>
  <si>
    <t>biometb17va</t>
  </si>
  <si>
    <t>bioetib17ga</t>
  </si>
  <si>
    <t>sejtb1b17ea</t>
  </si>
  <si>
    <t>sejtb1b17ga</t>
  </si>
  <si>
    <t>labbiob17la</t>
  </si>
  <si>
    <t>bikem1b17ea</t>
  </si>
  <si>
    <t>bikem1b17ga</t>
  </si>
  <si>
    <t>elsok1b17ea</t>
  </si>
  <si>
    <t>elsok1b17la</t>
  </si>
  <si>
    <t>elsok2b17ea</t>
  </si>
  <si>
    <t>elsoktb17ta</t>
  </si>
  <si>
    <t>nstfu1b17ea</t>
  </si>
  <si>
    <t>nstfu1b17la</t>
  </si>
  <si>
    <t>nstfu2b17ea</t>
  </si>
  <si>
    <t>astfu1b17ea</t>
  </si>
  <si>
    <t>astfu1b17la</t>
  </si>
  <si>
    <t>astfu2b17ea</t>
  </si>
  <si>
    <t>evobiob17ea</t>
  </si>
  <si>
    <t>biogeob17ea</t>
  </si>
  <si>
    <t>etolo1b17ea</t>
  </si>
  <si>
    <t>okolo1b17ea</t>
  </si>
  <si>
    <t>okolo1b17ga</t>
  </si>
  <si>
    <t>genet1b17ea</t>
  </si>
  <si>
    <t>genet1b17la</t>
  </si>
  <si>
    <t>biomb1b17ea</t>
  </si>
  <si>
    <t>biemetb17ea</t>
  </si>
  <si>
    <t>bioinfb17ga</t>
  </si>
  <si>
    <t>immalab17ea</t>
  </si>
  <si>
    <t>tervedb17ga</t>
  </si>
  <si>
    <t>nstfu2b17la</t>
  </si>
  <si>
    <t>astfu2b17la</t>
  </si>
  <si>
    <t>elsok2b17la</t>
  </si>
  <si>
    <t>alkgenb17la</t>
  </si>
  <si>
    <t>alkmikb17la</t>
  </si>
  <si>
    <t>alknomb17ea</t>
  </si>
  <si>
    <t>alknomb17ga</t>
  </si>
  <si>
    <t>anitgyb17ta</t>
  </si>
  <si>
    <t>aelettb17la</t>
  </si>
  <si>
    <t>allismb17la</t>
  </si>
  <si>
    <t>arendtb17ea</t>
  </si>
  <si>
    <t>evobvmb17va</t>
  </si>
  <si>
    <t>biocikb17ea</t>
  </si>
  <si>
    <t>biomb2b17ea</t>
  </si>
  <si>
    <t>biomb2b17la</t>
  </si>
  <si>
    <t>etolo2b17ea</t>
  </si>
  <si>
    <t>evookob17ea</t>
  </si>
  <si>
    <t>genmodb17ea</t>
  </si>
  <si>
    <t>gtaxmob17la</t>
  </si>
  <si>
    <t>hidrobb17ea</t>
  </si>
  <si>
    <t>humbiob17la</t>
  </si>
  <si>
    <t>immmodb17ga</t>
  </si>
  <si>
    <t>molnovb17ga</t>
  </si>
  <si>
    <t>neubiob17ea</t>
  </si>
  <si>
    <t>novbvmb17la</t>
  </si>
  <si>
    <t>ngmodob17ga</t>
  </si>
  <si>
    <t>novismb17la</t>
  </si>
  <si>
    <t>okolo2b17ea</t>
  </si>
  <si>
    <t>okomoab17ga</t>
  </si>
  <si>
    <t>sejtb2b17ea</t>
  </si>
  <si>
    <t>visbiob17la</t>
  </si>
  <si>
    <t>zoocomb17ga</t>
  </si>
  <si>
    <t>szakl1b17da</t>
  </si>
  <si>
    <t>szakl2b17da</t>
  </si>
  <si>
    <t>matbi2m17ea</t>
  </si>
  <si>
    <t>OGL74C</t>
  </si>
  <si>
    <t>BSZ</t>
  </si>
  <si>
    <t>U975DH</t>
  </si>
  <si>
    <t>FizKém</t>
  </si>
  <si>
    <t>Gyj = gyakorlati jegy</t>
  </si>
  <si>
    <t>K = kollokvium</t>
  </si>
  <si>
    <t>A tárgyfelvétel szintfelmérő dolgozathoz kötése:</t>
  </si>
  <si>
    <r>
      <t xml:space="preserve">A tárgy felvételének előfeltétele egy megfelelő szinten megírt </t>
    </r>
    <r>
      <rPr>
        <b/>
        <sz val="10"/>
        <rFont val="Arial"/>
        <family val="2"/>
        <charset val="238"/>
      </rPr>
      <t xml:space="preserve">belépő dolgozat </t>
    </r>
    <r>
      <rPr>
        <sz val="10"/>
        <rFont val="Arial"/>
        <family val="2"/>
        <charset val="238"/>
      </rPr>
      <t xml:space="preserve">a szorgalmi időszak első hetének végéig. </t>
    </r>
  </si>
  <si>
    <t>A belépő dolgozatot nem kell megírnia annak, aki legalább közepes (3) érdemjeggyel teljesítette az alábbi tárgyakat:</t>
  </si>
  <si>
    <t>Bioenergetika és metabolizmus EA
Biokémia és Molekuláris biológia 1 EA</t>
  </si>
  <si>
    <t>Szabadon választható tárgy</t>
  </si>
  <si>
    <t>infbiob17ga</t>
  </si>
  <si>
    <t>AK = A típusú kollokvium</t>
  </si>
  <si>
    <t>BK = B típusú kollokvium</t>
  </si>
  <si>
    <t>CK = C típusú kollokvium</t>
  </si>
  <si>
    <t>DK = D típusú kollokvium</t>
  </si>
  <si>
    <r>
      <rPr>
        <b/>
        <sz val="10"/>
        <rFont val="Arial"/>
        <family val="2"/>
        <charset val="238"/>
      </rPr>
      <t>*</t>
    </r>
    <r>
      <rPr>
        <sz val="10"/>
        <rFont val="Arial"/>
        <family val="2"/>
        <charset val="238"/>
      </rPr>
      <t xml:space="preserve"> =</t>
    </r>
  </si>
  <si>
    <t>Fizikai kémia biológusoknak EA</t>
  </si>
  <si>
    <t>Biofizika EA</t>
  </si>
  <si>
    <r>
      <t xml:space="preserve">Biogeokémiai ciklusok (A bioszféra anyagcseréje) EA </t>
    </r>
    <r>
      <rPr>
        <b/>
        <sz val="10"/>
        <rFont val="Arial"/>
        <family val="2"/>
        <charset val="238"/>
      </rPr>
      <t>*</t>
    </r>
  </si>
  <si>
    <r>
      <t xml:space="preserve">Biokémia és molekuláris biológia 2 GY </t>
    </r>
    <r>
      <rPr>
        <b/>
        <sz val="10"/>
        <rFont val="Arial"/>
        <family val="2"/>
        <charset val="238"/>
      </rPr>
      <t>*</t>
    </r>
  </si>
  <si>
    <r>
      <t xml:space="preserve">Etológia 2 EA </t>
    </r>
    <r>
      <rPr>
        <b/>
        <sz val="10"/>
        <rFont val="Arial"/>
        <family val="2"/>
        <charset val="238"/>
      </rPr>
      <t>*</t>
    </r>
  </si>
  <si>
    <r>
      <t xml:space="preserve">Gombataxonómia és morfológia GY </t>
    </r>
    <r>
      <rPr>
        <b/>
        <sz val="10"/>
        <rFont val="Arial"/>
        <family val="2"/>
        <charset val="238"/>
      </rPr>
      <t>*</t>
    </r>
  </si>
  <si>
    <r>
      <t xml:space="preserve">Viselkedésbiológia GY </t>
    </r>
    <r>
      <rPr>
        <b/>
        <sz val="10"/>
        <rFont val="Arial"/>
        <family val="2"/>
        <charset val="238"/>
      </rPr>
      <t>*</t>
    </r>
  </si>
  <si>
    <t>Növényi struktúra és funkció 1 GY
Az élővilág sokfélesége 2 EA
Mikrobiológiai gyakorlat GY</t>
  </si>
  <si>
    <t>Láng Győző</t>
  </si>
  <si>
    <t>Derényi Imre</t>
  </si>
  <si>
    <t>kembiok18ea</t>
  </si>
  <si>
    <t>fizkebk18ea</t>
  </si>
  <si>
    <t>mikrobb18ea</t>
  </si>
  <si>
    <t>mikrobb18la</t>
  </si>
  <si>
    <t>biofizbf18ea</t>
  </si>
  <si>
    <t>Matematika 1 GY</t>
  </si>
  <si>
    <t>matbi1m17ga</t>
  </si>
  <si>
    <t>kemkrik17va</t>
  </si>
  <si>
    <t>sejtb2b17la</t>
  </si>
  <si>
    <t>Sejtbiológiai gyakorlatok 2 GY</t>
  </si>
  <si>
    <r>
      <t xml:space="preserve">Biológia alapszak tantervi hálója 2018. szeptemberétől
</t>
    </r>
    <r>
      <rPr>
        <sz val="12"/>
        <rFont val="Arial"/>
        <family val="2"/>
        <charset val="238"/>
      </rPr>
      <t>szakfelelős: dr. Miklósi Ádám egyetemi tanár</t>
    </r>
  </si>
  <si>
    <t>Fizikai alapismeretek EA</t>
  </si>
  <si>
    <t>fizalab18ea</t>
  </si>
  <si>
    <t>gy = gyenge</t>
  </si>
  <si>
    <r>
      <t>e</t>
    </r>
    <r>
      <rPr>
        <sz val="10"/>
        <rFont val="Arial"/>
        <family val="2"/>
        <charset val="238"/>
      </rPr>
      <t xml:space="preserve"> = </t>
    </r>
    <r>
      <rPr>
        <b/>
        <sz val="10"/>
        <rFont val="Arial"/>
        <family val="2"/>
        <charset val="238"/>
      </rPr>
      <t>erős</t>
    </r>
  </si>
  <si>
    <t>t = társfelvétel</t>
  </si>
  <si>
    <t>gy</t>
  </si>
  <si>
    <t>e</t>
  </si>
  <si>
    <t>t</t>
  </si>
  <si>
    <t>Zsély István Gyula</t>
  </si>
  <si>
    <t>Gyj(5)</t>
  </si>
  <si>
    <t>Gyj(3)</t>
  </si>
  <si>
    <t>Gyj(2)</t>
  </si>
  <si>
    <t>Kritérium tárgyak</t>
  </si>
  <si>
    <t>Általános természettudomány (23 kredit)</t>
  </si>
  <si>
    <t>Biológiai szakmai alapozó ismeretek (44 kredit)</t>
  </si>
  <si>
    <t>Biológiai szakismeretek (51 kredit)</t>
  </si>
  <si>
    <t>teljesítendő kredit</t>
  </si>
  <si>
    <t>K(5)</t>
  </si>
  <si>
    <t>BK(5)</t>
  </si>
  <si>
    <t>CK(5)</t>
  </si>
  <si>
    <t>AK(5)</t>
  </si>
  <si>
    <t>DK(5)</t>
  </si>
  <si>
    <t>Kötelezően választható - Speciális biológusi szakismeretek: teljesítendő 41 kredit</t>
  </si>
  <si>
    <t>Szabadon válaszható tárgyak: teljesítendő 11 kredit  (A kötelezően választható tárgyakból is választható.)</t>
  </si>
  <si>
    <t>Szakdolgozati szeminárium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</si>
</sst>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5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theme="9" tint="-0.249977111117893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8"/>
      <color rgb="FFFF000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i/>
      <strike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14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2" applyFont="1" applyFill="1" applyBorder="1" applyAlignment="1">
      <alignment vertical="center"/>
    </xf>
    <xf numFmtId="0" fontId="1" fillId="0" borderId="0" xfId="3"/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164" fontId="13" fillId="4" borderId="11" xfId="0" applyNumberFormat="1" applyFont="1" applyFill="1" applyBorder="1" applyAlignment="1">
      <alignment horizontal="center" vertical="center"/>
    </xf>
    <xf numFmtId="164" fontId="13" fillId="4" borderId="4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164" fontId="12" fillId="4" borderId="11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164" fontId="11" fillId="0" borderId="1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0" borderId="0" xfId="0" applyFont="1" applyFill="1"/>
    <xf numFmtId="0" fontId="3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/>
    </xf>
    <xf numFmtId="0" fontId="21" fillId="5" borderId="6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left" vertical="center"/>
    </xf>
    <xf numFmtId="0" fontId="21" fillId="3" borderId="6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1" fillId="5" borderId="1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16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4" xfId="2" applyFont="1" applyFill="1" applyBorder="1" applyAlignment="1">
      <alignment horizontal="right" vertical="center" indent="1"/>
    </xf>
    <xf numFmtId="0" fontId="24" fillId="0" borderId="21" xfId="0" applyFont="1" applyBorder="1"/>
    <xf numFmtId="0" fontId="3" fillId="0" borderId="22" xfId="0" applyFont="1" applyBorder="1" applyAlignment="1">
      <alignment vertical="top" wrapText="1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25" fillId="5" borderId="5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2" borderId="6" xfId="0" applyFont="1" applyFill="1" applyBorder="1" applyAlignment="1">
      <alignment vertical="center"/>
    </xf>
    <xf numFmtId="0" fontId="3" fillId="0" borderId="0" xfId="0" applyFont="1" applyAlignment="1"/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/>
    </xf>
    <xf numFmtId="0" fontId="27" fillId="0" borderId="0" xfId="0" applyFont="1" applyFill="1" applyAlignment="1">
      <alignment vertical="center"/>
    </xf>
    <xf numFmtId="0" fontId="27" fillId="2" borderId="5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0" borderId="2" xfId="2" applyFont="1" applyFill="1" applyBorder="1" applyAlignment="1">
      <alignment horizontal="left" vertical="center"/>
    </xf>
    <xf numFmtId="0" fontId="27" fillId="2" borderId="4" xfId="0" applyFont="1" applyFill="1" applyBorder="1" applyAlignment="1">
      <alignment vertical="center"/>
    </xf>
    <xf numFmtId="0" fontId="14" fillId="0" borderId="2" xfId="2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0" borderId="3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/>
    </xf>
    <xf numFmtId="0" fontId="20" fillId="0" borderId="2" xfId="2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0" fontId="4" fillId="2" borderId="33" xfId="0" applyFont="1" applyFill="1" applyBorder="1" applyAlignment="1">
      <alignment horizontal="center" vertical="center"/>
    </xf>
    <xf numFmtId="0" fontId="20" fillId="0" borderId="2" xfId="2" applyFont="1" applyFill="1" applyBorder="1" applyAlignment="1">
      <alignment vertical="center"/>
    </xf>
    <xf numFmtId="0" fontId="6" fillId="0" borderId="2" xfId="2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26" fillId="0" borderId="11" xfId="2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20" fillId="0" borderId="11" xfId="2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vertical="center"/>
    </xf>
    <xf numFmtId="0" fontId="26" fillId="0" borderId="2" xfId="2" applyFont="1" applyFill="1" applyBorder="1" applyAlignment="1">
      <alignment horizontal="left" vertical="center"/>
    </xf>
    <xf numFmtId="0" fontId="3" fillId="6" borderId="5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0" fontId="27" fillId="0" borderId="4" xfId="0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4" fillId="0" borderId="2" xfId="2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9" fontId="15" fillId="0" borderId="0" xfId="0" applyNumberFormat="1" applyFont="1" applyFill="1" applyBorder="1"/>
    <xf numFmtId="164" fontId="11" fillId="0" borderId="4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4" fillId="3" borderId="15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4" fillId="3" borderId="6" xfId="2" applyFont="1" applyFill="1" applyBorder="1" applyAlignment="1">
      <alignment horizontal="left" vertical="center"/>
    </xf>
    <xf numFmtId="0" fontId="12" fillId="4" borderId="15" xfId="2" applyFont="1" applyFill="1" applyBorder="1" applyAlignment="1">
      <alignment horizontal="right" vertical="center"/>
    </xf>
    <xf numFmtId="0" fontId="12" fillId="4" borderId="6" xfId="2" applyFont="1" applyFill="1" applyBorder="1" applyAlignment="1">
      <alignment horizontal="right" vertical="center"/>
    </xf>
    <xf numFmtId="164" fontId="12" fillId="4" borderId="15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3" fillId="4" borderId="15" xfId="2" applyFont="1" applyFill="1" applyBorder="1" applyAlignment="1">
      <alignment horizontal="right" vertical="center"/>
    </xf>
    <xf numFmtId="0" fontId="13" fillId="4" borderId="6" xfId="2" applyFont="1" applyFill="1" applyBorder="1" applyAlignment="1">
      <alignment horizontal="right" vertical="center"/>
    </xf>
    <xf numFmtId="164" fontId="13" fillId="4" borderId="15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1" fillId="4" borderId="15" xfId="2" applyFont="1" applyFill="1" applyBorder="1" applyAlignment="1">
      <alignment horizontal="right" vertical="center"/>
    </xf>
    <xf numFmtId="0" fontId="11" fillId="4" borderId="6" xfId="2" applyFont="1" applyFill="1" applyBorder="1" applyAlignment="1">
      <alignment horizontal="right" vertical="center"/>
    </xf>
    <xf numFmtId="164" fontId="11" fillId="4" borderId="15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164" fontId="11" fillId="4" borderId="1" xfId="0" applyNumberFormat="1" applyFont="1" applyFill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center"/>
    </xf>
  </cellXfs>
  <cellStyles count="4">
    <cellStyle name="Normál" xfId="0" builtinId="0"/>
    <cellStyle name="Normál 2" xfId="1"/>
    <cellStyle name="Normál 3" xfId="3"/>
    <cellStyle name="Normál_Közös" xfId="2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6"/>
  <sheetViews>
    <sheetView showGridLines="0" tabSelected="1" zoomScaleNormal="100" zoomScaleSheetLayoutView="100" workbookViewId="0">
      <pane xSplit="2" ySplit="3" topLeftCell="C52" activePane="bottomRight" state="frozen"/>
      <selection activeCell="B112" sqref="B112"/>
      <selection pane="topRight" activeCell="B112" sqref="B112"/>
      <selection pane="bottomLeft" activeCell="B112" sqref="B112"/>
      <selection pane="bottomRight" activeCell="B67" sqref="B67"/>
    </sheetView>
  </sheetViews>
  <sheetFormatPr defaultColWidth="10.7265625" defaultRowHeight="12.5" x14ac:dyDescent="0.25"/>
  <cols>
    <col min="1" max="1" width="14.7265625" style="74" customWidth="1"/>
    <col min="2" max="2" width="55.7265625" style="1" customWidth="1"/>
    <col min="3" max="13" width="4.26953125" style="4" customWidth="1"/>
    <col min="14" max="14" width="6.7265625" style="2" customWidth="1"/>
    <col min="15" max="15" width="3.7265625" style="39" customWidth="1"/>
    <col min="16" max="16" width="15.453125" style="74" customWidth="1"/>
    <col min="17" max="17" width="41.26953125" style="12" customWidth="1"/>
    <col min="18" max="18" width="3.7265625" style="3" customWidth="1"/>
    <col min="19" max="19" width="15.453125" style="74" customWidth="1"/>
    <col min="20" max="20" width="41.26953125" style="12" customWidth="1"/>
    <col min="21" max="21" width="3.7265625" style="3" customWidth="1"/>
    <col min="22" max="22" width="15.453125" style="74" customWidth="1"/>
    <col min="23" max="23" width="41.26953125" style="3" customWidth="1"/>
    <col min="24" max="24" width="27.453125" style="74" customWidth="1"/>
    <col min="25" max="26" width="8.7265625" style="51" hidden="1" customWidth="1"/>
    <col min="27" max="16384" width="10.7265625" style="1"/>
  </cols>
  <sheetData>
    <row r="1" spans="1:26" s="2" customFormat="1" ht="45" customHeight="1" thickBot="1" x14ac:dyDescent="0.3">
      <c r="A1" s="196" t="s">
        <v>321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61"/>
      <c r="R1" s="131"/>
      <c r="S1" s="74"/>
      <c r="T1" s="12"/>
      <c r="U1" s="3"/>
      <c r="V1" s="74"/>
      <c r="W1" s="3"/>
      <c r="X1" s="72"/>
      <c r="Y1" s="45"/>
      <c r="Z1" s="45"/>
    </row>
    <row r="2" spans="1:26" customFormat="1" ht="18" customHeight="1" thickTop="1" x14ac:dyDescent="0.35">
      <c r="A2" s="205" t="s">
        <v>3</v>
      </c>
      <c r="B2" s="201" t="s">
        <v>2</v>
      </c>
      <c r="C2" s="207" t="s">
        <v>30</v>
      </c>
      <c r="D2" s="208"/>
      <c r="E2" s="208"/>
      <c r="F2" s="208"/>
      <c r="G2" s="208"/>
      <c r="H2" s="211"/>
      <c r="I2" s="207" t="s">
        <v>32</v>
      </c>
      <c r="J2" s="208"/>
      <c r="K2" s="208"/>
      <c r="L2" s="208"/>
      <c r="M2" s="199" t="s">
        <v>33</v>
      </c>
      <c r="N2" s="199" t="s">
        <v>34</v>
      </c>
      <c r="O2" s="201" t="s">
        <v>4</v>
      </c>
      <c r="P2" s="201"/>
      <c r="Q2" s="201"/>
      <c r="R2" s="164" t="s">
        <v>5</v>
      </c>
      <c r="S2" s="165"/>
      <c r="T2" s="166"/>
      <c r="U2" s="164" t="s">
        <v>10</v>
      </c>
      <c r="V2" s="165"/>
      <c r="W2" s="166"/>
      <c r="X2" s="209" t="s">
        <v>6</v>
      </c>
      <c r="Y2" s="197" t="s">
        <v>73</v>
      </c>
      <c r="Z2" s="203" t="s">
        <v>74</v>
      </c>
    </row>
    <row r="3" spans="1:26" customFormat="1" ht="15" customHeight="1" x14ac:dyDescent="0.3">
      <c r="A3" s="206"/>
      <c r="B3" s="202"/>
      <c r="C3" s="15">
        <v>1</v>
      </c>
      <c r="D3" s="16">
        <v>2</v>
      </c>
      <c r="E3" s="16">
        <v>3</v>
      </c>
      <c r="F3" s="16">
        <v>4</v>
      </c>
      <c r="G3" s="16">
        <v>5</v>
      </c>
      <c r="H3" s="17">
        <v>6</v>
      </c>
      <c r="I3" s="15" t="s">
        <v>0</v>
      </c>
      <c r="J3" s="16" t="s">
        <v>1</v>
      </c>
      <c r="K3" s="16" t="s">
        <v>9</v>
      </c>
      <c r="L3" s="16" t="s">
        <v>31</v>
      </c>
      <c r="M3" s="200"/>
      <c r="N3" s="200"/>
      <c r="O3" s="202"/>
      <c r="P3" s="202"/>
      <c r="Q3" s="202"/>
      <c r="R3" s="167"/>
      <c r="S3" s="168"/>
      <c r="T3" s="169"/>
      <c r="U3" s="167"/>
      <c r="V3" s="168"/>
      <c r="W3" s="169"/>
      <c r="X3" s="210"/>
      <c r="Y3" s="198"/>
      <c r="Z3" s="204"/>
    </row>
    <row r="4" spans="1:26" s="5" customFormat="1" ht="20.149999999999999" customHeight="1" x14ac:dyDescent="0.25">
      <c r="A4" s="170" t="s">
        <v>334</v>
      </c>
      <c r="B4" s="172"/>
      <c r="C4" s="190"/>
      <c r="D4" s="191"/>
      <c r="E4" s="191"/>
      <c r="F4" s="191"/>
      <c r="G4" s="191"/>
      <c r="H4" s="192"/>
      <c r="I4" s="190"/>
      <c r="J4" s="191"/>
      <c r="K4" s="191"/>
      <c r="L4" s="191"/>
      <c r="M4" s="191"/>
      <c r="N4" s="192"/>
      <c r="O4" s="58"/>
      <c r="P4" s="79"/>
      <c r="Q4" s="59"/>
      <c r="R4" s="91"/>
      <c r="S4" s="79"/>
      <c r="T4" s="59"/>
      <c r="U4" s="91"/>
      <c r="V4" s="79"/>
      <c r="W4" s="56"/>
      <c r="X4" s="56"/>
      <c r="Y4" s="52"/>
      <c r="Z4" s="46"/>
    </row>
    <row r="5" spans="1:26" s="5" customFormat="1" ht="13" x14ac:dyDescent="0.25">
      <c r="A5" s="22" t="s">
        <v>217</v>
      </c>
      <c r="B5" s="13" t="s">
        <v>42</v>
      </c>
      <c r="C5" s="18" t="s">
        <v>35</v>
      </c>
      <c r="D5" s="10"/>
      <c r="E5" s="10"/>
      <c r="F5" s="10"/>
      <c r="G5" s="10"/>
      <c r="H5" s="9"/>
      <c r="I5" s="19"/>
      <c r="J5" s="11">
        <v>2</v>
      </c>
      <c r="K5" s="11"/>
      <c r="L5" s="20"/>
      <c r="M5" s="21">
        <v>0</v>
      </c>
      <c r="N5" s="21" t="s">
        <v>333</v>
      </c>
      <c r="O5" s="95"/>
      <c r="P5" s="96"/>
      <c r="Q5" s="97"/>
      <c r="R5" s="132"/>
      <c r="S5" s="96"/>
      <c r="T5" s="102"/>
      <c r="U5" s="18"/>
      <c r="V5" s="96"/>
      <c r="W5" s="9"/>
      <c r="X5" s="73" t="s">
        <v>196</v>
      </c>
      <c r="Y5" s="53" t="s">
        <v>195</v>
      </c>
      <c r="Z5" s="47" t="s">
        <v>285</v>
      </c>
    </row>
    <row r="6" spans="1:26" s="5" customFormat="1" ht="13" x14ac:dyDescent="0.25">
      <c r="A6" s="22" t="s">
        <v>318</v>
      </c>
      <c r="B6" s="13" t="s">
        <v>41</v>
      </c>
      <c r="C6" s="18" t="s">
        <v>35</v>
      </c>
      <c r="D6" s="10"/>
      <c r="E6" s="10"/>
      <c r="F6" s="10"/>
      <c r="G6" s="10"/>
      <c r="H6" s="9"/>
      <c r="I6" s="19">
        <v>2</v>
      </c>
      <c r="J6" s="11">
        <v>1</v>
      </c>
      <c r="K6" s="11"/>
      <c r="L6" s="20"/>
      <c r="M6" s="21">
        <v>0</v>
      </c>
      <c r="N6" s="21" t="s">
        <v>333</v>
      </c>
      <c r="O6" s="95"/>
      <c r="P6" s="96"/>
      <c r="Q6" s="98"/>
      <c r="R6" s="133"/>
      <c r="S6" s="96"/>
      <c r="T6" s="102"/>
      <c r="U6" s="18"/>
      <c r="V6" s="96"/>
      <c r="W6" s="9"/>
      <c r="X6" s="73" t="s">
        <v>330</v>
      </c>
      <c r="Y6" s="53" t="s">
        <v>286</v>
      </c>
      <c r="Z6" s="47" t="s">
        <v>287</v>
      </c>
    </row>
    <row r="7" spans="1:26" s="5" customFormat="1" ht="13" x14ac:dyDescent="0.25">
      <c r="A7" s="183" t="s">
        <v>36</v>
      </c>
      <c r="B7" s="184"/>
      <c r="C7" s="26">
        <f t="shared" ref="C7:H7" si="0">SUMIF(C5:C6,"=x",$I5:$I6)+SUMIF(C5:C6,"=x",$J5:$J6)+SUMIF(C5:C6,"=x",$K5:$K6)</f>
        <v>5</v>
      </c>
      <c r="D7" s="27">
        <f t="shared" si="0"/>
        <v>0</v>
      </c>
      <c r="E7" s="27">
        <f t="shared" si="0"/>
        <v>0</v>
      </c>
      <c r="F7" s="27">
        <f t="shared" si="0"/>
        <v>0</v>
      </c>
      <c r="G7" s="27">
        <f t="shared" si="0"/>
        <v>0</v>
      </c>
      <c r="H7" s="28">
        <f t="shared" si="0"/>
        <v>0</v>
      </c>
      <c r="I7" s="185">
        <f>SUM(C7:H7)</f>
        <v>5</v>
      </c>
      <c r="J7" s="186"/>
      <c r="K7" s="186"/>
      <c r="L7" s="186"/>
      <c r="M7" s="186"/>
      <c r="N7" s="187"/>
      <c r="O7" s="92"/>
      <c r="P7" s="80"/>
      <c r="Q7" s="60"/>
      <c r="R7" s="62"/>
      <c r="S7" s="80"/>
      <c r="T7" s="60"/>
      <c r="U7" s="62"/>
      <c r="V7" s="80"/>
      <c r="W7" s="57"/>
      <c r="X7" s="57"/>
      <c r="Y7" s="52"/>
      <c r="Z7" s="46"/>
    </row>
    <row r="8" spans="1:26" s="5" customFormat="1" ht="13" x14ac:dyDescent="0.25">
      <c r="A8" s="173" t="s">
        <v>37</v>
      </c>
      <c r="B8" s="174"/>
      <c r="C8" s="29">
        <f t="shared" ref="C8:H8" si="1">SUMIF(C5:C6,"=x",$M5:$M6)</f>
        <v>0</v>
      </c>
      <c r="D8" s="30">
        <f t="shared" si="1"/>
        <v>0</v>
      </c>
      <c r="E8" s="30">
        <f t="shared" si="1"/>
        <v>0</v>
      </c>
      <c r="F8" s="30">
        <f t="shared" si="1"/>
        <v>0</v>
      </c>
      <c r="G8" s="30">
        <f t="shared" si="1"/>
        <v>0</v>
      </c>
      <c r="H8" s="31">
        <f t="shared" si="1"/>
        <v>0</v>
      </c>
      <c r="I8" s="175">
        <f>SUM(C8:H8)</f>
        <v>0</v>
      </c>
      <c r="J8" s="176"/>
      <c r="K8" s="176"/>
      <c r="L8" s="176"/>
      <c r="M8" s="176"/>
      <c r="N8" s="177"/>
      <c r="O8" s="93"/>
      <c r="P8" s="80"/>
      <c r="Q8" s="60"/>
      <c r="R8" s="62"/>
      <c r="S8" s="80"/>
      <c r="T8" s="60"/>
      <c r="U8" s="62"/>
      <c r="V8" s="80"/>
      <c r="W8" s="57"/>
      <c r="X8" s="57"/>
      <c r="Y8" s="52"/>
      <c r="Z8" s="46"/>
    </row>
    <row r="9" spans="1:26" s="5" customFormat="1" ht="13" x14ac:dyDescent="0.25">
      <c r="A9" s="178" t="s">
        <v>38</v>
      </c>
      <c r="B9" s="179"/>
      <c r="C9" s="23">
        <f t="shared" ref="C9:H9" si="2">SUMPRODUCT(--(C5:C6="x"),--($N5:$N6="K"))</f>
        <v>0</v>
      </c>
      <c r="D9" s="24">
        <f t="shared" si="2"/>
        <v>0</v>
      </c>
      <c r="E9" s="24">
        <f t="shared" si="2"/>
        <v>0</v>
      </c>
      <c r="F9" s="24">
        <f t="shared" si="2"/>
        <v>0</v>
      </c>
      <c r="G9" s="24">
        <f t="shared" si="2"/>
        <v>0</v>
      </c>
      <c r="H9" s="25">
        <f t="shared" si="2"/>
        <v>0</v>
      </c>
      <c r="I9" s="180">
        <f>SUM(C9:H9)</f>
        <v>0</v>
      </c>
      <c r="J9" s="181"/>
      <c r="K9" s="181"/>
      <c r="L9" s="181"/>
      <c r="M9" s="181"/>
      <c r="N9" s="182"/>
      <c r="O9" s="94"/>
      <c r="P9" s="80"/>
      <c r="Q9" s="60"/>
      <c r="R9" s="62"/>
      <c r="S9" s="80"/>
      <c r="T9" s="60"/>
      <c r="U9" s="62"/>
      <c r="V9" s="80"/>
      <c r="W9" s="57"/>
      <c r="X9" s="57"/>
      <c r="Y9" s="52"/>
      <c r="Z9" s="46"/>
    </row>
    <row r="10" spans="1:26" s="5" customFormat="1" ht="20.149999999999999" customHeight="1" x14ac:dyDescent="0.25">
      <c r="A10" s="170" t="s">
        <v>335</v>
      </c>
      <c r="B10" s="172"/>
      <c r="C10" s="190"/>
      <c r="D10" s="191"/>
      <c r="E10" s="191"/>
      <c r="F10" s="191"/>
      <c r="G10" s="191"/>
      <c r="H10" s="192"/>
      <c r="I10" s="190"/>
      <c r="J10" s="191"/>
      <c r="K10" s="191"/>
      <c r="L10" s="191"/>
      <c r="M10" s="191"/>
      <c r="N10" s="192"/>
      <c r="O10" s="58"/>
      <c r="P10" s="79"/>
      <c r="Q10" s="59"/>
      <c r="R10" s="91"/>
      <c r="S10" s="79"/>
      <c r="T10" s="59"/>
      <c r="U10" s="91"/>
      <c r="V10" s="79"/>
      <c r="W10" s="56"/>
      <c r="X10" s="56"/>
      <c r="Y10" s="52"/>
      <c r="Z10" s="46"/>
    </row>
    <row r="11" spans="1:26" s="5" customFormat="1" ht="13" x14ac:dyDescent="0.25">
      <c r="A11" s="22" t="s">
        <v>218</v>
      </c>
      <c r="B11" s="13" t="s">
        <v>58</v>
      </c>
      <c r="C11" s="18" t="s">
        <v>35</v>
      </c>
      <c r="D11" s="10"/>
      <c r="E11" s="10"/>
      <c r="F11" s="10"/>
      <c r="G11" s="10"/>
      <c r="H11" s="9"/>
      <c r="I11" s="19"/>
      <c r="J11" s="11"/>
      <c r="K11" s="11">
        <v>2</v>
      </c>
      <c r="L11" s="20"/>
      <c r="M11" s="21">
        <v>4</v>
      </c>
      <c r="N11" s="21" t="s">
        <v>331</v>
      </c>
      <c r="O11" s="143"/>
      <c r="P11" s="144"/>
      <c r="Q11" s="145"/>
      <c r="R11" s="134"/>
      <c r="S11" s="96"/>
      <c r="T11" s="102"/>
      <c r="U11" s="18"/>
      <c r="V11" s="96"/>
      <c r="W11" s="9"/>
      <c r="X11" s="22" t="s">
        <v>48</v>
      </c>
      <c r="Y11" s="47" t="s">
        <v>200</v>
      </c>
      <c r="Z11" s="47" t="s">
        <v>45</v>
      </c>
    </row>
    <row r="12" spans="1:26" s="5" customFormat="1" ht="13" x14ac:dyDescent="0.25">
      <c r="A12" s="146" t="s">
        <v>311</v>
      </c>
      <c r="B12" s="13" t="s">
        <v>59</v>
      </c>
      <c r="C12" s="19" t="s">
        <v>35</v>
      </c>
      <c r="D12" s="10"/>
      <c r="E12" s="10"/>
      <c r="F12" s="10"/>
      <c r="G12" s="10"/>
      <c r="H12" s="9"/>
      <c r="I12" s="19">
        <v>2</v>
      </c>
      <c r="J12" s="11"/>
      <c r="K12" s="11"/>
      <c r="L12" s="20"/>
      <c r="M12" s="21">
        <v>2</v>
      </c>
      <c r="N12" s="21" t="s">
        <v>339</v>
      </c>
      <c r="O12" s="112" t="s">
        <v>327</v>
      </c>
      <c r="P12" s="99" t="str">
        <f>A11</f>
        <v>altkemk17la</v>
      </c>
      <c r="Q12" s="100" t="s">
        <v>58</v>
      </c>
      <c r="R12" s="135"/>
      <c r="S12" s="105"/>
      <c r="T12" s="105"/>
      <c r="U12" s="137"/>
      <c r="V12" s="96"/>
      <c r="W12" s="9"/>
      <c r="X12" s="22" t="s">
        <v>43</v>
      </c>
      <c r="Y12" s="47" t="s">
        <v>284</v>
      </c>
      <c r="Z12" s="47" t="s">
        <v>44</v>
      </c>
    </row>
    <row r="13" spans="1:26" s="85" customFormat="1" ht="13" x14ac:dyDescent="0.25">
      <c r="A13" s="146" t="s">
        <v>312</v>
      </c>
      <c r="B13" s="13" t="s">
        <v>301</v>
      </c>
      <c r="C13" s="147"/>
      <c r="D13" s="11" t="s">
        <v>35</v>
      </c>
      <c r="E13" s="148"/>
      <c r="F13" s="148"/>
      <c r="G13" s="148"/>
      <c r="H13" s="149"/>
      <c r="I13" s="19">
        <v>2</v>
      </c>
      <c r="J13" s="148"/>
      <c r="K13" s="148"/>
      <c r="L13" s="150"/>
      <c r="M13" s="21">
        <v>2</v>
      </c>
      <c r="N13" s="21" t="s">
        <v>339</v>
      </c>
      <c r="O13" s="95" t="s">
        <v>328</v>
      </c>
      <c r="P13" s="118" t="str">
        <f>A12</f>
        <v>kembiok18ea</v>
      </c>
      <c r="Q13" s="152" t="str">
        <f>B12</f>
        <v>Kémia biológusoknak EA</v>
      </c>
      <c r="R13" s="147"/>
      <c r="S13" s="153"/>
      <c r="T13" s="121"/>
      <c r="U13" s="141"/>
      <c r="V13" s="154"/>
      <c r="W13" s="149"/>
      <c r="X13" s="36" t="s">
        <v>309</v>
      </c>
      <c r="Y13" s="71"/>
      <c r="Z13" s="71"/>
    </row>
    <row r="14" spans="1:26" s="5" customFormat="1" ht="13" x14ac:dyDescent="0.25">
      <c r="A14" s="22" t="s">
        <v>219</v>
      </c>
      <c r="B14" s="13" t="s">
        <v>57</v>
      </c>
      <c r="C14" s="18"/>
      <c r="D14" s="10" t="s">
        <v>35</v>
      </c>
      <c r="E14" s="10"/>
      <c r="F14" s="10"/>
      <c r="G14" s="10"/>
      <c r="H14" s="9"/>
      <c r="I14" s="19">
        <v>3</v>
      </c>
      <c r="J14" s="11"/>
      <c r="K14" s="11"/>
      <c r="L14" s="20"/>
      <c r="M14" s="21">
        <v>3</v>
      </c>
      <c r="N14" s="21" t="s">
        <v>340</v>
      </c>
      <c r="O14" s="95" t="s">
        <v>328</v>
      </c>
      <c r="P14" s="118" t="str">
        <f>A12</f>
        <v>kembiok18ea</v>
      </c>
      <c r="Q14" s="98" t="str">
        <f>B12</f>
        <v>Kémia biológusoknak EA</v>
      </c>
      <c r="R14" s="133"/>
      <c r="S14" s="96"/>
      <c r="T14" s="102"/>
      <c r="U14" s="18"/>
      <c r="V14" s="96"/>
      <c r="W14" s="9"/>
      <c r="X14" s="22" t="s">
        <v>47</v>
      </c>
      <c r="Y14" s="47" t="s">
        <v>210</v>
      </c>
      <c r="Z14" s="47" t="s">
        <v>46</v>
      </c>
    </row>
    <row r="15" spans="1:26" s="5" customFormat="1" ht="13" x14ac:dyDescent="0.25">
      <c r="A15" s="146" t="s">
        <v>323</v>
      </c>
      <c r="B15" s="13" t="s">
        <v>322</v>
      </c>
      <c r="C15" s="18" t="s">
        <v>35</v>
      </c>
      <c r="D15" s="10"/>
      <c r="E15" s="10"/>
      <c r="F15" s="10"/>
      <c r="G15" s="10"/>
      <c r="H15" s="9"/>
      <c r="I15" s="19">
        <v>1</v>
      </c>
      <c r="J15" s="11"/>
      <c r="K15" s="11"/>
      <c r="L15" s="20"/>
      <c r="M15" s="21">
        <v>1</v>
      </c>
      <c r="N15" s="21" t="s">
        <v>341</v>
      </c>
      <c r="O15" s="95"/>
      <c r="P15" s="96"/>
      <c r="Q15" s="102"/>
      <c r="R15" s="18"/>
      <c r="S15" s="96"/>
      <c r="T15" s="102"/>
      <c r="U15" s="18"/>
      <c r="V15" s="96"/>
      <c r="W15" s="9"/>
      <c r="X15" s="36" t="s">
        <v>49</v>
      </c>
      <c r="Y15" s="47" t="s">
        <v>207</v>
      </c>
      <c r="Z15" s="71" t="s">
        <v>50</v>
      </c>
    </row>
    <row r="16" spans="1:26" s="5" customFormat="1" ht="13" x14ac:dyDescent="0.25">
      <c r="A16" s="36" t="s">
        <v>317</v>
      </c>
      <c r="B16" s="13" t="s">
        <v>316</v>
      </c>
      <c r="C16" s="18" t="s">
        <v>35</v>
      </c>
      <c r="D16" s="10"/>
      <c r="E16" s="10"/>
      <c r="F16" s="10"/>
      <c r="G16" s="10"/>
      <c r="H16" s="9"/>
      <c r="I16" s="19"/>
      <c r="J16" s="11">
        <v>2</v>
      </c>
      <c r="K16" s="11"/>
      <c r="L16" s="20"/>
      <c r="M16" s="21">
        <v>3</v>
      </c>
      <c r="N16" s="21" t="s">
        <v>331</v>
      </c>
      <c r="O16" s="95"/>
      <c r="P16" s="96"/>
      <c r="Q16" s="102"/>
      <c r="R16" s="18"/>
      <c r="S16" s="96"/>
      <c r="T16" s="102"/>
      <c r="U16" s="18"/>
      <c r="V16" s="96"/>
      <c r="W16" s="9"/>
      <c r="X16" s="22" t="s">
        <v>60</v>
      </c>
      <c r="Y16" s="47" t="s">
        <v>167</v>
      </c>
      <c r="Z16" s="47" t="s">
        <v>61</v>
      </c>
    </row>
    <row r="17" spans="1:26" s="5" customFormat="1" ht="13" x14ac:dyDescent="0.25">
      <c r="A17" s="22" t="s">
        <v>295</v>
      </c>
      <c r="B17" s="13" t="s">
        <v>55</v>
      </c>
      <c r="C17" s="18" t="s">
        <v>35</v>
      </c>
      <c r="D17" s="10"/>
      <c r="E17" s="10"/>
      <c r="F17" s="10"/>
      <c r="G17" s="10"/>
      <c r="H17" s="9"/>
      <c r="I17" s="19"/>
      <c r="J17" s="11">
        <v>2</v>
      </c>
      <c r="K17" s="11"/>
      <c r="L17" s="20"/>
      <c r="M17" s="21">
        <v>3</v>
      </c>
      <c r="N17" s="21" t="s">
        <v>331</v>
      </c>
      <c r="O17" s="95"/>
      <c r="P17" s="96"/>
      <c r="Q17" s="102"/>
      <c r="R17" s="18"/>
      <c r="S17" s="96"/>
      <c r="T17" s="102"/>
      <c r="U17" s="18"/>
      <c r="V17" s="96"/>
      <c r="W17" s="9"/>
      <c r="X17" s="22" t="s">
        <v>51</v>
      </c>
      <c r="Y17" s="47" t="s">
        <v>126</v>
      </c>
      <c r="Z17" s="71" t="s">
        <v>52</v>
      </c>
    </row>
    <row r="18" spans="1:26" s="5" customFormat="1" ht="13" x14ac:dyDescent="0.25">
      <c r="A18" s="22" t="s">
        <v>220</v>
      </c>
      <c r="B18" s="13" t="s">
        <v>208</v>
      </c>
      <c r="C18" s="18"/>
      <c r="D18" s="10" t="s">
        <v>35</v>
      </c>
      <c r="E18" s="10"/>
      <c r="F18" s="10"/>
      <c r="G18" s="10"/>
      <c r="H18" s="9"/>
      <c r="I18" s="19">
        <v>1</v>
      </c>
      <c r="J18" s="11">
        <v>1</v>
      </c>
      <c r="K18" s="11"/>
      <c r="L18" s="20"/>
      <c r="M18" s="21">
        <v>3</v>
      </c>
      <c r="N18" s="21" t="s">
        <v>331</v>
      </c>
      <c r="O18" s="95" t="s">
        <v>328</v>
      </c>
      <c r="P18" s="103" t="str">
        <f>A16</f>
        <v>matbi1m17ga</v>
      </c>
      <c r="Q18" s="104" t="str">
        <f>B16</f>
        <v>Matematika 1 GY</v>
      </c>
      <c r="R18" s="18" t="s">
        <v>328</v>
      </c>
      <c r="S18" s="103" t="str">
        <f>A17</f>
        <v>infbiob17ga</v>
      </c>
      <c r="T18" s="98" t="str">
        <f>B17</f>
        <v>Informatika GY</v>
      </c>
      <c r="U18" s="133"/>
      <c r="V18" s="96"/>
      <c r="W18" s="130"/>
      <c r="X18" s="22" t="s">
        <v>62</v>
      </c>
      <c r="Y18" s="47" t="s">
        <v>78</v>
      </c>
      <c r="Z18" s="47" t="s">
        <v>63</v>
      </c>
    </row>
    <row r="19" spans="1:26" s="5" customFormat="1" ht="13" x14ac:dyDescent="0.25">
      <c r="A19" s="22" t="s">
        <v>221</v>
      </c>
      <c r="B19" s="13" t="s">
        <v>56</v>
      </c>
      <c r="C19" s="18"/>
      <c r="D19" s="10" t="s">
        <v>35</v>
      </c>
      <c r="E19" s="10"/>
      <c r="F19" s="10"/>
      <c r="G19" s="10"/>
      <c r="H19" s="9"/>
      <c r="I19" s="19"/>
      <c r="J19" s="11">
        <v>1</v>
      </c>
      <c r="K19" s="11"/>
      <c r="L19" s="20"/>
      <c r="M19" s="21">
        <v>2</v>
      </c>
      <c r="N19" s="21" t="s">
        <v>331</v>
      </c>
      <c r="O19" s="95"/>
      <c r="P19" s="96"/>
      <c r="Q19" s="102"/>
      <c r="R19" s="18"/>
      <c r="S19" s="96"/>
      <c r="T19" s="102"/>
      <c r="U19" s="18"/>
      <c r="V19" s="96"/>
      <c r="W19" s="9"/>
      <c r="X19" s="22" t="s">
        <v>53</v>
      </c>
      <c r="Y19" s="47" t="s">
        <v>133</v>
      </c>
      <c r="Z19" s="47" t="s">
        <v>54</v>
      </c>
    </row>
    <row r="20" spans="1:26" s="5" customFormat="1" ht="13" x14ac:dyDescent="0.25">
      <c r="A20" s="183" t="s">
        <v>36</v>
      </c>
      <c r="B20" s="184"/>
      <c r="C20" s="27">
        <f>SUMIF(C11:C19,"=x",$I11:$I19)+SUMIF(C11:C19,"=x",$J11:$J19)+SUMIF(C11:C19,"=x",$K11:$K19)</f>
        <v>9</v>
      </c>
      <c r="D20" s="27">
        <f>SUMIF(D11:D19,"=x",$I11:$I19)+SUMIF(D11:D19,"=x",$J11:$J19)+SUMIF(D11:D19,"=x",$K11:$K19)</f>
        <v>8</v>
      </c>
      <c r="E20" s="27">
        <f>SUMIF(E12:E19,"=x",$I12:$I19)+SUMIF(E12:E19,"=x",$J12:$J19)+SUMIF(E12:E19,"=x",$K12:$K19)</f>
        <v>0</v>
      </c>
      <c r="F20" s="27">
        <f>SUMIF(F12:F19,"=x",$I12:$I19)+SUMIF(F12:F19,"=x",$J12:$J19)+SUMIF(F12:F19,"=x",$K12:$K19)</f>
        <v>0</v>
      </c>
      <c r="G20" s="27">
        <f>SUMIF(G12:G19,"=x",$I12:$I19)+SUMIF(G12:G19,"=x",$J12:$J19)+SUMIF(G12:G19,"=x",$K12:$K19)</f>
        <v>0</v>
      </c>
      <c r="H20" s="28">
        <f>SUMIF(H12:H19,"=x",$I12:$I19)+SUMIF(H12:H19,"=x",$J12:$J19)+SUMIF(H12:H19,"=x",$K12:$K19)</f>
        <v>0</v>
      </c>
      <c r="I20" s="185">
        <f>SUM(C20:H20)</f>
        <v>17</v>
      </c>
      <c r="J20" s="186"/>
      <c r="K20" s="186"/>
      <c r="L20" s="186"/>
      <c r="M20" s="186"/>
      <c r="N20" s="187"/>
      <c r="O20" s="92"/>
      <c r="P20" s="80"/>
      <c r="Q20" s="60"/>
      <c r="R20" s="62"/>
      <c r="S20" s="80"/>
      <c r="T20" s="60"/>
      <c r="U20" s="62"/>
      <c r="V20" s="80"/>
      <c r="W20" s="57"/>
      <c r="X20" s="57"/>
      <c r="Y20" s="52"/>
      <c r="Z20" s="46"/>
    </row>
    <row r="21" spans="1:26" s="5" customFormat="1" ht="13" x14ac:dyDescent="0.25">
      <c r="A21" s="173" t="s">
        <v>37</v>
      </c>
      <c r="B21" s="174"/>
      <c r="C21" s="29">
        <f>SUMIF(C11:C19,"=x",$M11:$M19)</f>
        <v>13</v>
      </c>
      <c r="D21" s="30">
        <f>SUMIF(D11:D19,"=x",$M11:$M19)</f>
        <v>10</v>
      </c>
      <c r="E21" s="30">
        <f>SUMIF(E12:E19,"=x",$M12:$M19)</f>
        <v>0</v>
      </c>
      <c r="F21" s="30">
        <f>SUMIF(F12:F19,"=x",$M12:$M19)</f>
        <v>0</v>
      </c>
      <c r="G21" s="30">
        <f>SUMIF(G12:G19,"=x",$M12:$M19)</f>
        <v>0</v>
      </c>
      <c r="H21" s="31">
        <f>SUMIF(H12:H19,"=x",$M12:$M19)</f>
        <v>0</v>
      </c>
      <c r="I21" s="175">
        <f t="shared" ref="I21:I22" si="3">SUM(C21:H21)</f>
        <v>23</v>
      </c>
      <c r="J21" s="176"/>
      <c r="K21" s="176"/>
      <c r="L21" s="176"/>
      <c r="M21" s="176"/>
      <c r="N21" s="177"/>
      <c r="O21" s="93"/>
      <c r="P21" s="80"/>
      <c r="Q21" s="60"/>
      <c r="R21" s="62"/>
      <c r="S21" s="80"/>
      <c r="T21" s="60"/>
      <c r="U21" s="62"/>
      <c r="V21" s="80"/>
      <c r="W21" s="57"/>
      <c r="X21" s="57"/>
      <c r="Y21" s="52"/>
      <c r="Z21" s="46"/>
    </row>
    <row r="22" spans="1:26" s="5" customFormat="1" ht="13" x14ac:dyDescent="0.25">
      <c r="A22" s="178" t="s">
        <v>38</v>
      </c>
      <c r="B22" s="179"/>
      <c r="C22" s="24">
        <f t="shared" ref="C22:H22" si="4">COUNTIFS(C11:C19,"x",$N11:$N19,"K(5)")+COUNTIFS(C11:C19,"x",$N11:$N19,"AK(5)")+COUNTIFS(C11:C19,"x",$N11:$N19,"BK(5)")</f>
        <v>1</v>
      </c>
      <c r="D22" s="24">
        <f t="shared" si="4"/>
        <v>2</v>
      </c>
      <c r="E22" s="24">
        <f t="shared" si="4"/>
        <v>0</v>
      </c>
      <c r="F22" s="24">
        <f t="shared" si="4"/>
        <v>0</v>
      </c>
      <c r="G22" s="24">
        <f t="shared" si="4"/>
        <v>0</v>
      </c>
      <c r="H22" s="24">
        <f t="shared" si="4"/>
        <v>0</v>
      </c>
      <c r="I22" s="180">
        <f t="shared" si="3"/>
        <v>3</v>
      </c>
      <c r="J22" s="181"/>
      <c r="K22" s="181"/>
      <c r="L22" s="181"/>
      <c r="M22" s="181"/>
      <c r="N22" s="182"/>
      <c r="O22" s="94"/>
      <c r="P22" s="80"/>
      <c r="Q22" s="60"/>
      <c r="R22" s="62"/>
      <c r="S22" s="80"/>
      <c r="T22" s="60"/>
      <c r="U22" s="62"/>
      <c r="V22" s="80"/>
      <c r="W22" s="57"/>
      <c r="X22" s="57"/>
      <c r="Y22" s="52"/>
      <c r="Z22" s="46"/>
    </row>
    <row r="23" spans="1:26" s="5" customFormat="1" ht="20.149999999999999" customHeight="1" x14ac:dyDescent="0.25">
      <c r="A23" s="170" t="s">
        <v>336</v>
      </c>
      <c r="B23" s="172"/>
      <c r="C23" s="190"/>
      <c r="D23" s="191"/>
      <c r="E23" s="191"/>
      <c r="F23" s="191"/>
      <c r="G23" s="191"/>
      <c r="H23" s="192"/>
      <c r="I23" s="190"/>
      <c r="J23" s="191"/>
      <c r="K23" s="191"/>
      <c r="L23" s="191"/>
      <c r="M23" s="191"/>
      <c r="N23" s="192"/>
      <c r="O23" s="58"/>
      <c r="P23" s="79"/>
      <c r="Q23" s="59"/>
      <c r="R23" s="91"/>
      <c r="S23" s="79"/>
      <c r="T23" s="59"/>
      <c r="U23" s="91"/>
      <c r="V23" s="79"/>
      <c r="W23" s="56"/>
      <c r="X23" s="56"/>
      <c r="Y23" s="52"/>
      <c r="Z23" s="46"/>
    </row>
    <row r="24" spans="1:26" s="5" customFormat="1" ht="13" x14ac:dyDescent="0.25">
      <c r="A24" s="36" t="s">
        <v>222</v>
      </c>
      <c r="B24" s="13" t="s">
        <v>66</v>
      </c>
      <c r="C24" s="18" t="s">
        <v>35</v>
      </c>
      <c r="D24" s="10"/>
      <c r="E24" s="10"/>
      <c r="F24" s="10"/>
      <c r="G24" s="10"/>
      <c r="H24" s="9"/>
      <c r="I24" s="19">
        <v>3</v>
      </c>
      <c r="J24" s="11"/>
      <c r="K24" s="11"/>
      <c r="L24" s="20"/>
      <c r="M24" s="21">
        <v>3</v>
      </c>
      <c r="N24" s="21" t="s">
        <v>340</v>
      </c>
      <c r="O24" s="95"/>
      <c r="P24" s="96"/>
      <c r="Q24" s="97"/>
      <c r="R24" s="132"/>
      <c r="S24" s="96"/>
      <c r="T24" s="102"/>
      <c r="U24" s="18"/>
      <c r="V24" s="96"/>
      <c r="W24" s="9"/>
      <c r="X24" s="22" t="s">
        <v>64</v>
      </c>
      <c r="Y24" s="47" t="s">
        <v>99</v>
      </c>
      <c r="Z24" s="47" t="s">
        <v>65</v>
      </c>
    </row>
    <row r="25" spans="1:26" s="5" customFormat="1" ht="13" x14ac:dyDescent="0.25">
      <c r="A25" s="22" t="s">
        <v>223</v>
      </c>
      <c r="B25" s="13" t="s">
        <v>67</v>
      </c>
      <c r="C25" s="18"/>
      <c r="D25" s="10" t="s">
        <v>35</v>
      </c>
      <c r="E25" s="10"/>
      <c r="F25" s="10"/>
      <c r="G25" s="10"/>
      <c r="H25" s="9"/>
      <c r="I25" s="19"/>
      <c r="J25" s="11">
        <v>2</v>
      </c>
      <c r="K25" s="11"/>
      <c r="L25" s="20"/>
      <c r="M25" s="21">
        <v>4</v>
      </c>
      <c r="N25" s="21" t="s">
        <v>331</v>
      </c>
      <c r="O25" s="95" t="s">
        <v>328</v>
      </c>
      <c r="P25" s="103" t="str">
        <f>A24</f>
        <v>sejtb1b17ea</v>
      </c>
      <c r="Q25" s="104" t="str">
        <f>B24</f>
        <v>Sejtbiológia 1 EA</v>
      </c>
      <c r="R25" s="18"/>
      <c r="S25" s="96"/>
      <c r="T25" s="102"/>
      <c r="U25" s="18"/>
      <c r="V25" s="96"/>
      <c r="W25" s="9"/>
      <c r="X25" s="22" t="s">
        <v>64</v>
      </c>
      <c r="Y25" s="47" t="s">
        <v>99</v>
      </c>
      <c r="Z25" s="47" t="s">
        <v>65</v>
      </c>
    </row>
    <row r="26" spans="1:26" s="5" customFormat="1" ht="13" x14ac:dyDescent="0.25">
      <c r="A26" s="22" t="s">
        <v>224</v>
      </c>
      <c r="B26" s="13" t="s">
        <v>70</v>
      </c>
      <c r="C26" s="18"/>
      <c r="D26" s="10" t="s">
        <v>35</v>
      </c>
      <c r="E26" s="10"/>
      <c r="F26" s="10"/>
      <c r="G26" s="10"/>
      <c r="H26" s="9"/>
      <c r="I26" s="19"/>
      <c r="J26" s="11"/>
      <c r="K26" s="11">
        <v>1</v>
      </c>
      <c r="L26" s="20"/>
      <c r="M26" s="21">
        <v>2</v>
      </c>
      <c r="N26" s="21" t="s">
        <v>332</v>
      </c>
      <c r="O26" s="95"/>
      <c r="P26" s="103"/>
      <c r="Q26" s="98"/>
      <c r="R26" s="133"/>
      <c r="S26" s="96"/>
      <c r="T26" s="102"/>
      <c r="U26" s="18"/>
      <c r="V26" s="96"/>
      <c r="W26" s="9"/>
      <c r="X26" s="22" t="s">
        <v>77</v>
      </c>
      <c r="Y26" s="47" t="s">
        <v>76</v>
      </c>
      <c r="Z26" s="47" t="s">
        <v>50</v>
      </c>
    </row>
    <row r="27" spans="1:26" s="5" customFormat="1" ht="13" x14ac:dyDescent="0.25">
      <c r="A27" s="22" t="s">
        <v>225</v>
      </c>
      <c r="B27" s="13" t="s">
        <v>69</v>
      </c>
      <c r="C27" s="18"/>
      <c r="D27" s="10"/>
      <c r="E27" s="10" t="s">
        <v>35</v>
      </c>
      <c r="F27" s="10"/>
      <c r="G27" s="10"/>
      <c r="H27" s="9"/>
      <c r="I27" s="19">
        <v>2</v>
      </c>
      <c r="J27" s="11"/>
      <c r="K27" s="11"/>
      <c r="L27" s="20"/>
      <c r="M27" s="21">
        <v>2</v>
      </c>
      <c r="N27" s="21" t="s">
        <v>339</v>
      </c>
      <c r="O27" s="95" t="s">
        <v>328</v>
      </c>
      <c r="P27" s="103" t="str">
        <f>A26</f>
        <v>labbiob17la</v>
      </c>
      <c r="Q27" s="104" t="str">
        <f>B26</f>
        <v>Bevezetés a laboratóriumi gyakorlatba és biológiai számítások GY</v>
      </c>
      <c r="R27" s="18" t="s">
        <v>328</v>
      </c>
      <c r="S27" s="103" t="str">
        <f>A11</f>
        <v>altkemk17la</v>
      </c>
      <c r="T27" s="98" t="str">
        <f>B11</f>
        <v>Általános kémia GY</v>
      </c>
      <c r="U27" s="133" t="s">
        <v>328</v>
      </c>
      <c r="V27" s="103" t="str">
        <f>A14</f>
        <v>szekemk17ea</v>
      </c>
      <c r="W27" s="125" t="s">
        <v>57</v>
      </c>
      <c r="X27" s="36" t="s">
        <v>68</v>
      </c>
      <c r="Y27" s="47" t="s">
        <v>206</v>
      </c>
      <c r="Z27" s="47" t="s">
        <v>50</v>
      </c>
    </row>
    <row r="28" spans="1:26" s="5" customFormat="1" ht="13" x14ac:dyDescent="0.25">
      <c r="A28" s="22" t="s">
        <v>226</v>
      </c>
      <c r="B28" s="13" t="s">
        <v>71</v>
      </c>
      <c r="C28" s="18"/>
      <c r="D28" s="10"/>
      <c r="E28" s="10"/>
      <c r="F28" s="10" t="s">
        <v>35</v>
      </c>
      <c r="G28" s="10"/>
      <c r="H28" s="9"/>
      <c r="I28" s="19"/>
      <c r="J28" s="11">
        <v>3</v>
      </c>
      <c r="L28" s="20"/>
      <c r="M28" s="21">
        <v>5</v>
      </c>
      <c r="N28" s="21" t="s">
        <v>331</v>
      </c>
      <c r="O28" s="95" t="s">
        <v>328</v>
      </c>
      <c r="P28" s="103" t="str">
        <f>A27</f>
        <v>bikem1b17ea</v>
      </c>
      <c r="Q28" s="104" t="str">
        <f>B27</f>
        <v>Biokémia 1 EA</v>
      </c>
      <c r="R28" s="18"/>
      <c r="S28" s="96"/>
      <c r="T28" s="98" t="s">
        <v>39</v>
      </c>
      <c r="U28" s="133"/>
      <c r="V28" s="96"/>
      <c r="W28" s="9"/>
      <c r="X28" s="22" t="s">
        <v>72</v>
      </c>
      <c r="Y28" s="47" t="s">
        <v>75</v>
      </c>
      <c r="Z28" s="47" t="s">
        <v>50</v>
      </c>
    </row>
    <row r="29" spans="1:26" s="5" customFormat="1" ht="13" x14ac:dyDescent="0.25">
      <c r="A29" s="22" t="s">
        <v>231</v>
      </c>
      <c r="B29" s="13" t="s">
        <v>92</v>
      </c>
      <c r="C29" s="18"/>
      <c r="D29" s="10" t="s">
        <v>35</v>
      </c>
      <c r="E29" s="10"/>
      <c r="F29" s="10"/>
      <c r="G29" s="10"/>
      <c r="H29" s="9"/>
      <c r="I29" s="19">
        <v>2</v>
      </c>
      <c r="J29" s="11"/>
      <c r="K29" s="11"/>
      <c r="L29" s="20"/>
      <c r="M29" s="21">
        <v>2</v>
      </c>
      <c r="N29" s="21" t="s">
        <v>339</v>
      </c>
      <c r="O29" s="95" t="s">
        <v>328</v>
      </c>
      <c r="P29" s="103" t="str">
        <f>A24</f>
        <v>sejtb1b17ea</v>
      </c>
      <c r="Q29" s="104" t="str">
        <f>B24</f>
        <v>Sejtbiológia 1 EA</v>
      </c>
      <c r="R29" s="18"/>
      <c r="S29" s="96"/>
      <c r="T29" s="102"/>
      <c r="U29" s="18"/>
      <c r="V29" s="96"/>
      <c r="W29" s="9"/>
      <c r="X29" s="22" t="s">
        <v>91</v>
      </c>
      <c r="Y29" s="47" t="s">
        <v>89</v>
      </c>
      <c r="Z29" s="47" t="s">
        <v>90</v>
      </c>
    </row>
    <row r="30" spans="1:26" s="5" customFormat="1" ht="13" x14ac:dyDescent="0.25">
      <c r="A30" s="22" t="s">
        <v>232</v>
      </c>
      <c r="B30" s="13" t="s">
        <v>93</v>
      </c>
      <c r="C30" s="18"/>
      <c r="D30" s="10"/>
      <c r="E30" s="10" t="s">
        <v>35</v>
      </c>
      <c r="F30" s="10"/>
      <c r="G30" s="10"/>
      <c r="H30" s="9"/>
      <c r="I30" s="19"/>
      <c r="J30" s="11"/>
      <c r="K30" s="11">
        <v>2</v>
      </c>
      <c r="L30" s="20"/>
      <c r="M30" s="21">
        <v>4</v>
      </c>
      <c r="N30" s="21" t="s">
        <v>331</v>
      </c>
      <c r="O30" s="95" t="s">
        <v>328</v>
      </c>
      <c r="P30" s="103" t="str">
        <f>A29</f>
        <v>nstfu1b17ea</v>
      </c>
      <c r="Q30" s="104" t="str">
        <f>B29</f>
        <v>Növényi struktúra és funkció 1 EA</v>
      </c>
      <c r="R30" s="18"/>
      <c r="S30" s="96"/>
      <c r="T30" s="97"/>
      <c r="U30" s="132"/>
      <c r="V30" s="43"/>
      <c r="W30" s="129"/>
      <c r="X30" s="22" t="s">
        <v>91</v>
      </c>
      <c r="Y30" s="47" t="s">
        <v>89</v>
      </c>
      <c r="Z30" s="47" t="s">
        <v>90</v>
      </c>
    </row>
    <row r="31" spans="1:26" s="5" customFormat="1" ht="13" x14ac:dyDescent="0.25">
      <c r="A31" s="22" t="s">
        <v>233</v>
      </c>
      <c r="B31" s="13" t="s">
        <v>94</v>
      </c>
      <c r="C31" s="18"/>
      <c r="D31" s="10"/>
      <c r="E31" s="10" t="s">
        <v>35</v>
      </c>
      <c r="F31" s="10"/>
      <c r="G31" s="10"/>
      <c r="H31" s="9"/>
      <c r="I31" s="19">
        <v>2</v>
      </c>
      <c r="J31" s="11"/>
      <c r="K31" s="11"/>
      <c r="L31" s="20"/>
      <c r="M31" s="21">
        <v>2</v>
      </c>
      <c r="N31" s="21" t="s">
        <v>339</v>
      </c>
      <c r="O31" s="95" t="s">
        <v>328</v>
      </c>
      <c r="P31" s="103" t="str">
        <f>A29</f>
        <v>nstfu1b17ea</v>
      </c>
      <c r="Q31" s="104" t="str">
        <f>B29</f>
        <v>Növényi struktúra és funkció 1 EA</v>
      </c>
      <c r="R31" s="18"/>
      <c r="S31" s="96"/>
      <c r="T31" s="102"/>
      <c r="U31" s="18"/>
      <c r="V31" s="96"/>
      <c r="W31" s="9"/>
      <c r="X31" s="22" t="s">
        <v>95</v>
      </c>
      <c r="Y31" s="47" t="s">
        <v>96</v>
      </c>
      <c r="Z31" s="47" t="s">
        <v>97</v>
      </c>
    </row>
    <row r="32" spans="1:26" s="5" customFormat="1" ht="13" x14ac:dyDescent="0.25">
      <c r="A32" s="22" t="s">
        <v>234</v>
      </c>
      <c r="B32" s="13" t="s">
        <v>86</v>
      </c>
      <c r="C32" s="18"/>
      <c r="D32" s="10" t="s">
        <v>35</v>
      </c>
      <c r="E32" s="10"/>
      <c r="F32" s="10"/>
      <c r="G32" s="10"/>
      <c r="H32" s="9"/>
      <c r="I32" s="19">
        <v>3</v>
      </c>
      <c r="J32" s="11"/>
      <c r="K32" s="11"/>
      <c r="L32" s="20"/>
      <c r="M32" s="21">
        <v>3</v>
      </c>
      <c r="N32" s="21" t="s">
        <v>339</v>
      </c>
      <c r="O32" s="95" t="s">
        <v>328</v>
      </c>
      <c r="P32" s="103" t="str">
        <f>A24</f>
        <v>sejtb1b17ea</v>
      </c>
      <c r="Q32" s="104" t="str">
        <f>B24</f>
        <v>Sejtbiológia 1 EA</v>
      </c>
      <c r="R32" s="18"/>
      <c r="S32" s="96"/>
      <c r="T32" s="102"/>
      <c r="U32" s="18"/>
      <c r="V32" s="96"/>
      <c r="W32" s="9"/>
      <c r="X32" s="22" t="s">
        <v>64</v>
      </c>
      <c r="Y32" s="47" t="s">
        <v>99</v>
      </c>
      <c r="Z32" s="47" t="s">
        <v>65</v>
      </c>
    </row>
    <row r="33" spans="1:26" s="5" customFormat="1" ht="13" x14ac:dyDescent="0.25">
      <c r="A33" s="36" t="s">
        <v>235</v>
      </c>
      <c r="B33" s="13" t="s">
        <v>98</v>
      </c>
      <c r="C33" s="18"/>
      <c r="D33" s="10"/>
      <c r="E33" s="10" t="s">
        <v>35</v>
      </c>
      <c r="F33" s="10"/>
      <c r="G33" s="10"/>
      <c r="H33" s="9"/>
      <c r="I33" s="19"/>
      <c r="J33" s="11"/>
      <c r="K33" s="11">
        <v>3</v>
      </c>
      <c r="L33" s="20"/>
      <c r="M33" s="21">
        <v>5</v>
      </c>
      <c r="N33" s="21" t="s">
        <v>331</v>
      </c>
      <c r="O33" s="95" t="s">
        <v>328</v>
      </c>
      <c r="P33" s="103" t="str">
        <f>A32</f>
        <v>astfu1b17ea</v>
      </c>
      <c r="Q33" s="104" t="str">
        <f>B32</f>
        <v>Állati struktúra és funkció 1 EA</v>
      </c>
      <c r="R33" s="18"/>
      <c r="S33" s="96"/>
      <c r="T33" s="102"/>
      <c r="U33" s="18"/>
      <c r="V33" s="96"/>
      <c r="W33" s="9"/>
      <c r="X33" s="22" t="s">
        <v>64</v>
      </c>
      <c r="Y33" s="47" t="s">
        <v>100</v>
      </c>
      <c r="Z33" s="47" t="s">
        <v>65</v>
      </c>
    </row>
    <row r="34" spans="1:26" s="5" customFormat="1" ht="13" x14ac:dyDescent="0.25">
      <c r="A34" s="22" t="s">
        <v>236</v>
      </c>
      <c r="B34" s="13" t="s">
        <v>85</v>
      </c>
      <c r="C34" s="18"/>
      <c r="D34" s="10"/>
      <c r="E34" s="10" t="s">
        <v>35</v>
      </c>
      <c r="F34" s="10"/>
      <c r="G34" s="10"/>
      <c r="H34" s="9"/>
      <c r="I34" s="19">
        <v>3</v>
      </c>
      <c r="J34" s="11"/>
      <c r="K34" s="11"/>
      <c r="L34" s="20"/>
      <c r="M34" s="21">
        <v>3</v>
      </c>
      <c r="N34" s="21" t="s">
        <v>339</v>
      </c>
      <c r="O34" s="95" t="s">
        <v>328</v>
      </c>
      <c r="P34" s="103" t="str">
        <f>A32</f>
        <v>astfu1b17ea</v>
      </c>
      <c r="Q34" s="104" t="str">
        <f>B32</f>
        <v>Állati struktúra és funkció 1 EA</v>
      </c>
      <c r="R34" s="18"/>
      <c r="S34" s="96"/>
      <c r="T34" s="102"/>
      <c r="U34" s="18"/>
      <c r="V34" s="96"/>
      <c r="W34" s="9"/>
      <c r="X34" s="22" t="s">
        <v>102</v>
      </c>
      <c r="Y34" s="47" t="s">
        <v>101</v>
      </c>
      <c r="Z34" s="47" t="s">
        <v>103</v>
      </c>
    </row>
    <row r="35" spans="1:26" s="5" customFormat="1" ht="13" x14ac:dyDescent="0.25">
      <c r="A35" s="22" t="s">
        <v>227</v>
      </c>
      <c r="B35" s="13" t="s">
        <v>212</v>
      </c>
      <c r="C35" s="40"/>
      <c r="D35" s="32" t="s">
        <v>35</v>
      </c>
      <c r="E35" s="10"/>
      <c r="F35" s="10"/>
      <c r="G35" s="10"/>
      <c r="H35" s="9"/>
      <c r="I35" s="19">
        <v>2</v>
      </c>
      <c r="J35" s="11"/>
      <c r="K35" s="11"/>
      <c r="L35" s="20"/>
      <c r="M35" s="21">
        <v>2</v>
      </c>
      <c r="N35" s="21" t="s">
        <v>339</v>
      </c>
      <c r="O35" s="95"/>
      <c r="P35" s="103"/>
      <c r="Q35" s="98"/>
      <c r="R35" s="133"/>
      <c r="S35" s="96"/>
      <c r="T35" s="102"/>
      <c r="U35" s="18"/>
      <c r="V35" s="96"/>
      <c r="W35" s="129"/>
      <c r="X35" s="22" t="s">
        <v>79</v>
      </c>
      <c r="Y35" s="47" t="s">
        <v>78</v>
      </c>
      <c r="Z35" s="47" t="s">
        <v>63</v>
      </c>
    </row>
    <row r="36" spans="1:26" s="5" customFormat="1" ht="13" x14ac:dyDescent="0.25">
      <c r="A36" s="22" t="s">
        <v>228</v>
      </c>
      <c r="B36" s="13" t="s">
        <v>213</v>
      </c>
      <c r="C36" s="18"/>
      <c r="E36" s="11"/>
      <c r="F36" s="10" t="s">
        <v>35</v>
      </c>
      <c r="G36" s="10"/>
      <c r="H36" s="9"/>
      <c r="I36" s="19"/>
      <c r="J36" s="11"/>
      <c r="K36" s="11">
        <v>3</v>
      </c>
      <c r="L36" s="20"/>
      <c r="M36" s="21">
        <v>4</v>
      </c>
      <c r="N36" s="21" t="s">
        <v>331</v>
      </c>
      <c r="O36" s="95" t="s">
        <v>328</v>
      </c>
      <c r="P36" s="103" t="str">
        <f>A35</f>
        <v>elsok1b17ea</v>
      </c>
      <c r="Q36" s="104" t="str">
        <f>B35</f>
        <v>Az élővilág sokfélesége 1 EA</v>
      </c>
      <c r="R36" s="18" t="s">
        <v>328</v>
      </c>
      <c r="S36" s="103" t="str">
        <f>A30</f>
        <v>nstfu1b17la</v>
      </c>
      <c r="T36" s="98" t="str">
        <f>B30</f>
        <v>Növényi struktúra és funkció 1 GY</v>
      </c>
      <c r="U36" s="133"/>
      <c r="V36" s="96"/>
      <c r="W36" s="108"/>
      <c r="X36" s="22" t="s">
        <v>81</v>
      </c>
      <c r="Y36" s="47" t="s">
        <v>80</v>
      </c>
      <c r="Z36" s="47" t="s">
        <v>63</v>
      </c>
    </row>
    <row r="37" spans="1:26" s="5" customFormat="1" ht="13" x14ac:dyDescent="0.25">
      <c r="A37" s="36" t="s">
        <v>229</v>
      </c>
      <c r="B37" s="13" t="s">
        <v>214</v>
      </c>
      <c r="C37" s="41"/>
      <c r="D37" s="44" t="s">
        <v>35</v>
      </c>
      <c r="E37" s="11"/>
      <c r="F37" s="11"/>
      <c r="G37" s="11"/>
      <c r="H37" s="42"/>
      <c r="I37" s="19">
        <v>2</v>
      </c>
      <c r="J37" s="11"/>
      <c r="K37" s="11"/>
      <c r="L37" s="20"/>
      <c r="M37" s="21">
        <v>2</v>
      </c>
      <c r="N37" s="21" t="s">
        <v>339</v>
      </c>
      <c r="O37" s="112" t="s">
        <v>327</v>
      </c>
      <c r="P37" s="105" t="str">
        <f>A32</f>
        <v>astfu1b17ea</v>
      </c>
      <c r="Q37" s="106" t="str">
        <f>B32</f>
        <v>Állati struktúra és funkció 1 EA</v>
      </c>
      <c r="R37" s="135"/>
      <c r="S37" s="43"/>
      <c r="T37" s="108"/>
      <c r="U37" s="137"/>
      <c r="V37" s="43"/>
      <c r="W37" s="128"/>
      <c r="X37" s="36" t="s">
        <v>83</v>
      </c>
      <c r="Y37" s="47" t="s">
        <v>82</v>
      </c>
      <c r="Z37" s="47" t="s">
        <v>84</v>
      </c>
    </row>
    <row r="38" spans="1:26" s="5" customFormat="1" ht="13" x14ac:dyDescent="0.25">
      <c r="A38" s="22" t="s">
        <v>230</v>
      </c>
      <c r="B38" s="13" t="s">
        <v>215</v>
      </c>
      <c r="C38" s="18"/>
      <c r="E38" s="11"/>
      <c r="F38" s="10" t="s">
        <v>35</v>
      </c>
      <c r="G38" s="10"/>
      <c r="H38" s="9"/>
      <c r="I38" s="19"/>
      <c r="J38" s="11">
        <v>1</v>
      </c>
      <c r="K38" s="11"/>
      <c r="L38" s="20"/>
      <c r="M38" s="21">
        <v>1</v>
      </c>
      <c r="N38" s="21" t="s">
        <v>332</v>
      </c>
      <c r="O38" s="112" t="s">
        <v>327</v>
      </c>
      <c r="P38" s="99" t="str">
        <f>A36</f>
        <v>elsok1b17la</v>
      </c>
      <c r="Q38" s="107" t="str">
        <f>B36</f>
        <v>Az élővilág sokfélesége 1 GY</v>
      </c>
      <c r="R38" s="136" t="s">
        <v>327</v>
      </c>
      <c r="S38" s="99" t="str">
        <f>A59</f>
        <v>elsok2b17la</v>
      </c>
      <c r="T38" s="108" t="str">
        <f>B59</f>
        <v>Az élővilág sokfélesége 2 GY</v>
      </c>
      <c r="U38" s="137"/>
      <c r="V38" s="96"/>
      <c r="W38" s="9"/>
      <c r="X38" s="22" t="s">
        <v>87</v>
      </c>
      <c r="Y38" s="47" t="s">
        <v>88</v>
      </c>
      <c r="Z38" s="47" t="s">
        <v>84</v>
      </c>
    </row>
    <row r="39" spans="1:26" s="5" customFormat="1" ht="13" x14ac:dyDescent="0.25">
      <c r="A39" s="183" t="s">
        <v>36</v>
      </c>
      <c r="B39" s="184"/>
      <c r="C39" s="37">
        <f>SUMIF(C24:C38,"=x",$I24:$I38)+SUMIF(C24:C38,"=x",$J24:$J38)+SUMIF(C24:C38,"=x",$K24:$K38)</f>
        <v>3</v>
      </c>
      <c r="D39" s="27">
        <f t="shared" ref="D39:H39" si="5">SUMIF(D24:D38,"=x",$I24:$I38)+SUMIF(D24:D38,"=x",$J24:$J38)+SUMIF(D24:D38,"=x",$K24:$K38)</f>
        <v>12</v>
      </c>
      <c r="E39" s="27">
        <f t="shared" si="5"/>
        <v>12</v>
      </c>
      <c r="F39" s="27">
        <f t="shared" si="5"/>
        <v>7</v>
      </c>
      <c r="G39" s="27">
        <f t="shared" si="5"/>
        <v>0</v>
      </c>
      <c r="H39" s="28">
        <f t="shared" si="5"/>
        <v>0</v>
      </c>
      <c r="I39" s="185">
        <f>SUM(C39:H39)</f>
        <v>34</v>
      </c>
      <c r="J39" s="186"/>
      <c r="K39" s="186"/>
      <c r="L39" s="186"/>
      <c r="M39" s="186"/>
      <c r="N39" s="187"/>
      <c r="O39" s="92"/>
      <c r="P39" s="80"/>
      <c r="Q39" s="60"/>
      <c r="R39" s="62"/>
      <c r="S39" s="80"/>
      <c r="T39" s="60"/>
      <c r="U39" s="62"/>
      <c r="V39" s="80"/>
      <c r="W39" s="57"/>
      <c r="X39" s="57"/>
      <c r="Y39" s="52"/>
      <c r="Z39" s="46"/>
    </row>
    <row r="40" spans="1:26" s="5" customFormat="1" ht="13" x14ac:dyDescent="0.25">
      <c r="A40" s="173" t="s">
        <v>37</v>
      </c>
      <c r="B40" s="174"/>
      <c r="C40" s="29">
        <f t="shared" ref="C40:H40" si="6">SUMIF(C24:C38,"=x",$M24:$M38)</f>
        <v>3</v>
      </c>
      <c r="D40" s="30">
        <f t="shared" si="6"/>
        <v>15</v>
      </c>
      <c r="E40" s="30">
        <f t="shared" si="6"/>
        <v>16</v>
      </c>
      <c r="F40" s="30">
        <f t="shared" si="6"/>
        <v>10</v>
      </c>
      <c r="G40" s="30">
        <f t="shared" si="6"/>
        <v>0</v>
      </c>
      <c r="H40" s="31">
        <f t="shared" si="6"/>
        <v>0</v>
      </c>
      <c r="I40" s="175">
        <f t="shared" ref="I40:I41" si="7">SUM(C40:H40)</f>
        <v>44</v>
      </c>
      <c r="J40" s="176"/>
      <c r="K40" s="176"/>
      <c r="L40" s="176"/>
      <c r="M40" s="176"/>
      <c r="N40" s="177"/>
      <c r="O40" s="93"/>
      <c r="P40" s="80"/>
      <c r="Q40" s="60"/>
      <c r="R40" s="62"/>
      <c r="S40" s="80"/>
      <c r="T40" s="60"/>
      <c r="U40" s="62"/>
      <c r="V40" s="80"/>
      <c r="W40" s="57"/>
      <c r="X40" s="57"/>
      <c r="Y40" s="52"/>
      <c r="Z40" s="46"/>
    </row>
    <row r="41" spans="1:26" s="5" customFormat="1" ht="13" x14ac:dyDescent="0.25">
      <c r="A41" s="178" t="s">
        <v>38</v>
      </c>
      <c r="B41" s="179"/>
      <c r="C41" s="24">
        <f>COUNTIFS(C24:C38,"x",$N24:$N38,"K(5)")+COUNTIFS(C24:C38,"x",$N24:$N38,"AK(5)")+COUNTIFS(C24:C38,"x",$N24:$N38,"BK(5)")</f>
        <v>1</v>
      </c>
      <c r="D41" s="24">
        <f t="shared" ref="D41:H41" si="8">COUNTIFS(D24:D38,"x",$N24:$N38,"K(5)")+COUNTIFS(D24:D38,"x",$N24:$N38,"AK(5)")+COUNTIFS(D24:D38,"x",$N24:$N38,"BK(5)")</f>
        <v>4</v>
      </c>
      <c r="E41" s="24">
        <f t="shared" si="8"/>
        <v>3</v>
      </c>
      <c r="F41" s="24">
        <f t="shared" si="8"/>
        <v>0</v>
      </c>
      <c r="G41" s="24">
        <f t="shared" si="8"/>
        <v>0</v>
      </c>
      <c r="H41" s="24">
        <f t="shared" si="8"/>
        <v>0</v>
      </c>
      <c r="I41" s="180">
        <f t="shared" si="7"/>
        <v>8</v>
      </c>
      <c r="J41" s="181"/>
      <c r="K41" s="181"/>
      <c r="L41" s="181"/>
      <c r="M41" s="181"/>
      <c r="N41" s="182"/>
      <c r="O41" s="94"/>
      <c r="P41" s="80"/>
      <c r="Q41" s="60"/>
      <c r="R41" s="62"/>
      <c r="S41" s="80"/>
      <c r="T41" s="60"/>
      <c r="U41" s="62"/>
      <c r="V41" s="80"/>
      <c r="W41" s="57"/>
      <c r="X41" s="57"/>
      <c r="Y41" s="52"/>
      <c r="Z41" s="46"/>
    </row>
    <row r="42" spans="1:26" s="5" customFormat="1" ht="20.149999999999999" customHeight="1" x14ac:dyDescent="0.25">
      <c r="A42" s="170" t="s">
        <v>337</v>
      </c>
      <c r="B42" s="172"/>
      <c r="C42" s="190"/>
      <c r="D42" s="191"/>
      <c r="E42" s="191"/>
      <c r="F42" s="191"/>
      <c r="G42" s="191"/>
      <c r="H42" s="192"/>
      <c r="I42" s="190"/>
      <c r="J42" s="191"/>
      <c r="K42" s="191"/>
      <c r="L42" s="191"/>
      <c r="M42" s="191"/>
      <c r="N42" s="192"/>
      <c r="O42" s="58"/>
      <c r="P42" s="79"/>
      <c r="Q42" s="59"/>
      <c r="R42" s="91"/>
      <c r="S42" s="79"/>
      <c r="T42" s="59"/>
      <c r="U42" s="91"/>
      <c r="V42" s="79"/>
      <c r="W42" s="56"/>
      <c r="X42" s="56"/>
      <c r="Y42" s="52"/>
      <c r="Z42" s="46"/>
    </row>
    <row r="43" spans="1:26" s="5" customFormat="1" ht="13" x14ac:dyDescent="0.25">
      <c r="A43" s="22" t="s">
        <v>237</v>
      </c>
      <c r="B43" s="13" t="s">
        <v>125</v>
      </c>
      <c r="C43" s="18" t="s">
        <v>35</v>
      </c>
      <c r="D43" s="10"/>
      <c r="E43" s="10"/>
      <c r="F43" s="10"/>
      <c r="G43" s="10"/>
      <c r="H43" s="9"/>
      <c r="I43" s="19">
        <v>3</v>
      </c>
      <c r="J43" s="11"/>
      <c r="K43" s="11"/>
      <c r="L43" s="20"/>
      <c r="M43" s="21">
        <v>3</v>
      </c>
      <c r="N43" s="21" t="s">
        <v>339</v>
      </c>
      <c r="O43" s="95"/>
      <c r="P43" s="96"/>
      <c r="Q43" s="113"/>
      <c r="R43" s="137"/>
      <c r="S43" s="96"/>
      <c r="T43" s="102"/>
      <c r="U43" s="18"/>
      <c r="V43" s="96"/>
      <c r="W43" s="9"/>
      <c r="X43" s="22" t="s">
        <v>124</v>
      </c>
      <c r="Y43" s="47" t="s">
        <v>123</v>
      </c>
      <c r="Z43" s="47" t="s">
        <v>63</v>
      </c>
    </row>
    <row r="44" spans="1:26" s="5" customFormat="1" ht="13" x14ac:dyDescent="0.25">
      <c r="A44" s="22" t="s">
        <v>238</v>
      </c>
      <c r="B44" s="13" t="s">
        <v>128</v>
      </c>
      <c r="C44" s="18" t="s">
        <v>35</v>
      </c>
      <c r="D44" s="10"/>
      <c r="E44" s="10"/>
      <c r="F44" s="10"/>
      <c r="G44" s="10"/>
      <c r="H44" s="9"/>
      <c r="I44" s="19">
        <v>3</v>
      </c>
      <c r="J44" s="11"/>
      <c r="K44" s="11"/>
      <c r="L44" s="20"/>
      <c r="M44" s="21">
        <v>3</v>
      </c>
      <c r="N44" s="21" t="s">
        <v>339</v>
      </c>
      <c r="O44" s="95"/>
      <c r="P44" s="96"/>
      <c r="Q44" s="113"/>
      <c r="R44" s="137"/>
      <c r="S44" s="96"/>
      <c r="T44" s="102"/>
      <c r="U44" s="18"/>
      <c r="V44" s="96"/>
      <c r="W44" s="9"/>
      <c r="X44" s="22" t="s">
        <v>127</v>
      </c>
      <c r="Y44" s="47" t="s">
        <v>126</v>
      </c>
      <c r="Z44" s="47" t="s">
        <v>63</v>
      </c>
    </row>
    <row r="45" spans="1:26" s="5" customFormat="1" ht="13" x14ac:dyDescent="0.25">
      <c r="A45" s="22" t="s">
        <v>239</v>
      </c>
      <c r="B45" s="13" t="s">
        <v>192</v>
      </c>
      <c r="C45" s="18"/>
      <c r="D45" s="10" t="s">
        <v>35</v>
      </c>
      <c r="E45" s="10"/>
      <c r="F45" s="10"/>
      <c r="G45" s="10"/>
      <c r="H45" s="9"/>
      <c r="I45" s="19">
        <v>1</v>
      </c>
      <c r="J45" s="11"/>
      <c r="K45" s="11"/>
      <c r="L45" s="20"/>
      <c r="M45" s="21">
        <v>1</v>
      </c>
      <c r="N45" s="21" t="s">
        <v>339</v>
      </c>
      <c r="O45" s="95"/>
      <c r="P45" s="96"/>
      <c r="Q45" s="113"/>
      <c r="R45" s="137"/>
      <c r="S45" s="96"/>
      <c r="T45" s="102"/>
      <c r="U45" s="18"/>
      <c r="V45" s="96"/>
      <c r="W45" s="9"/>
      <c r="X45" s="22" t="s">
        <v>53</v>
      </c>
      <c r="Y45" s="47" t="s">
        <v>133</v>
      </c>
      <c r="Z45" s="47" t="s">
        <v>54</v>
      </c>
    </row>
    <row r="46" spans="1:26" s="5" customFormat="1" ht="13" x14ac:dyDescent="0.25">
      <c r="A46" s="146" t="s">
        <v>313</v>
      </c>
      <c r="B46" s="13" t="s">
        <v>115</v>
      </c>
      <c r="C46" s="18"/>
      <c r="D46" s="11" t="s">
        <v>35</v>
      </c>
      <c r="E46" s="43"/>
      <c r="F46" s="10"/>
      <c r="G46" s="10"/>
      <c r="H46" s="9"/>
      <c r="I46" s="19">
        <v>2</v>
      </c>
      <c r="J46" s="11"/>
      <c r="K46" s="11"/>
      <c r="L46" s="20"/>
      <c r="M46" s="21">
        <v>2</v>
      </c>
      <c r="N46" s="21" t="s">
        <v>340</v>
      </c>
      <c r="O46" s="95"/>
      <c r="P46" s="96"/>
      <c r="Q46" s="114"/>
      <c r="R46" s="132"/>
      <c r="S46" s="96"/>
      <c r="T46" s="117"/>
      <c r="U46" s="140"/>
      <c r="V46" s="96"/>
      <c r="W46" s="9"/>
      <c r="X46" s="22" t="s">
        <v>114</v>
      </c>
      <c r="Y46" s="47" t="s">
        <v>112</v>
      </c>
      <c r="Z46" s="47" t="s">
        <v>113</v>
      </c>
    </row>
    <row r="47" spans="1:26" s="5" customFormat="1" ht="13" x14ac:dyDescent="0.25">
      <c r="A47" s="146" t="s">
        <v>314</v>
      </c>
      <c r="B47" s="13" t="s">
        <v>118</v>
      </c>
      <c r="C47" s="18"/>
      <c r="E47" s="11" t="s">
        <v>35</v>
      </c>
      <c r="G47" s="10"/>
      <c r="H47" s="9"/>
      <c r="I47" s="19"/>
      <c r="J47" s="11"/>
      <c r="K47" s="11">
        <v>2</v>
      </c>
      <c r="L47" s="20"/>
      <c r="M47" s="21">
        <v>3</v>
      </c>
      <c r="N47" s="21" t="s">
        <v>331</v>
      </c>
      <c r="O47" s="95" t="s">
        <v>328</v>
      </c>
      <c r="P47" s="155" t="str">
        <f>A24</f>
        <v>sejtb1b17ea</v>
      </c>
      <c r="Q47" s="155" t="str">
        <f>B24</f>
        <v>Sejtbiológia 1 EA</v>
      </c>
      <c r="R47" s="137" t="s">
        <v>327</v>
      </c>
      <c r="S47" s="105" t="str">
        <f>A46</f>
        <v>mikrobb18ea</v>
      </c>
      <c r="T47" s="108" t="str">
        <f>B46</f>
        <v>Mikrobiológia EA</v>
      </c>
      <c r="U47" s="141"/>
      <c r="V47" s="153"/>
      <c r="W47" s="127"/>
      <c r="X47" s="22" t="s">
        <v>117</v>
      </c>
      <c r="Y47" s="48" t="s">
        <v>116</v>
      </c>
      <c r="Z47" s="47" t="s">
        <v>113</v>
      </c>
    </row>
    <row r="48" spans="1:26" s="5" customFormat="1" ht="13" x14ac:dyDescent="0.25">
      <c r="A48" s="22" t="s">
        <v>240</v>
      </c>
      <c r="B48" s="13" t="s">
        <v>131</v>
      </c>
      <c r="C48" s="18"/>
      <c r="D48" s="10"/>
      <c r="E48" s="10" t="s">
        <v>35</v>
      </c>
      <c r="F48" s="10"/>
      <c r="G48" s="10"/>
      <c r="H48" s="9"/>
      <c r="I48" s="19">
        <v>3</v>
      </c>
      <c r="J48" s="11"/>
      <c r="K48" s="11"/>
      <c r="L48" s="20"/>
      <c r="M48" s="21">
        <v>3</v>
      </c>
      <c r="N48" s="21" t="s">
        <v>339</v>
      </c>
      <c r="O48" s="111" t="s">
        <v>329</v>
      </c>
      <c r="P48" s="96" t="str">
        <f>A49</f>
        <v>okolo1b17ga</v>
      </c>
      <c r="Q48" s="115" t="str">
        <f>B49</f>
        <v>Ökológia 1 GY</v>
      </c>
      <c r="R48" s="136" t="s">
        <v>327</v>
      </c>
      <c r="S48" s="99" t="str">
        <f>A44</f>
        <v>biogeob17ea</v>
      </c>
      <c r="T48" s="108" t="str">
        <f>B44</f>
        <v>Biogeográfia EA</v>
      </c>
      <c r="U48" s="137"/>
      <c r="V48" s="96"/>
      <c r="W48" s="9"/>
      <c r="X48" s="22" t="s">
        <v>130</v>
      </c>
      <c r="Y48" s="47" t="s">
        <v>129</v>
      </c>
      <c r="Z48" s="47" t="s">
        <v>84</v>
      </c>
    </row>
    <row r="49" spans="1:26" s="5" customFormat="1" ht="13" x14ac:dyDescent="0.25">
      <c r="A49" s="22" t="s">
        <v>241</v>
      </c>
      <c r="B49" s="13" t="s">
        <v>132</v>
      </c>
      <c r="C49" s="18"/>
      <c r="D49" s="10"/>
      <c r="E49" s="10" t="s">
        <v>35</v>
      </c>
      <c r="F49" s="10"/>
      <c r="G49" s="10"/>
      <c r="H49" s="9"/>
      <c r="I49" s="19"/>
      <c r="J49" s="11">
        <v>2</v>
      </c>
      <c r="K49" s="11"/>
      <c r="L49" s="20"/>
      <c r="M49" s="21">
        <v>4</v>
      </c>
      <c r="N49" s="21" t="s">
        <v>331</v>
      </c>
      <c r="O49" s="111" t="s">
        <v>329</v>
      </c>
      <c r="P49" s="96" t="str">
        <f>A48</f>
        <v>okolo1b17ea</v>
      </c>
      <c r="Q49" s="115" t="str">
        <f>B48</f>
        <v>Ökológia 1 EA</v>
      </c>
      <c r="R49" s="138"/>
      <c r="S49" s="96"/>
      <c r="T49" s="102"/>
      <c r="U49" s="18"/>
      <c r="V49" s="96"/>
      <c r="W49" s="9"/>
      <c r="X49" s="22" t="s">
        <v>130</v>
      </c>
      <c r="Y49" s="47" t="s">
        <v>129</v>
      </c>
      <c r="Z49" s="47" t="s">
        <v>84</v>
      </c>
    </row>
    <row r="50" spans="1:26" s="5" customFormat="1" ht="13" x14ac:dyDescent="0.25">
      <c r="A50" s="36" t="s">
        <v>242</v>
      </c>
      <c r="B50" s="13" t="s">
        <v>104</v>
      </c>
      <c r="C50" s="18"/>
      <c r="D50" s="10"/>
      <c r="E50" s="10" t="s">
        <v>35</v>
      </c>
      <c r="F50" s="10"/>
      <c r="G50" s="10"/>
      <c r="H50" s="9"/>
      <c r="I50" s="19">
        <v>3</v>
      </c>
      <c r="J50" s="11"/>
      <c r="K50" s="11"/>
      <c r="L50" s="20"/>
      <c r="M50" s="21">
        <v>3</v>
      </c>
      <c r="N50" s="21" t="s">
        <v>339</v>
      </c>
      <c r="O50" s="95"/>
      <c r="P50" s="118"/>
      <c r="Q50" s="156"/>
      <c r="R50" s="18"/>
      <c r="S50" s="96"/>
      <c r="T50" s="102"/>
      <c r="U50" s="18"/>
      <c r="V50" s="96"/>
      <c r="W50" s="9"/>
      <c r="X50" s="22" t="s">
        <v>107</v>
      </c>
      <c r="Y50" s="47" t="s">
        <v>105</v>
      </c>
      <c r="Z50" s="47" t="s">
        <v>106</v>
      </c>
    </row>
    <row r="51" spans="1:26" s="5" customFormat="1" ht="13" x14ac:dyDescent="0.25">
      <c r="A51" s="22" t="s">
        <v>243</v>
      </c>
      <c r="B51" s="13" t="s">
        <v>108</v>
      </c>
      <c r="C51" s="18"/>
      <c r="D51" s="10"/>
      <c r="E51" s="10"/>
      <c r="F51" s="10" t="s">
        <v>35</v>
      </c>
      <c r="G51" s="10"/>
      <c r="H51" s="9"/>
      <c r="I51" s="19"/>
      <c r="J51" s="11"/>
      <c r="K51" s="11">
        <v>3</v>
      </c>
      <c r="L51" s="20"/>
      <c r="M51" s="21">
        <v>5</v>
      </c>
      <c r="N51" s="21" t="s">
        <v>331</v>
      </c>
      <c r="O51" s="95" t="s">
        <v>328</v>
      </c>
      <c r="P51" s="103" t="str">
        <f>A50</f>
        <v>genet1b17ea</v>
      </c>
      <c r="Q51" s="116" t="str">
        <f>B50</f>
        <v>Genetika 1 EA</v>
      </c>
      <c r="R51" s="18"/>
      <c r="S51" s="96"/>
      <c r="T51" s="102"/>
      <c r="U51" s="18"/>
      <c r="V51" s="96"/>
      <c r="W51" s="9"/>
      <c r="X51" s="22" t="s">
        <v>107</v>
      </c>
      <c r="Y51" s="47" t="s">
        <v>105</v>
      </c>
      <c r="Z51" s="47" t="s">
        <v>106</v>
      </c>
    </row>
    <row r="52" spans="1:26" s="5" customFormat="1" ht="13" x14ac:dyDescent="0.25">
      <c r="A52" s="22" t="s">
        <v>244</v>
      </c>
      <c r="B52" s="13" t="s">
        <v>109</v>
      </c>
      <c r="C52" s="18"/>
      <c r="D52" s="10"/>
      <c r="E52" s="10"/>
      <c r="F52" s="10" t="s">
        <v>35</v>
      </c>
      <c r="G52" s="10"/>
      <c r="H52" s="9"/>
      <c r="I52" s="19">
        <v>3</v>
      </c>
      <c r="J52" s="11"/>
      <c r="K52" s="11"/>
      <c r="L52" s="20"/>
      <c r="M52" s="21">
        <v>3</v>
      </c>
      <c r="N52" s="21" t="s">
        <v>342</v>
      </c>
      <c r="O52" s="95" t="s">
        <v>328</v>
      </c>
      <c r="P52" s="103" t="str">
        <f>A50</f>
        <v>genet1b17ea</v>
      </c>
      <c r="Q52" s="116" t="str">
        <f>B50</f>
        <v>Genetika 1 EA</v>
      </c>
      <c r="R52" s="18" t="s">
        <v>328</v>
      </c>
      <c r="S52" s="103" t="str">
        <f>A27</f>
        <v>bikem1b17ea</v>
      </c>
      <c r="T52" s="98" t="str">
        <f>B27</f>
        <v>Biokémia 1 EA</v>
      </c>
      <c r="U52" s="133"/>
      <c r="V52" s="96"/>
      <c r="W52" s="9"/>
      <c r="X52" s="22" t="s">
        <v>77</v>
      </c>
      <c r="Y52" s="47" t="s">
        <v>76</v>
      </c>
      <c r="Z52" s="47" t="s">
        <v>50</v>
      </c>
    </row>
    <row r="53" spans="1:26" s="5" customFormat="1" ht="13" x14ac:dyDescent="0.25">
      <c r="A53" s="36" t="s">
        <v>245</v>
      </c>
      <c r="B53" s="13" t="s">
        <v>111</v>
      </c>
      <c r="C53" s="18"/>
      <c r="D53" s="10"/>
      <c r="E53" s="10"/>
      <c r="F53" s="10" t="s">
        <v>35</v>
      </c>
      <c r="G53" s="10"/>
      <c r="H53" s="9"/>
      <c r="I53" s="19">
        <v>2</v>
      </c>
      <c r="J53" s="11"/>
      <c r="K53" s="11"/>
      <c r="L53" s="20"/>
      <c r="M53" s="21">
        <v>2</v>
      </c>
      <c r="N53" s="21" t="s">
        <v>340</v>
      </c>
      <c r="O53" s="95" t="s">
        <v>328</v>
      </c>
      <c r="P53" s="118" t="str">
        <f>A27</f>
        <v>bikem1b17ea</v>
      </c>
      <c r="Q53" s="156" t="str">
        <f>B27</f>
        <v>Biokémia 1 EA</v>
      </c>
      <c r="R53" s="18"/>
      <c r="S53" s="96"/>
      <c r="T53" s="102"/>
      <c r="U53" s="18"/>
      <c r="V53" s="96"/>
      <c r="W53" s="9"/>
      <c r="X53" s="22" t="s">
        <v>77</v>
      </c>
      <c r="Y53" s="47" t="s">
        <v>110</v>
      </c>
      <c r="Z53" s="47" t="s">
        <v>50</v>
      </c>
    </row>
    <row r="54" spans="1:26" s="5" customFormat="1" ht="13" x14ac:dyDescent="0.25">
      <c r="A54" s="22" t="s">
        <v>246</v>
      </c>
      <c r="B54" s="13" t="s">
        <v>169</v>
      </c>
      <c r="C54" s="18"/>
      <c r="D54" s="10"/>
      <c r="E54" s="10"/>
      <c r="F54" s="10" t="s">
        <v>35</v>
      </c>
      <c r="G54" s="10"/>
      <c r="H54" s="9"/>
      <c r="I54" s="19"/>
      <c r="J54" s="11">
        <v>1</v>
      </c>
      <c r="K54" s="11"/>
      <c r="L54" s="20"/>
      <c r="M54" s="21">
        <v>2</v>
      </c>
      <c r="N54" s="21" t="s">
        <v>331</v>
      </c>
      <c r="O54" s="95" t="s">
        <v>328</v>
      </c>
      <c r="P54" s="103" t="str">
        <f>A27</f>
        <v>bikem1b17ea</v>
      </c>
      <c r="Q54" s="116" t="str">
        <f>B27</f>
        <v>Biokémia 1 EA</v>
      </c>
      <c r="R54" s="18" t="s">
        <v>328</v>
      </c>
      <c r="S54" s="103" t="str">
        <f>A50</f>
        <v>genet1b17ea</v>
      </c>
      <c r="T54" s="98" t="str">
        <f>B50</f>
        <v>Genetika 1 EA</v>
      </c>
      <c r="U54" s="133"/>
      <c r="V54" s="96"/>
      <c r="W54" s="9"/>
      <c r="X54" s="22" t="s">
        <v>107</v>
      </c>
      <c r="Y54" s="47" t="s">
        <v>105</v>
      </c>
      <c r="Z54" s="47" t="s">
        <v>106</v>
      </c>
    </row>
    <row r="55" spans="1:26" s="5" customFormat="1" ht="13" x14ac:dyDescent="0.25">
      <c r="A55" s="22" t="s">
        <v>247</v>
      </c>
      <c r="B55" s="13" t="s">
        <v>122</v>
      </c>
      <c r="C55" s="18"/>
      <c r="D55" s="10"/>
      <c r="E55" s="10"/>
      <c r="F55" s="10" t="s">
        <v>35</v>
      </c>
      <c r="G55" s="10"/>
      <c r="H55" s="9"/>
      <c r="I55" s="19">
        <v>1</v>
      </c>
      <c r="J55" s="11"/>
      <c r="K55" s="11"/>
      <c r="L55" s="20"/>
      <c r="M55" s="21">
        <v>1</v>
      </c>
      <c r="N55" s="21" t="s">
        <v>343</v>
      </c>
      <c r="O55" s="95" t="s">
        <v>328</v>
      </c>
      <c r="P55" s="103" t="str">
        <f>A24</f>
        <v>sejtb1b17ea</v>
      </c>
      <c r="Q55" s="116" t="str">
        <f>B24</f>
        <v>Sejtbiológia 1 EA</v>
      </c>
      <c r="R55" s="18" t="s">
        <v>328</v>
      </c>
      <c r="S55" s="103" t="str">
        <f>A50</f>
        <v>genet1b17ea</v>
      </c>
      <c r="T55" s="102" t="str">
        <f>B50</f>
        <v>Genetika 1 EA</v>
      </c>
      <c r="U55" s="18"/>
      <c r="V55" s="96"/>
      <c r="W55" s="9"/>
      <c r="X55" s="22" t="s">
        <v>120</v>
      </c>
      <c r="Y55" s="47" t="s">
        <v>119</v>
      </c>
      <c r="Z55" s="47" t="s">
        <v>121</v>
      </c>
    </row>
    <row r="56" spans="1:26" s="5" customFormat="1" ht="13" x14ac:dyDescent="0.25">
      <c r="A56" s="22" t="s">
        <v>248</v>
      </c>
      <c r="B56" s="13" t="s">
        <v>199</v>
      </c>
      <c r="C56" s="18"/>
      <c r="D56" s="43"/>
      <c r="E56" s="43"/>
      <c r="F56" s="10"/>
      <c r="G56" s="11" t="s">
        <v>35</v>
      </c>
      <c r="H56" s="9"/>
      <c r="I56" s="19"/>
      <c r="J56" s="11">
        <v>2</v>
      </c>
      <c r="K56" s="11"/>
      <c r="L56" s="20"/>
      <c r="M56" s="21">
        <v>3</v>
      </c>
      <c r="N56" s="21" t="s">
        <v>331</v>
      </c>
      <c r="O56" s="95"/>
      <c r="P56" s="103"/>
      <c r="Q56" s="113"/>
      <c r="R56" s="137"/>
      <c r="S56" s="103"/>
      <c r="T56" s="102"/>
      <c r="U56" s="18"/>
      <c r="V56" s="96"/>
      <c r="W56" s="9"/>
      <c r="X56" s="22" t="s">
        <v>127</v>
      </c>
      <c r="Y56" s="47" t="s">
        <v>126</v>
      </c>
      <c r="Z56" s="47" t="s">
        <v>63</v>
      </c>
    </row>
    <row r="57" spans="1:26" s="5" customFormat="1" ht="13" x14ac:dyDescent="0.25">
      <c r="A57" s="22" t="s">
        <v>249</v>
      </c>
      <c r="B57" s="13" t="s">
        <v>134</v>
      </c>
      <c r="C57" s="18"/>
      <c r="D57" s="10"/>
      <c r="E57" s="10" t="s">
        <v>35</v>
      </c>
      <c r="G57" s="10"/>
      <c r="H57" s="9"/>
      <c r="I57" s="19"/>
      <c r="J57" s="11"/>
      <c r="K57" s="11">
        <v>2</v>
      </c>
      <c r="L57" s="20"/>
      <c r="M57" s="21">
        <v>4</v>
      </c>
      <c r="N57" s="21" t="s">
        <v>331</v>
      </c>
      <c r="O57" s="95" t="s">
        <v>328</v>
      </c>
      <c r="P57" s="103" t="str">
        <f>A26</f>
        <v>labbiob17la</v>
      </c>
      <c r="Q57" s="116" t="str">
        <f>B26</f>
        <v>Bevezetés a laboratóriumi gyakorlatba és biológiai számítások GY</v>
      </c>
      <c r="R57" s="18" t="s">
        <v>328</v>
      </c>
      <c r="S57" s="103" t="str">
        <f>A29</f>
        <v>nstfu1b17ea</v>
      </c>
      <c r="T57" s="98" t="str">
        <f>B29</f>
        <v>Növényi struktúra és funkció 1 EA</v>
      </c>
      <c r="U57" s="133"/>
      <c r="V57" s="96"/>
      <c r="W57" s="9"/>
      <c r="X57" s="22" t="s">
        <v>136</v>
      </c>
      <c r="Y57" s="47" t="s">
        <v>135</v>
      </c>
      <c r="Z57" s="47" t="s">
        <v>97</v>
      </c>
    </row>
    <row r="58" spans="1:26" s="5" customFormat="1" ht="13" x14ac:dyDescent="0.25">
      <c r="A58" s="22" t="s">
        <v>250</v>
      </c>
      <c r="B58" s="13" t="s">
        <v>166</v>
      </c>
      <c r="C58" s="18"/>
      <c r="D58" s="10"/>
      <c r="E58" s="10"/>
      <c r="F58" s="10" t="s">
        <v>35</v>
      </c>
      <c r="G58" s="10"/>
      <c r="H58" s="9"/>
      <c r="I58" s="19"/>
      <c r="J58" s="11"/>
      <c r="K58" s="11">
        <v>3</v>
      </c>
      <c r="L58" s="20"/>
      <c r="M58" s="21">
        <v>5</v>
      </c>
      <c r="N58" s="21" t="s">
        <v>331</v>
      </c>
      <c r="O58" s="95" t="s">
        <v>328</v>
      </c>
      <c r="P58" s="103" t="str">
        <f>A33</f>
        <v>astfu1b17la</v>
      </c>
      <c r="Q58" s="116" t="str">
        <f>B33</f>
        <v>Állati struktúra és funkció 1 GY</v>
      </c>
      <c r="R58" s="18"/>
      <c r="S58" s="103"/>
      <c r="T58" s="102"/>
      <c r="U58" s="18"/>
      <c r="V58" s="96"/>
      <c r="W58" s="9"/>
      <c r="X58" s="22" t="s">
        <v>138</v>
      </c>
      <c r="Y58" s="47" t="s">
        <v>137</v>
      </c>
      <c r="Z58" s="47" t="s">
        <v>103</v>
      </c>
    </row>
    <row r="59" spans="1:26" s="5" customFormat="1" ht="13" x14ac:dyDescent="0.25">
      <c r="A59" s="22" t="s">
        <v>251</v>
      </c>
      <c r="B59" s="13" t="s">
        <v>216</v>
      </c>
      <c r="C59" s="18"/>
      <c r="E59" s="11"/>
      <c r="F59" s="10" t="s">
        <v>35</v>
      </c>
      <c r="G59" s="10"/>
      <c r="H59" s="9"/>
      <c r="I59" s="19"/>
      <c r="J59" s="11"/>
      <c r="K59" s="11">
        <v>3</v>
      </c>
      <c r="L59" s="20"/>
      <c r="M59" s="21">
        <v>4</v>
      </c>
      <c r="N59" s="21" t="s">
        <v>331</v>
      </c>
      <c r="O59" s="95" t="s">
        <v>328</v>
      </c>
      <c r="P59" s="103" t="str">
        <f>A34</f>
        <v>astfu2b17ea</v>
      </c>
      <c r="Q59" s="116" t="str">
        <f>B34</f>
        <v>Állati struktúra és funkció 2 EA</v>
      </c>
      <c r="R59" s="18" t="s">
        <v>328</v>
      </c>
      <c r="S59" s="103" t="str">
        <f>A37</f>
        <v>elsok2b17ea</v>
      </c>
      <c r="T59" s="98" t="str">
        <f>B37</f>
        <v>Az élővilág sokfélesége 2 EA</v>
      </c>
      <c r="U59" s="133"/>
      <c r="V59" s="96"/>
      <c r="W59" s="128"/>
      <c r="X59" s="22" t="s">
        <v>87</v>
      </c>
      <c r="Y59" s="47" t="s">
        <v>88</v>
      </c>
      <c r="Z59" s="47" t="s">
        <v>84</v>
      </c>
    </row>
    <row r="60" spans="1:26" s="5" customFormat="1" ht="13" x14ac:dyDescent="0.25">
      <c r="A60" s="183" t="s">
        <v>36</v>
      </c>
      <c r="B60" s="184"/>
      <c r="C60" s="26">
        <f>SUMIF(C43:C59,"=x",$I43:$I59)+SUMIF(C43:C59,"=x",$J43:$J59)+SUMIF(C43:C59,"=x",$K43:$K59)</f>
        <v>6</v>
      </c>
      <c r="D60" s="27">
        <f t="shared" ref="D60:F60" si="9">SUMIF(D43:D59,"=x",$I43:$I59)+SUMIF(D43:D59,"=x",$J43:$J59)+SUMIF(D43:D59,"=x",$K43:$K59)</f>
        <v>3</v>
      </c>
      <c r="E60" s="27">
        <f t="shared" si="9"/>
        <v>12</v>
      </c>
      <c r="F60" s="27">
        <f t="shared" si="9"/>
        <v>16</v>
      </c>
      <c r="G60" s="27">
        <f>SUMIF(G43:G59,"=x",$I43:$I59)+SUMIF(G50:G59,"=x",$J43:$J59)+SUMIF(G50:G59,"=x",$K43:$K59)</f>
        <v>2</v>
      </c>
      <c r="H60" s="28">
        <f t="shared" ref="H60" si="10">SUMIF(H50:H59,"=x",$I50:$I59)+SUMIF(H50:H59,"=x",$J50:$J59)+SUMIF(H50:H59,"=x",$K50:$K59)</f>
        <v>0</v>
      </c>
      <c r="I60" s="185">
        <f>SUM(C60:H60)</f>
        <v>39</v>
      </c>
      <c r="J60" s="186"/>
      <c r="K60" s="186"/>
      <c r="L60" s="186"/>
      <c r="M60" s="186"/>
      <c r="N60" s="187"/>
      <c r="O60" s="92"/>
      <c r="P60" s="80"/>
      <c r="Q60" s="60"/>
      <c r="R60" s="62"/>
      <c r="S60" s="80"/>
      <c r="T60" s="60"/>
      <c r="U60" s="62"/>
      <c r="V60" s="80"/>
      <c r="W60" s="57"/>
      <c r="X60" s="57"/>
      <c r="Y60" s="52"/>
      <c r="Z60" s="46"/>
    </row>
    <row r="61" spans="1:26" s="5" customFormat="1" ht="13" x14ac:dyDescent="0.25">
      <c r="A61" s="173" t="s">
        <v>37</v>
      </c>
      <c r="B61" s="174"/>
      <c r="C61" s="29">
        <f>SUMIF(C43:C59,"=x",$M43:$M59)</f>
        <v>6</v>
      </c>
      <c r="D61" s="30">
        <f t="shared" ref="D61:F61" si="11">SUMIF(D43:D59,"=x",$M43:$M59)</f>
        <v>3</v>
      </c>
      <c r="E61" s="30">
        <f t="shared" si="11"/>
        <v>17</v>
      </c>
      <c r="F61" s="30">
        <f t="shared" si="11"/>
        <v>22</v>
      </c>
      <c r="G61" s="30">
        <f>SUMIF(G43:G59,"=x",$M43:$M59)</f>
        <v>3</v>
      </c>
      <c r="H61" s="31">
        <f t="shared" ref="H61" si="12">SUMIF(H50:H59,"=x",$M50:$M59)</f>
        <v>0</v>
      </c>
      <c r="I61" s="175">
        <f t="shared" ref="I61:I62" si="13">SUM(C61:H61)</f>
        <v>51</v>
      </c>
      <c r="J61" s="176"/>
      <c r="K61" s="176"/>
      <c r="L61" s="176"/>
      <c r="M61" s="176"/>
      <c r="N61" s="177"/>
      <c r="O61" s="93"/>
      <c r="P61" s="80"/>
      <c r="Q61" s="60"/>
      <c r="R61" s="62"/>
      <c r="S61" s="80"/>
      <c r="T61" s="60"/>
      <c r="U61" s="62"/>
      <c r="V61" s="80"/>
      <c r="W61" s="57"/>
      <c r="X61" s="57"/>
      <c r="Y61" s="52"/>
      <c r="Z61" s="46"/>
    </row>
    <row r="62" spans="1:26" s="5" customFormat="1" ht="13" x14ac:dyDescent="0.25">
      <c r="A62" s="178" t="s">
        <v>38</v>
      </c>
      <c r="B62" s="179"/>
      <c r="C62" s="24">
        <f>COUNTIFS(C43:C59,"x",$N43:$N59,"K(5)")+COUNTIFS(C43:C59,"x",$N43:$N59,"AK(5)")+COUNTIFS(C43:C59,"x",$N43:$N59,"BK(5)")</f>
        <v>2</v>
      </c>
      <c r="D62" s="24">
        <f t="shared" ref="D62:H62" si="14">COUNTIFS(D43:D59,"x",$N43:$N59,"K(5)")+COUNTIFS(D43:D59,"x",$N43:$N59,"AK(5)")+COUNTIFS(D43:D59,"x",$N43:$N59,"BK(5)")</f>
        <v>2</v>
      </c>
      <c r="E62" s="24">
        <f t="shared" si="14"/>
        <v>2</v>
      </c>
      <c r="F62" s="24">
        <f t="shared" si="14"/>
        <v>2</v>
      </c>
      <c r="G62" s="24">
        <f t="shared" si="14"/>
        <v>0</v>
      </c>
      <c r="H62" s="24">
        <f t="shared" si="14"/>
        <v>0</v>
      </c>
      <c r="I62" s="180">
        <f t="shared" si="13"/>
        <v>8</v>
      </c>
      <c r="J62" s="181"/>
      <c r="K62" s="181"/>
      <c r="L62" s="181"/>
      <c r="M62" s="181"/>
      <c r="N62" s="182"/>
      <c r="O62" s="94"/>
      <c r="P62" s="80"/>
      <c r="Q62" s="60"/>
      <c r="R62" s="62"/>
      <c r="S62" s="80"/>
      <c r="T62" s="60"/>
      <c r="U62" s="62"/>
      <c r="V62" s="80"/>
      <c r="W62" s="57"/>
      <c r="X62" s="57"/>
      <c r="Y62" s="52"/>
      <c r="Z62" s="46"/>
    </row>
    <row r="63" spans="1:26" s="5" customFormat="1" ht="20.149999999999999" customHeight="1" x14ac:dyDescent="0.25">
      <c r="A63" s="170" t="s">
        <v>344</v>
      </c>
      <c r="B63" s="171"/>
      <c r="C63" s="171"/>
      <c r="D63" s="171"/>
      <c r="E63" s="171"/>
      <c r="F63" s="171"/>
      <c r="G63" s="171"/>
      <c r="H63" s="172"/>
      <c r="I63" s="190"/>
      <c r="J63" s="191"/>
      <c r="K63" s="191"/>
      <c r="L63" s="191"/>
      <c r="M63" s="191"/>
      <c r="N63" s="192"/>
      <c r="O63" s="58"/>
      <c r="P63" s="79"/>
      <c r="Q63" s="59"/>
      <c r="R63" s="91"/>
      <c r="S63" s="79"/>
      <c r="T63" s="59"/>
      <c r="U63" s="91"/>
      <c r="V63" s="79"/>
      <c r="W63" s="56"/>
      <c r="X63" s="56"/>
      <c r="Y63" s="52"/>
      <c r="Z63" s="46"/>
    </row>
    <row r="64" spans="1:26" s="5" customFormat="1" ht="13" x14ac:dyDescent="0.25">
      <c r="A64" s="22" t="s">
        <v>252</v>
      </c>
      <c r="B64" s="13" t="s">
        <v>202</v>
      </c>
      <c r="C64" s="34"/>
      <c r="D64" s="10"/>
      <c r="E64" s="10"/>
      <c r="F64" s="10"/>
      <c r="G64" s="10"/>
      <c r="H64" s="9" t="s">
        <v>35</v>
      </c>
      <c r="I64" s="19"/>
      <c r="J64" s="11"/>
      <c r="K64" s="11">
        <v>2</v>
      </c>
      <c r="L64" s="20"/>
      <c r="M64" s="21">
        <v>3</v>
      </c>
      <c r="N64" s="21" t="s">
        <v>331</v>
      </c>
      <c r="O64" s="95" t="s">
        <v>328</v>
      </c>
      <c r="P64" s="103" t="str">
        <f>A50</f>
        <v>genet1b17ea</v>
      </c>
      <c r="Q64" s="116" t="str">
        <f>B50</f>
        <v>Genetika 1 EA</v>
      </c>
      <c r="R64" s="18"/>
      <c r="S64" s="96"/>
      <c r="T64" s="102"/>
      <c r="U64" s="18"/>
      <c r="V64" s="96"/>
      <c r="W64" s="9"/>
      <c r="X64" s="22" t="s">
        <v>107</v>
      </c>
      <c r="Y64" s="47" t="s">
        <v>105</v>
      </c>
      <c r="Z64" s="47" t="s">
        <v>106</v>
      </c>
    </row>
    <row r="65" spans="1:26" s="5" customFormat="1" ht="13" x14ac:dyDescent="0.25">
      <c r="A65" s="22" t="s">
        <v>253</v>
      </c>
      <c r="B65" s="13" t="s">
        <v>201</v>
      </c>
      <c r="C65" s="18"/>
      <c r="D65" s="32"/>
      <c r="E65" s="10"/>
      <c r="F65" s="10"/>
      <c r="G65" s="10" t="s">
        <v>35</v>
      </c>
      <c r="H65" s="9"/>
      <c r="I65" s="19"/>
      <c r="J65" s="11"/>
      <c r="K65" s="11">
        <v>4</v>
      </c>
      <c r="L65" s="20"/>
      <c r="M65" s="21">
        <v>6</v>
      </c>
      <c r="N65" s="21" t="s">
        <v>331</v>
      </c>
      <c r="O65" s="95" t="s">
        <v>328</v>
      </c>
      <c r="P65" s="103" t="str">
        <f>A47</f>
        <v>mikrobb18la</v>
      </c>
      <c r="Q65" s="116" t="str">
        <f>B47</f>
        <v>Mikrobiológiai gyakorlat GY</v>
      </c>
      <c r="R65" s="18"/>
      <c r="S65" s="96"/>
      <c r="T65" s="102"/>
      <c r="U65" s="18"/>
      <c r="V65" s="96"/>
      <c r="W65" s="9"/>
      <c r="X65" s="22" t="s">
        <v>146</v>
      </c>
      <c r="Y65" s="47" t="s">
        <v>145</v>
      </c>
      <c r="Z65" s="47" t="s">
        <v>113</v>
      </c>
    </row>
    <row r="66" spans="1:26" s="5" customFormat="1" ht="13" x14ac:dyDescent="0.25">
      <c r="A66" s="22" t="s">
        <v>254</v>
      </c>
      <c r="B66" s="33" t="s">
        <v>150</v>
      </c>
      <c r="C66" s="35"/>
      <c r="D66" s="10"/>
      <c r="E66" s="10"/>
      <c r="F66" s="10"/>
      <c r="G66" s="10"/>
      <c r="H66" s="9" t="s">
        <v>35</v>
      </c>
      <c r="I66" s="19">
        <v>2</v>
      </c>
      <c r="J66" s="11"/>
      <c r="K66" s="11"/>
      <c r="L66" s="20"/>
      <c r="M66" s="21">
        <v>2</v>
      </c>
      <c r="N66" s="21" t="s">
        <v>339</v>
      </c>
      <c r="O66" s="95" t="s">
        <v>328</v>
      </c>
      <c r="P66" s="103" t="str">
        <f>A31</f>
        <v>nstfu2b17ea</v>
      </c>
      <c r="Q66" s="116" t="str">
        <f>B31</f>
        <v>Növényi struktúra és funkció 2 EA</v>
      </c>
      <c r="R66" s="138"/>
      <c r="S66" s="103"/>
      <c r="T66" s="98"/>
      <c r="U66" s="133"/>
      <c r="V66" s="43"/>
      <c r="W66" s="124"/>
      <c r="X66" s="22" t="s">
        <v>91</v>
      </c>
      <c r="Y66" s="47" t="s">
        <v>89</v>
      </c>
      <c r="Z66" s="47" t="s">
        <v>90</v>
      </c>
    </row>
    <row r="67" spans="1:26" s="5" customFormat="1" ht="13" x14ac:dyDescent="0.25">
      <c r="A67" s="22" t="s">
        <v>255</v>
      </c>
      <c r="B67" s="13" t="s">
        <v>151</v>
      </c>
      <c r="C67" s="18"/>
      <c r="D67" s="10"/>
      <c r="E67" s="10"/>
      <c r="F67" s="10"/>
      <c r="G67" s="10"/>
      <c r="H67" s="9" t="s">
        <v>35</v>
      </c>
      <c r="I67" s="19"/>
      <c r="J67" s="11">
        <v>1</v>
      </c>
      <c r="K67" s="11"/>
      <c r="L67" s="20"/>
      <c r="M67" s="21">
        <v>2</v>
      </c>
      <c r="N67" s="21" t="s">
        <v>331</v>
      </c>
      <c r="O67" s="111"/>
      <c r="P67" s="96"/>
      <c r="Q67" s="115"/>
      <c r="R67" s="138"/>
      <c r="S67" s="96"/>
      <c r="T67" s="102"/>
      <c r="U67" s="18"/>
      <c r="V67" s="96"/>
      <c r="W67" s="9"/>
      <c r="X67" s="22" t="s">
        <v>91</v>
      </c>
      <c r="Y67" s="47" t="s">
        <v>89</v>
      </c>
      <c r="Z67" s="47" t="s">
        <v>90</v>
      </c>
    </row>
    <row r="68" spans="1:26" s="5" customFormat="1" ht="13" x14ac:dyDescent="0.25">
      <c r="A68" s="22" t="s">
        <v>256</v>
      </c>
      <c r="B68" s="13" t="s">
        <v>40</v>
      </c>
      <c r="C68" s="18"/>
      <c r="D68" s="10"/>
      <c r="E68" s="10"/>
      <c r="F68" s="10"/>
      <c r="G68" s="10"/>
      <c r="H68" s="9" t="s">
        <v>35</v>
      </c>
      <c r="I68" s="19"/>
      <c r="J68" s="11">
        <v>2</v>
      </c>
      <c r="K68" s="11"/>
      <c r="L68" s="20"/>
      <c r="M68" s="21">
        <v>3</v>
      </c>
      <c r="N68" s="21" t="s">
        <v>332</v>
      </c>
      <c r="O68" s="112" t="s">
        <v>327</v>
      </c>
      <c r="P68" s="99" t="str">
        <f>A70</f>
        <v>allismb17la</v>
      </c>
      <c r="Q68" s="119" t="str">
        <f>B70</f>
        <v>Állatismeret GY</v>
      </c>
      <c r="R68" s="136" t="s">
        <v>327</v>
      </c>
      <c r="S68" s="99" t="str">
        <f>A89</f>
        <v>novismb17la</v>
      </c>
      <c r="T68" s="108" t="str">
        <f>B89</f>
        <v>Növényismeret GY</v>
      </c>
      <c r="U68" s="137"/>
      <c r="V68" s="96"/>
      <c r="W68" s="9"/>
      <c r="X68" s="22" t="s">
        <v>177</v>
      </c>
      <c r="Y68" s="47" t="s">
        <v>176</v>
      </c>
      <c r="Z68" s="47" t="s">
        <v>63</v>
      </c>
    </row>
    <row r="69" spans="1:26" s="5" customFormat="1" ht="13" x14ac:dyDescent="0.25">
      <c r="A69" s="22" t="s">
        <v>257</v>
      </c>
      <c r="B69" s="13" t="s">
        <v>209</v>
      </c>
      <c r="C69" s="18"/>
      <c r="D69" s="10"/>
      <c r="E69" s="10"/>
      <c r="F69" s="10"/>
      <c r="G69" s="10" t="s">
        <v>35</v>
      </c>
      <c r="H69" s="9"/>
      <c r="I69" s="19"/>
      <c r="J69" s="11"/>
      <c r="K69" s="11">
        <v>3</v>
      </c>
      <c r="L69" s="20"/>
      <c r="M69" s="21">
        <v>5</v>
      </c>
      <c r="N69" s="21" t="s">
        <v>331</v>
      </c>
      <c r="O69" s="95" t="s">
        <v>328</v>
      </c>
      <c r="P69" s="103" t="str">
        <f>A58</f>
        <v>astfu2b17la</v>
      </c>
      <c r="Q69" s="116" t="str">
        <f>B58</f>
        <v>Állati struktúra és funkció 2 GY</v>
      </c>
      <c r="R69" s="18"/>
      <c r="S69" s="96"/>
      <c r="T69" s="102"/>
      <c r="U69" s="18"/>
      <c r="V69" s="96"/>
      <c r="W69" s="9"/>
      <c r="X69" s="22" t="s">
        <v>158</v>
      </c>
      <c r="Y69" s="47" t="s">
        <v>157</v>
      </c>
      <c r="Z69" s="47" t="s">
        <v>103</v>
      </c>
    </row>
    <row r="70" spans="1:26" s="5" customFormat="1" ht="13" x14ac:dyDescent="0.25">
      <c r="A70" s="22" t="s">
        <v>258</v>
      </c>
      <c r="B70" s="13" t="s">
        <v>174</v>
      </c>
      <c r="C70" s="18"/>
      <c r="D70" s="10"/>
      <c r="E70" s="10"/>
      <c r="F70" s="10"/>
      <c r="G70" s="10" t="s">
        <v>35</v>
      </c>
      <c r="H70" s="9"/>
      <c r="I70" s="19"/>
      <c r="J70" s="11"/>
      <c r="K70" s="11">
        <v>3</v>
      </c>
      <c r="L70" s="20"/>
      <c r="M70" s="21">
        <v>5</v>
      </c>
      <c r="N70" s="21" t="s">
        <v>331</v>
      </c>
      <c r="O70" s="95" t="s">
        <v>328</v>
      </c>
      <c r="P70" s="103" t="str">
        <f>A59</f>
        <v>elsok2b17la</v>
      </c>
      <c r="Q70" s="116" t="str">
        <f>B59</f>
        <v>Az élővilág sokfélesége 2 GY</v>
      </c>
      <c r="R70" s="18" t="s">
        <v>328</v>
      </c>
      <c r="S70" s="103" t="str">
        <f>A38</f>
        <v>elsoktb17ta</v>
      </c>
      <c r="T70" s="98" t="str">
        <f>B38</f>
        <v>Az élővilág sokfélesége Terepgyakorlat</v>
      </c>
      <c r="U70" s="133"/>
      <c r="V70" s="96"/>
      <c r="W70" s="9"/>
      <c r="X70" s="22" t="s">
        <v>173</v>
      </c>
      <c r="Y70" s="47" t="s">
        <v>172</v>
      </c>
      <c r="Z70" s="47" t="s">
        <v>84</v>
      </c>
    </row>
    <row r="71" spans="1:26" s="5" customFormat="1" ht="13" x14ac:dyDescent="0.25">
      <c r="A71" s="22" t="s">
        <v>259</v>
      </c>
      <c r="B71" s="13" t="s">
        <v>171</v>
      </c>
      <c r="C71" s="18"/>
      <c r="D71" s="10"/>
      <c r="E71" s="10"/>
      <c r="F71" s="10"/>
      <c r="G71" s="10" t="s">
        <v>35</v>
      </c>
      <c r="H71" s="9"/>
      <c r="I71" s="19">
        <v>1</v>
      </c>
      <c r="J71" s="11"/>
      <c r="K71" s="11"/>
      <c r="L71" s="20"/>
      <c r="M71" s="21">
        <v>1</v>
      </c>
      <c r="N71" s="21" t="s">
        <v>339</v>
      </c>
      <c r="O71" s="95" t="s">
        <v>328</v>
      </c>
      <c r="P71" s="103" t="str">
        <f>A37</f>
        <v>elsok2b17ea</v>
      </c>
      <c r="Q71" s="116" t="str">
        <f>B37</f>
        <v>Az élővilág sokfélesége 2 EA</v>
      </c>
      <c r="R71" s="18"/>
      <c r="S71" s="103"/>
      <c r="T71" s="102"/>
      <c r="U71" s="18"/>
      <c r="V71" s="96"/>
      <c r="W71" s="9"/>
      <c r="X71" s="36" t="s">
        <v>83</v>
      </c>
      <c r="Y71" s="47" t="s">
        <v>82</v>
      </c>
      <c r="Z71" s="47" t="s">
        <v>84</v>
      </c>
    </row>
    <row r="72" spans="1:26" s="5" customFormat="1" ht="13" x14ac:dyDescent="0.25">
      <c r="A72" s="22" t="s">
        <v>260</v>
      </c>
      <c r="B72" s="13" t="s">
        <v>204</v>
      </c>
      <c r="C72" s="18"/>
      <c r="D72" s="10"/>
      <c r="E72" s="10"/>
      <c r="F72" s="10"/>
      <c r="G72" s="10"/>
      <c r="H72" s="9" t="s">
        <v>35</v>
      </c>
      <c r="I72" s="19">
        <v>2</v>
      </c>
      <c r="J72" s="11"/>
      <c r="K72" s="11">
        <v>2</v>
      </c>
      <c r="L72" s="20"/>
      <c r="M72" s="21">
        <v>6</v>
      </c>
      <c r="N72" s="21" t="s">
        <v>331</v>
      </c>
      <c r="O72" s="95" t="s">
        <v>328</v>
      </c>
      <c r="P72" s="103" t="str">
        <f>A43</f>
        <v>evobiob17ea</v>
      </c>
      <c r="Q72" s="116" t="str">
        <f>B43</f>
        <v>Evolúcióbiológia EA</v>
      </c>
      <c r="R72" s="18" t="s">
        <v>328</v>
      </c>
      <c r="S72" s="103" t="str">
        <f>A54</f>
        <v>bioinfb17ga</v>
      </c>
      <c r="T72" s="98" t="str">
        <f>B54</f>
        <v>Bevezetés a bioinformatikába GY</v>
      </c>
      <c r="U72" s="133" t="s">
        <v>328</v>
      </c>
      <c r="V72" s="103" t="str">
        <f>A51</f>
        <v>genet1b17la</v>
      </c>
      <c r="W72" s="125" t="str">
        <f>B51</f>
        <v>Genetika 1 GY</v>
      </c>
      <c r="X72" s="22" t="s">
        <v>170</v>
      </c>
      <c r="Y72" s="47" t="s">
        <v>205</v>
      </c>
      <c r="Z72" s="47" t="s">
        <v>63</v>
      </c>
    </row>
    <row r="73" spans="1:26" s="85" customFormat="1" ht="13" x14ac:dyDescent="0.25">
      <c r="A73" s="146" t="s">
        <v>315</v>
      </c>
      <c r="B73" s="13" t="s">
        <v>302</v>
      </c>
      <c r="C73" s="147"/>
      <c r="D73" s="148"/>
      <c r="E73" s="148"/>
      <c r="F73" s="148"/>
      <c r="G73" s="148"/>
      <c r="H73" s="42" t="s">
        <v>35</v>
      </c>
      <c r="I73" s="19">
        <v>2</v>
      </c>
      <c r="J73" s="148"/>
      <c r="K73" s="148"/>
      <c r="L73" s="150"/>
      <c r="M73" s="21">
        <v>2</v>
      </c>
      <c r="N73" s="21" t="s">
        <v>339</v>
      </c>
      <c r="O73" s="95" t="s">
        <v>328</v>
      </c>
      <c r="P73" s="118" t="str">
        <f>A15</f>
        <v>fizalab18ea</v>
      </c>
      <c r="Q73" s="156" t="str">
        <f>B15</f>
        <v>Fizikai alapismeretek EA</v>
      </c>
      <c r="R73" s="147"/>
      <c r="S73" s="151"/>
      <c r="T73" s="110"/>
      <c r="U73" s="139"/>
      <c r="V73" s="151"/>
      <c r="W73" s="157"/>
      <c r="X73" s="36" t="s">
        <v>310</v>
      </c>
      <c r="Y73" s="88"/>
      <c r="Z73" s="88"/>
    </row>
    <row r="74" spans="1:26" s="5" customFormat="1" ht="13" x14ac:dyDescent="0.25">
      <c r="A74" s="22" t="s">
        <v>261</v>
      </c>
      <c r="B74" s="13" t="s">
        <v>303</v>
      </c>
      <c r="C74" s="18"/>
      <c r="D74" s="10"/>
      <c r="E74" s="10"/>
      <c r="F74" s="10"/>
      <c r="G74" s="10"/>
      <c r="H74" s="9" t="s">
        <v>35</v>
      </c>
      <c r="I74" s="19">
        <v>4</v>
      </c>
      <c r="J74" s="11"/>
      <c r="K74" s="11"/>
      <c r="L74" s="20"/>
      <c r="M74" s="21">
        <v>4</v>
      </c>
      <c r="N74" s="21" t="s">
        <v>340</v>
      </c>
      <c r="O74" s="95" t="s">
        <v>328</v>
      </c>
      <c r="P74" s="103" t="str">
        <f>A53</f>
        <v>biemetb17ea</v>
      </c>
      <c r="Q74" s="116" t="str">
        <f>B53</f>
        <v>Bioenergetika és metabolizmus EA</v>
      </c>
      <c r="R74" s="18"/>
      <c r="S74" s="103"/>
      <c r="T74" s="102"/>
      <c r="U74" s="18"/>
      <c r="V74" s="118"/>
      <c r="W74" s="42"/>
      <c r="X74" s="22" t="s">
        <v>143</v>
      </c>
      <c r="Y74" s="47" t="s">
        <v>142</v>
      </c>
      <c r="Z74" s="47" t="s">
        <v>113</v>
      </c>
    </row>
    <row r="75" spans="1:26" s="5" customFormat="1" ht="13" x14ac:dyDescent="0.25">
      <c r="A75" s="22" t="s">
        <v>262</v>
      </c>
      <c r="B75" s="13" t="s">
        <v>140</v>
      </c>
      <c r="C75" s="18"/>
      <c r="D75" s="10"/>
      <c r="E75" s="10"/>
      <c r="F75" s="10"/>
      <c r="G75" s="10" t="s">
        <v>35</v>
      </c>
      <c r="H75" s="9"/>
      <c r="I75" s="19">
        <v>2</v>
      </c>
      <c r="J75" s="11"/>
      <c r="K75" s="11"/>
      <c r="L75" s="20"/>
      <c r="M75" s="21">
        <v>2</v>
      </c>
      <c r="N75" s="21" t="s">
        <v>339</v>
      </c>
      <c r="O75" s="95" t="s">
        <v>328</v>
      </c>
      <c r="P75" s="103" t="str">
        <f>A52</f>
        <v>biomb1b17ea</v>
      </c>
      <c r="Q75" s="116" t="str">
        <f>B52</f>
        <v>Biokémia és molekuláris biológia 1 EA</v>
      </c>
      <c r="R75" s="18" t="s">
        <v>328</v>
      </c>
      <c r="S75" s="103" t="str">
        <f>A53</f>
        <v>biemetb17ea</v>
      </c>
      <c r="T75" s="98" t="str">
        <f>B53</f>
        <v>Bioenergetika és metabolizmus EA</v>
      </c>
      <c r="U75" s="133"/>
      <c r="V75" s="103"/>
      <c r="W75" s="125"/>
      <c r="X75" s="22" t="s">
        <v>77</v>
      </c>
      <c r="Y75" s="47" t="s">
        <v>76</v>
      </c>
      <c r="Z75" s="47" t="s">
        <v>50</v>
      </c>
    </row>
    <row r="76" spans="1:26" s="5" customFormat="1" ht="13" x14ac:dyDescent="0.25">
      <c r="A76" s="22" t="s">
        <v>263</v>
      </c>
      <c r="B76" s="13" t="s">
        <v>304</v>
      </c>
      <c r="C76" s="18"/>
      <c r="D76" s="10"/>
      <c r="E76" s="10"/>
      <c r="F76" s="10"/>
      <c r="G76" s="10" t="s">
        <v>35</v>
      </c>
      <c r="H76" s="9"/>
      <c r="I76" s="19"/>
      <c r="J76" s="11"/>
      <c r="K76" s="11">
        <v>5</v>
      </c>
      <c r="L76" s="20"/>
      <c r="M76" s="21">
        <v>7</v>
      </c>
      <c r="N76" s="21" t="s">
        <v>331</v>
      </c>
      <c r="O76" s="95" t="s">
        <v>328</v>
      </c>
      <c r="P76" s="103" t="str">
        <f>A52</f>
        <v>biomb1b17ea</v>
      </c>
      <c r="Q76" s="116" t="str">
        <f>B52</f>
        <v>Biokémia és molekuláris biológia 1 EA</v>
      </c>
      <c r="R76" s="18" t="s">
        <v>328</v>
      </c>
      <c r="S76" s="103" t="str">
        <f>A53</f>
        <v>biemetb17ea</v>
      </c>
      <c r="T76" s="98" t="str">
        <f>B53</f>
        <v>Bioenergetika és metabolizmus EA</v>
      </c>
      <c r="U76" s="133"/>
      <c r="V76" s="103"/>
      <c r="W76" s="125"/>
      <c r="X76" s="22" t="s">
        <v>77</v>
      </c>
      <c r="Y76" s="47" t="s">
        <v>110</v>
      </c>
      <c r="Z76" s="47" t="s">
        <v>50</v>
      </c>
    </row>
    <row r="77" spans="1:26" s="5" customFormat="1" ht="13" x14ac:dyDescent="0.25">
      <c r="A77" s="22" t="s">
        <v>264</v>
      </c>
      <c r="B77" s="13" t="s">
        <v>305</v>
      </c>
      <c r="C77" s="18"/>
      <c r="D77" s="10"/>
      <c r="E77" s="10"/>
      <c r="F77" s="10"/>
      <c r="G77" s="10"/>
      <c r="H77" s="9" t="s">
        <v>35</v>
      </c>
      <c r="I77" s="19">
        <v>1</v>
      </c>
      <c r="J77" s="11"/>
      <c r="K77" s="11"/>
      <c r="L77" s="20"/>
      <c r="M77" s="21">
        <v>1</v>
      </c>
      <c r="N77" s="21" t="s">
        <v>339</v>
      </c>
      <c r="O77" s="95" t="s">
        <v>328</v>
      </c>
      <c r="P77" s="103" t="str">
        <f>A45</f>
        <v>etolo1b17ea</v>
      </c>
      <c r="Q77" s="116" t="str">
        <f>B45</f>
        <v>Etológia 1 EA</v>
      </c>
      <c r="R77" s="18"/>
      <c r="S77" s="103"/>
      <c r="T77" s="102"/>
      <c r="U77" s="18"/>
      <c r="V77" s="103"/>
      <c r="W77" s="9"/>
      <c r="X77" s="22" t="s">
        <v>191</v>
      </c>
      <c r="Y77" s="47" t="s">
        <v>190</v>
      </c>
      <c r="Z77" s="47" t="s">
        <v>54</v>
      </c>
    </row>
    <row r="78" spans="1:26" s="5" customFormat="1" ht="13" x14ac:dyDescent="0.25">
      <c r="A78" s="22" t="s">
        <v>265</v>
      </c>
      <c r="B78" s="13" t="s">
        <v>187</v>
      </c>
      <c r="C78" s="18"/>
      <c r="D78" s="10"/>
      <c r="E78" s="10"/>
      <c r="F78" s="10"/>
      <c r="G78" s="10"/>
      <c r="H78" s="9" t="s">
        <v>35</v>
      </c>
      <c r="I78" s="19">
        <v>2</v>
      </c>
      <c r="J78" s="11"/>
      <c r="K78" s="11"/>
      <c r="L78" s="20"/>
      <c r="M78" s="21">
        <v>2</v>
      </c>
      <c r="N78" s="21" t="s">
        <v>339</v>
      </c>
      <c r="O78" s="95" t="s">
        <v>328</v>
      </c>
      <c r="P78" s="103" t="str">
        <f>A43</f>
        <v>evobiob17ea</v>
      </c>
      <c r="Q78" s="116" t="str">
        <f>B43</f>
        <v>Evolúcióbiológia EA</v>
      </c>
      <c r="R78" s="18" t="s">
        <v>328</v>
      </c>
      <c r="S78" s="103" t="str">
        <f>A48</f>
        <v>okolo1b17ea</v>
      </c>
      <c r="T78" s="98" t="str">
        <f>B48</f>
        <v>Ökológia 1 EA</v>
      </c>
      <c r="U78" s="133"/>
      <c r="V78" s="103"/>
      <c r="W78" s="126"/>
      <c r="X78" s="22" t="s">
        <v>186</v>
      </c>
      <c r="Y78" s="47" t="s">
        <v>185</v>
      </c>
      <c r="Z78" s="47" t="s">
        <v>106</v>
      </c>
    </row>
    <row r="79" spans="1:26" s="5" customFormat="1" ht="13" x14ac:dyDescent="0.25">
      <c r="A79" s="22" t="s">
        <v>266</v>
      </c>
      <c r="B79" s="13" t="s">
        <v>147</v>
      </c>
      <c r="C79" s="18"/>
      <c r="D79" s="10"/>
      <c r="E79" s="10"/>
      <c r="F79" s="10"/>
      <c r="G79" s="10" t="s">
        <v>35</v>
      </c>
      <c r="H79" s="9"/>
      <c r="I79" s="19">
        <v>1</v>
      </c>
      <c r="J79" s="11"/>
      <c r="K79" s="11"/>
      <c r="L79" s="20"/>
      <c r="M79" s="21">
        <v>1</v>
      </c>
      <c r="N79" s="21" t="s">
        <v>339</v>
      </c>
      <c r="O79" s="95" t="s">
        <v>328</v>
      </c>
      <c r="P79" s="103" t="str">
        <f>A50</f>
        <v>genet1b17ea</v>
      </c>
      <c r="Q79" s="116" t="str">
        <f>B50</f>
        <v>Genetika 1 EA</v>
      </c>
      <c r="R79" s="18"/>
      <c r="S79" s="103"/>
      <c r="T79" s="102"/>
      <c r="U79" s="18"/>
      <c r="V79" s="103"/>
      <c r="W79" s="9"/>
      <c r="X79" s="22" t="s">
        <v>107</v>
      </c>
      <c r="Y79" s="47" t="s">
        <v>105</v>
      </c>
      <c r="Z79" s="47" t="s">
        <v>106</v>
      </c>
    </row>
    <row r="80" spans="1:26" s="5" customFormat="1" ht="13" x14ac:dyDescent="0.25">
      <c r="A80" s="22" t="s">
        <v>267</v>
      </c>
      <c r="B80" s="13" t="s">
        <v>306</v>
      </c>
      <c r="C80" s="18"/>
      <c r="D80" s="10"/>
      <c r="E80" s="10"/>
      <c r="F80" s="10"/>
      <c r="G80" s="10"/>
      <c r="H80" s="9" t="s">
        <v>35</v>
      </c>
      <c r="I80" s="19"/>
      <c r="J80" s="11"/>
      <c r="K80" s="11">
        <v>2</v>
      </c>
      <c r="L80" s="20"/>
      <c r="M80" s="21">
        <v>3</v>
      </c>
      <c r="N80" s="21" t="s">
        <v>331</v>
      </c>
      <c r="O80" s="95" t="s">
        <v>328</v>
      </c>
      <c r="P80" s="103" t="str">
        <f>A30</f>
        <v>nstfu1b17la</v>
      </c>
      <c r="Q80" s="116" t="str">
        <f>B30</f>
        <v>Növényi struktúra és funkció 1 GY</v>
      </c>
      <c r="R80" s="18" t="s">
        <v>328</v>
      </c>
      <c r="S80" s="103" t="str">
        <f>A37</f>
        <v>elsok2b17ea</v>
      </c>
      <c r="T80" s="98" t="str">
        <f>B37</f>
        <v>Az élővilág sokfélesége 2 EA</v>
      </c>
      <c r="U80" s="133" t="s">
        <v>328</v>
      </c>
      <c r="V80" s="118" t="str">
        <f>A47</f>
        <v>mikrobb18la</v>
      </c>
      <c r="W80" s="125" t="str">
        <f>B47</f>
        <v>Mikrobiológiai gyakorlat GY</v>
      </c>
      <c r="X80" s="22" t="s">
        <v>91</v>
      </c>
      <c r="Y80" s="47" t="s">
        <v>89</v>
      </c>
      <c r="Z80" s="47" t="s">
        <v>90</v>
      </c>
    </row>
    <row r="81" spans="1:26" s="5" customFormat="1" ht="13" x14ac:dyDescent="0.25">
      <c r="A81" s="22" t="s">
        <v>268</v>
      </c>
      <c r="B81" s="13" t="s">
        <v>189</v>
      </c>
      <c r="C81" s="18"/>
      <c r="D81" s="10"/>
      <c r="E81" s="10"/>
      <c r="F81" s="10"/>
      <c r="G81" s="10"/>
      <c r="H81" s="9" t="s">
        <v>35</v>
      </c>
      <c r="I81" s="19">
        <v>2</v>
      </c>
      <c r="J81" s="11"/>
      <c r="K81" s="11"/>
      <c r="L81" s="20"/>
      <c r="M81" s="21">
        <v>2</v>
      </c>
      <c r="N81" s="21" t="s">
        <v>339</v>
      </c>
      <c r="O81" s="95"/>
      <c r="P81" s="103"/>
      <c r="Q81" s="120"/>
      <c r="R81" s="133"/>
      <c r="S81" s="103"/>
      <c r="T81" s="102"/>
      <c r="U81" s="18"/>
      <c r="V81" s="103"/>
      <c r="W81" s="9"/>
      <c r="X81" s="36" t="s">
        <v>83</v>
      </c>
      <c r="Y81" s="47" t="s">
        <v>82</v>
      </c>
      <c r="Z81" s="47" t="s">
        <v>84</v>
      </c>
    </row>
    <row r="82" spans="1:26" s="5" customFormat="1" ht="13" x14ac:dyDescent="0.25">
      <c r="A82" s="22" t="s">
        <v>269</v>
      </c>
      <c r="B82" s="13" t="s">
        <v>165</v>
      </c>
      <c r="C82" s="18"/>
      <c r="D82" s="10"/>
      <c r="E82" s="10"/>
      <c r="F82" s="10"/>
      <c r="G82" s="10" t="s">
        <v>35</v>
      </c>
      <c r="H82" s="9"/>
      <c r="I82" s="19"/>
      <c r="J82" s="11"/>
      <c r="K82" s="11">
        <v>3</v>
      </c>
      <c r="L82" s="20"/>
      <c r="M82" s="21">
        <v>5</v>
      </c>
      <c r="N82" s="21" t="s">
        <v>331</v>
      </c>
      <c r="O82" s="95" t="s">
        <v>328</v>
      </c>
      <c r="P82" s="103" t="str">
        <f>A34</f>
        <v>astfu2b17ea</v>
      </c>
      <c r="Q82" s="116" t="str">
        <f>B34</f>
        <v>Állati struktúra és funkció 2 EA</v>
      </c>
      <c r="R82" s="18" t="s">
        <v>328</v>
      </c>
      <c r="S82" s="103" t="str">
        <f>A58</f>
        <v>astfu2b17la</v>
      </c>
      <c r="T82" s="98" t="str">
        <f>B58</f>
        <v>Állati struktúra és funkció 2 GY</v>
      </c>
      <c r="U82" s="133"/>
      <c r="V82" s="103"/>
      <c r="W82" s="9"/>
      <c r="X82" s="22" t="s">
        <v>164</v>
      </c>
      <c r="Y82" s="47" t="s">
        <v>162</v>
      </c>
      <c r="Z82" s="47" t="s">
        <v>163</v>
      </c>
    </row>
    <row r="83" spans="1:26" s="5" customFormat="1" ht="13" x14ac:dyDescent="0.25">
      <c r="A83" s="22" t="s">
        <v>270</v>
      </c>
      <c r="B83" s="13" t="s">
        <v>161</v>
      </c>
      <c r="C83" s="18"/>
      <c r="D83" s="10"/>
      <c r="E83" s="10"/>
      <c r="F83" s="10"/>
      <c r="G83" s="10" t="s">
        <v>35</v>
      </c>
      <c r="H83" s="9"/>
      <c r="I83" s="19"/>
      <c r="J83" s="11">
        <v>3</v>
      </c>
      <c r="K83" s="11"/>
      <c r="L83" s="20"/>
      <c r="M83" s="21">
        <v>4</v>
      </c>
      <c r="N83" s="21" t="s">
        <v>331</v>
      </c>
      <c r="O83" s="95" t="s">
        <v>328</v>
      </c>
      <c r="P83" s="103" t="str">
        <f>A55</f>
        <v>immalab17ea</v>
      </c>
      <c r="Q83" s="116" t="str">
        <f>B55</f>
        <v>Az immunológia alapjai EA</v>
      </c>
      <c r="R83" s="18"/>
      <c r="S83" s="103"/>
      <c r="T83" s="102"/>
      <c r="U83" s="18"/>
      <c r="V83" s="103"/>
      <c r="W83" s="9"/>
      <c r="X83" s="22" t="s">
        <v>160</v>
      </c>
      <c r="Y83" s="47" t="s">
        <v>159</v>
      </c>
      <c r="Z83" s="47" t="s">
        <v>121</v>
      </c>
    </row>
    <row r="84" spans="1:26" s="5" customFormat="1" ht="13" x14ac:dyDescent="0.25">
      <c r="A84" s="22" t="s">
        <v>283</v>
      </c>
      <c r="B84" s="13" t="s">
        <v>168</v>
      </c>
      <c r="C84" s="18"/>
      <c r="D84" s="10"/>
      <c r="E84" s="10"/>
      <c r="F84" s="10"/>
      <c r="G84" s="10" t="s">
        <v>35</v>
      </c>
      <c r="H84" s="9"/>
      <c r="I84" s="19">
        <v>2</v>
      </c>
      <c r="J84" s="11"/>
      <c r="K84" s="11"/>
      <c r="L84" s="20"/>
      <c r="M84" s="21">
        <v>2</v>
      </c>
      <c r="N84" s="21" t="s">
        <v>343</v>
      </c>
      <c r="O84" s="95" t="s">
        <v>328</v>
      </c>
      <c r="P84" s="103" t="str">
        <f>A16</f>
        <v>matbi1m17ga</v>
      </c>
      <c r="Q84" s="116" t="str">
        <f>B16</f>
        <v>Matematika 1 GY</v>
      </c>
      <c r="R84" s="18" t="s">
        <v>328</v>
      </c>
      <c r="S84" s="103" t="str">
        <f>A18</f>
        <v>biometb17va</v>
      </c>
      <c r="T84" s="98" t="str">
        <f>B18</f>
        <v>Biometria, alapozó biostatisztika EA+GY</v>
      </c>
      <c r="U84" s="133"/>
      <c r="V84" s="103"/>
      <c r="W84" s="125"/>
      <c r="X84" s="22" t="s">
        <v>60</v>
      </c>
      <c r="Y84" s="47" t="s">
        <v>167</v>
      </c>
      <c r="Z84" s="47" t="s">
        <v>61</v>
      </c>
    </row>
    <row r="85" spans="1:26" s="5" customFormat="1" ht="13" x14ac:dyDescent="0.25">
      <c r="A85" s="22" t="s">
        <v>271</v>
      </c>
      <c r="B85" s="13" t="s">
        <v>203</v>
      </c>
      <c r="C85" s="18"/>
      <c r="D85" s="10"/>
      <c r="E85" s="10"/>
      <c r="F85" s="10"/>
      <c r="G85" s="10"/>
      <c r="H85" s="9" t="s">
        <v>35</v>
      </c>
      <c r="I85" s="19"/>
      <c r="J85" s="11">
        <v>2</v>
      </c>
      <c r="K85" s="11"/>
      <c r="L85" s="20"/>
      <c r="M85" s="21">
        <v>3</v>
      </c>
      <c r="N85" s="21" t="s">
        <v>331</v>
      </c>
      <c r="O85" s="95" t="s">
        <v>328</v>
      </c>
      <c r="P85" s="103" t="str">
        <f>A52</f>
        <v>biomb1b17ea</v>
      </c>
      <c r="Q85" s="116" t="str">
        <f>B52</f>
        <v>Biokémia és molekuláris biológia 1 EA</v>
      </c>
      <c r="R85" s="18"/>
      <c r="S85" s="96"/>
      <c r="T85" s="102"/>
      <c r="U85" s="18"/>
      <c r="V85" s="103"/>
      <c r="W85" s="9"/>
      <c r="X85" s="22" t="s">
        <v>149</v>
      </c>
      <c r="Y85" s="47" t="s">
        <v>148</v>
      </c>
      <c r="Z85" s="47" t="s">
        <v>97</v>
      </c>
    </row>
    <row r="86" spans="1:26" s="5" customFormat="1" ht="13" x14ac:dyDescent="0.25">
      <c r="A86" s="22" t="s">
        <v>272</v>
      </c>
      <c r="B86" s="13" t="s">
        <v>154</v>
      </c>
      <c r="C86" s="18"/>
      <c r="D86" s="10"/>
      <c r="E86" s="10"/>
      <c r="F86" s="10"/>
      <c r="G86" s="10"/>
      <c r="H86" s="9" t="s">
        <v>35</v>
      </c>
      <c r="I86" s="19">
        <v>2</v>
      </c>
      <c r="J86" s="11"/>
      <c r="K86" s="11"/>
      <c r="L86" s="20"/>
      <c r="M86" s="21">
        <v>2</v>
      </c>
      <c r="N86" s="21" t="s">
        <v>339</v>
      </c>
      <c r="O86" s="112" t="s">
        <v>327</v>
      </c>
      <c r="P86" s="99" t="str">
        <f>A34</f>
        <v>astfu2b17ea</v>
      </c>
      <c r="Q86" s="119" t="str">
        <f>B34</f>
        <v>Állati struktúra és funkció 2 EA</v>
      </c>
      <c r="R86" s="136"/>
      <c r="S86" s="96"/>
      <c r="T86" s="102"/>
      <c r="U86" s="18"/>
      <c r="V86" s="103"/>
      <c r="W86" s="124"/>
      <c r="X86" s="22" t="s">
        <v>156</v>
      </c>
      <c r="Y86" s="47" t="s">
        <v>155</v>
      </c>
      <c r="Z86" s="47" t="s">
        <v>103</v>
      </c>
    </row>
    <row r="87" spans="1:26" s="5" customFormat="1" ht="13" x14ac:dyDescent="0.25">
      <c r="A87" s="22" t="s">
        <v>273</v>
      </c>
      <c r="B87" s="13" t="s">
        <v>153</v>
      </c>
      <c r="C87" s="18"/>
      <c r="D87" s="10"/>
      <c r="E87" s="10"/>
      <c r="F87" s="10"/>
      <c r="G87" s="10" t="s">
        <v>35</v>
      </c>
      <c r="H87" s="9"/>
      <c r="I87" s="19"/>
      <c r="J87" s="11"/>
      <c r="K87" s="11">
        <v>2</v>
      </c>
      <c r="L87" s="20"/>
      <c r="M87" s="21">
        <v>4</v>
      </c>
      <c r="N87" s="21" t="s">
        <v>331</v>
      </c>
      <c r="O87" s="95" t="s">
        <v>328</v>
      </c>
      <c r="P87" s="103" t="str">
        <f>A31</f>
        <v>nstfu2b17ea</v>
      </c>
      <c r="Q87" s="116" t="str">
        <f>B31</f>
        <v>Növényi struktúra és funkció 2 EA</v>
      </c>
      <c r="R87" s="18" t="s">
        <v>328</v>
      </c>
      <c r="S87" s="103" t="str">
        <f>A57</f>
        <v>nstfu2b17la</v>
      </c>
      <c r="T87" s="98" t="str">
        <f>B57</f>
        <v>Növényi struktúra és funkció 2 GY</v>
      </c>
      <c r="U87" s="133"/>
      <c r="V87" s="103"/>
      <c r="W87" s="127"/>
      <c r="X87" s="22" t="s">
        <v>95</v>
      </c>
      <c r="Y87" s="47" t="s">
        <v>96</v>
      </c>
      <c r="Z87" s="47" t="s">
        <v>97</v>
      </c>
    </row>
    <row r="88" spans="1:26" s="5" customFormat="1" ht="13" x14ac:dyDescent="0.25">
      <c r="A88" s="22" t="s">
        <v>274</v>
      </c>
      <c r="B88" s="13" t="s">
        <v>152</v>
      </c>
      <c r="C88" s="18"/>
      <c r="D88" s="10"/>
      <c r="E88" s="10"/>
      <c r="F88" s="10"/>
      <c r="G88" s="10"/>
      <c r="H88" s="9" t="s">
        <v>35</v>
      </c>
      <c r="I88" s="19"/>
      <c r="J88" s="11">
        <v>1</v>
      </c>
      <c r="K88" s="11"/>
      <c r="L88" s="20"/>
      <c r="M88" s="21">
        <v>2</v>
      </c>
      <c r="N88" s="21" t="s">
        <v>331</v>
      </c>
      <c r="O88" s="95" t="s">
        <v>328</v>
      </c>
      <c r="P88" s="103" t="str">
        <f>A31</f>
        <v>nstfu2b17ea</v>
      </c>
      <c r="Q88" s="116" t="str">
        <f>B31</f>
        <v>Növényi struktúra és funkció 2 EA</v>
      </c>
      <c r="R88" s="18" t="s">
        <v>328</v>
      </c>
      <c r="S88" s="103" t="str">
        <f>A50</f>
        <v>genet1b17ea</v>
      </c>
      <c r="T88" s="98" t="str">
        <f>B50</f>
        <v>Genetika 1 EA</v>
      </c>
      <c r="U88" s="133" t="s">
        <v>328</v>
      </c>
      <c r="V88" s="118" t="str">
        <f>A35</f>
        <v>elsok1b17ea</v>
      </c>
      <c r="W88" s="125" t="str">
        <f>B35</f>
        <v>Az élővilág sokfélesége 1 EA</v>
      </c>
      <c r="X88" s="22" t="s">
        <v>91</v>
      </c>
      <c r="Y88" s="47" t="s">
        <v>89</v>
      </c>
      <c r="Z88" s="47" t="s">
        <v>90</v>
      </c>
    </row>
    <row r="89" spans="1:26" s="5" customFormat="1" ht="13" x14ac:dyDescent="0.25">
      <c r="A89" s="22" t="s">
        <v>275</v>
      </c>
      <c r="B89" s="13" t="s">
        <v>178</v>
      </c>
      <c r="C89" s="18"/>
      <c r="D89" s="10"/>
      <c r="E89" s="10"/>
      <c r="F89" s="10"/>
      <c r="G89" s="10"/>
      <c r="H89" s="9" t="s">
        <v>35</v>
      </c>
      <c r="I89" s="19"/>
      <c r="J89" s="11"/>
      <c r="K89" s="11">
        <v>3</v>
      </c>
      <c r="L89" s="20"/>
      <c r="M89" s="21">
        <v>5</v>
      </c>
      <c r="N89" s="21" t="s">
        <v>331</v>
      </c>
      <c r="O89" s="95" t="s">
        <v>328</v>
      </c>
      <c r="P89" s="103" t="str">
        <f>A36</f>
        <v>elsok1b17la</v>
      </c>
      <c r="Q89" s="116" t="str">
        <f>B36</f>
        <v>Az élővilág sokfélesége 1 GY</v>
      </c>
      <c r="R89" s="18" t="s">
        <v>328</v>
      </c>
      <c r="S89" s="103" t="str">
        <f>A38</f>
        <v>elsoktb17ta</v>
      </c>
      <c r="T89" s="98" t="str">
        <f>B38</f>
        <v>Az élővilág sokfélesége Terepgyakorlat</v>
      </c>
      <c r="U89" s="133"/>
      <c r="V89" s="96"/>
      <c r="W89" s="9"/>
      <c r="X89" s="22" t="s">
        <v>177</v>
      </c>
      <c r="Y89" s="47" t="s">
        <v>176</v>
      </c>
      <c r="Z89" s="47" t="s">
        <v>63</v>
      </c>
    </row>
    <row r="90" spans="1:26" s="5" customFormat="1" ht="13" x14ac:dyDescent="0.25">
      <c r="A90" s="22" t="s">
        <v>276</v>
      </c>
      <c r="B90" s="13" t="s">
        <v>181</v>
      </c>
      <c r="C90" s="18"/>
      <c r="D90" s="10"/>
      <c r="E90" s="10"/>
      <c r="F90" s="10"/>
      <c r="G90" s="10" t="s">
        <v>35</v>
      </c>
      <c r="H90" s="9"/>
      <c r="I90" s="19">
        <v>2</v>
      </c>
      <c r="J90" s="11"/>
      <c r="K90" s="11"/>
      <c r="L90" s="20"/>
      <c r="M90" s="21">
        <v>2</v>
      </c>
      <c r="N90" s="21" t="s">
        <v>339</v>
      </c>
      <c r="O90" s="112" t="s">
        <v>327</v>
      </c>
      <c r="P90" s="99" t="str">
        <f>A48</f>
        <v>okolo1b17ea</v>
      </c>
      <c r="Q90" s="119" t="str">
        <f>B48</f>
        <v>Ökológia 1 EA</v>
      </c>
      <c r="R90" s="136"/>
      <c r="S90" s="96"/>
      <c r="T90" s="102"/>
      <c r="U90" s="18"/>
      <c r="V90" s="96"/>
      <c r="W90" s="9"/>
      <c r="X90" s="22" t="s">
        <v>180</v>
      </c>
      <c r="Y90" s="47" t="s">
        <v>179</v>
      </c>
      <c r="Z90" s="47" t="s">
        <v>84</v>
      </c>
    </row>
    <row r="91" spans="1:26" s="5" customFormat="1" ht="13" x14ac:dyDescent="0.25">
      <c r="A91" s="22" t="s">
        <v>277</v>
      </c>
      <c r="B91" s="13" t="s">
        <v>184</v>
      </c>
      <c r="C91" s="18"/>
      <c r="D91" s="10"/>
      <c r="E91" s="10"/>
      <c r="F91" s="10"/>
      <c r="G91" s="10" t="s">
        <v>35</v>
      </c>
      <c r="H91" s="9"/>
      <c r="I91" s="19"/>
      <c r="J91" s="11">
        <v>2</v>
      </c>
      <c r="K91" s="11"/>
      <c r="L91" s="20"/>
      <c r="M91" s="21">
        <v>4</v>
      </c>
      <c r="N91" s="21" t="s">
        <v>331</v>
      </c>
      <c r="O91" s="95"/>
      <c r="P91" s="96"/>
      <c r="Q91" s="120"/>
      <c r="R91" s="133"/>
      <c r="S91" s="96"/>
      <c r="T91" s="102"/>
      <c r="U91" s="18"/>
      <c r="V91" s="96"/>
      <c r="W91" s="9"/>
      <c r="X91" s="22" t="s">
        <v>183</v>
      </c>
      <c r="Y91" s="47" t="s">
        <v>182</v>
      </c>
      <c r="Z91" s="47" t="s">
        <v>63</v>
      </c>
    </row>
    <row r="92" spans="1:26" s="5" customFormat="1" ht="13" x14ac:dyDescent="0.25">
      <c r="A92" s="22" t="s">
        <v>278</v>
      </c>
      <c r="B92" s="13" t="s">
        <v>211</v>
      </c>
      <c r="C92" s="18"/>
      <c r="D92" s="10"/>
      <c r="E92" s="10"/>
      <c r="F92" s="10"/>
      <c r="G92" s="10" t="s">
        <v>35</v>
      </c>
      <c r="H92" s="9"/>
      <c r="I92" s="19">
        <v>2</v>
      </c>
      <c r="J92" s="11"/>
      <c r="K92" s="11"/>
      <c r="L92" s="20"/>
      <c r="M92" s="21">
        <v>2</v>
      </c>
      <c r="N92" s="21" t="s">
        <v>339</v>
      </c>
      <c r="O92" s="95" t="s">
        <v>328</v>
      </c>
      <c r="P92" s="103" t="str">
        <f>A24</f>
        <v>sejtb1b17ea</v>
      </c>
      <c r="Q92" s="120" t="s">
        <v>139</v>
      </c>
      <c r="R92" s="133"/>
      <c r="S92" s="96"/>
      <c r="T92" s="102"/>
      <c r="U92" s="18"/>
      <c r="V92" s="96"/>
      <c r="W92" s="9"/>
      <c r="X92" s="22" t="s">
        <v>64</v>
      </c>
      <c r="Y92" s="47" t="s">
        <v>99</v>
      </c>
      <c r="Z92" s="47" t="s">
        <v>65</v>
      </c>
    </row>
    <row r="93" spans="1:26" s="5" customFormat="1" ht="13" x14ac:dyDescent="0.25">
      <c r="A93" s="22" t="s">
        <v>319</v>
      </c>
      <c r="B93" s="13" t="s">
        <v>320</v>
      </c>
      <c r="C93" s="18"/>
      <c r="D93" s="10"/>
      <c r="E93" s="10"/>
      <c r="F93" s="10"/>
      <c r="G93" s="38"/>
      <c r="H93" s="9" t="s">
        <v>35</v>
      </c>
      <c r="I93" s="19"/>
      <c r="J93" s="11"/>
      <c r="K93" s="11">
        <v>1</v>
      </c>
      <c r="L93" s="20"/>
      <c r="M93" s="21">
        <v>2</v>
      </c>
      <c r="N93" s="21" t="s">
        <v>331</v>
      </c>
      <c r="O93" s="95" t="s">
        <v>328</v>
      </c>
      <c r="P93" s="103" t="str">
        <f>A25</f>
        <v>sejtb1b17ga</v>
      </c>
      <c r="Q93" s="116" t="str">
        <f>B25</f>
        <v>Sejtbiológiai gyakorlatok 1 GY</v>
      </c>
      <c r="R93" s="18"/>
      <c r="S93" s="96"/>
      <c r="T93" s="102"/>
      <c r="U93" s="18"/>
      <c r="V93" s="96"/>
      <c r="W93" s="9"/>
      <c r="X93" s="22" t="s">
        <v>64</v>
      </c>
      <c r="Y93" s="47" t="s">
        <v>99</v>
      </c>
      <c r="Z93" s="47" t="s">
        <v>65</v>
      </c>
    </row>
    <row r="94" spans="1:26" s="5" customFormat="1" ht="13" x14ac:dyDescent="0.25">
      <c r="A94" s="22" t="s">
        <v>279</v>
      </c>
      <c r="B94" s="13" t="s">
        <v>307</v>
      </c>
      <c r="C94" s="18"/>
      <c r="D94" s="10"/>
      <c r="E94" s="10"/>
      <c r="F94" s="10"/>
      <c r="G94" s="10" t="s">
        <v>35</v>
      </c>
      <c r="H94" s="9"/>
      <c r="I94" s="19"/>
      <c r="J94" s="11"/>
      <c r="K94" s="11">
        <v>2</v>
      </c>
      <c r="L94" s="20"/>
      <c r="M94" s="21">
        <v>3</v>
      </c>
      <c r="N94" s="21" t="s">
        <v>331</v>
      </c>
      <c r="O94" s="95" t="s">
        <v>328</v>
      </c>
      <c r="P94" s="103" t="str">
        <f>A45</f>
        <v>etolo1b17ea</v>
      </c>
      <c r="Q94" s="116" t="str">
        <f>B45</f>
        <v>Etológia 1 EA</v>
      </c>
      <c r="R94" s="18"/>
      <c r="S94" s="96"/>
      <c r="T94" s="121"/>
      <c r="U94" s="141"/>
      <c r="V94" s="96"/>
      <c r="W94" s="9"/>
      <c r="X94" s="22" t="s">
        <v>196</v>
      </c>
      <c r="Y94" s="47" t="s">
        <v>195</v>
      </c>
      <c r="Z94" s="47" t="s">
        <v>54</v>
      </c>
    </row>
    <row r="95" spans="1:26" s="5" customFormat="1" ht="13" x14ac:dyDescent="0.25">
      <c r="A95" s="22" t="s">
        <v>280</v>
      </c>
      <c r="B95" s="13" t="s">
        <v>188</v>
      </c>
      <c r="C95" s="18"/>
      <c r="D95" s="10"/>
      <c r="E95" s="10"/>
      <c r="F95" s="10"/>
      <c r="G95" s="10"/>
      <c r="H95" s="9" t="s">
        <v>35</v>
      </c>
      <c r="I95" s="19"/>
      <c r="J95" s="11"/>
      <c r="K95" s="11">
        <v>3</v>
      </c>
      <c r="L95" s="20"/>
      <c r="M95" s="21">
        <v>5</v>
      </c>
      <c r="N95" s="21" t="s">
        <v>331</v>
      </c>
      <c r="O95" s="95"/>
      <c r="P95" s="96"/>
      <c r="Q95" s="120"/>
      <c r="R95" s="133"/>
      <c r="S95" s="96"/>
      <c r="T95" s="102"/>
      <c r="U95" s="18"/>
      <c r="V95" s="96"/>
      <c r="W95" s="9"/>
      <c r="X95" s="22" t="s">
        <v>173</v>
      </c>
      <c r="Y95" s="47" t="s">
        <v>172</v>
      </c>
      <c r="Z95" s="47" t="s">
        <v>84</v>
      </c>
    </row>
    <row r="96" spans="1:26" s="5" customFormat="1" ht="13" x14ac:dyDescent="0.25">
      <c r="A96" s="183" t="s">
        <v>36</v>
      </c>
      <c r="B96" s="184"/>
      <c r="C96" s="26">
        <f>SUMIF(C64:C95,"=x",$I64:$I95)+SUMIF(C64:C95,"=x",$J64:$J95)+SUMIF(C64:C95,"=x",$K64:$K95)</f>
        <v>0</v>
      </c>
      <c r="D96" s="27">
        <f t="shared" ref="D96:F96" si="15">SUMIF(D64:D95,"=x",$I64:$I95)+SUMIF(D64:D95,"=x",$J64:$J95)+SUMIF(D64:D95,"=x",$K64:$K95)</f>
        <v>0</v>
      </c>
      <c r="E96" s="27">
        <f t="shared" si="15"/>
        <v>0</v>
      </c>
      <c r="F96" s="27">
        <f t="shared" si="15"/>
        <v>0</v>
      </c>
      <c r="G96" s="27"/>
      <c r="H96" s="28"/>
      <c r="I96" s="185">
        <f>SUM(C96:H96)</f>
        <v>0</v>
      </c>
      <c r="J96" s="186"/>
      <c r="K96" s="186"/>
      <c r="L96" s="186"/>
      <c r="M96" s="186"/>
      <c r="N96" s="187"/>
      <c r="O96" s="92"/>
      <c r="P96" s="80"/>
      <c r="Q96" s="60"/>
      <c r="R96" s="62"/>
      <c r="S96" s="80"/>
      <c r="T96" s="60"/>
      <c r="U96" s="62"/>
      <c r="V96" s="80"/>
      <c r="W96" s="57"/>
      <c r="X96" s="57"/>
      <c r="Y96" s="52"/>
      <c r="Z96" s="46"/>
    </row>
    <row r="97" spans="1:26" s="5" customFormat="1" ht="13" x14ac:dyDescent="0.25">
      <c r="A97" s="173" t="s">
        <v>338</v>
      </c>
      <c r="B97" s="174"/>
      <c r="C97" s="29"/>
      <c r="D97" s="30">
        <f t="shared" ref="D97:F97" si="16">SUMIF(D79:D95,"=x",$M79:$M95)</f>
        <v>0</v>
      </c>
      <c r="E97" s="30">
        <f t="shared" si="16"/>
        <v>0</v>
      </c>
      <c r="F97" s="30">
        <f t="shared" si="16"/>
        <v>0</v>
      </c>
      <c r="G97" s="30">
        <v>21</v>
      </c>
      <c r="H97" s="31">
        <v>20</v>
      </c>
      <c r="I97" s="175">
        <f t="shared" ref="I97:I98" si="17">SUM(C97:H97)</f>
        <v>41</v>
      </c>
      <c r="J97" s="176"/>
      <c r="K97" s="176"/>
      <c r="L97" s="176"/>
      <c r="M97" s="176"/>
      <c r="N97" s="177"/>
      <c r="O97" s="93"/>
      <c r="P97" s="80"/>
      <c r="Q97" s="60"/>
      <c r="R97" s="62"/>
      <c r="S97" s="80"/>
      <c r="T97" s="60"/>
      <c r="U97" s="62"/>
      <c r="V97" s="80"/>
      <c r="W97" s="57"/>
      <c r="X97" s="57"/>
      <c r="Y97" s="52"/>
      <c r="Z97" s="46"/>
    </row>
    <row r="98" spans="1:26" s="5" customFormat="1" ht="13" x14ac:dyDescent="0.25">
      <c r="A98" s="178" t="s">
        <v>38</v>
      </c>
      <c r="B98" s="179"/>
      <c r="C98" s="24">
        <f>COUNTIFS(C79:C95,"x",$N79:$N95,"K")+COUNTIFS(C79:C95,"x",$N79:$N95,"AK")+COUNTIFS(C79:C95,"x",$N79:$N95,"BK")</f>
        <v>0</v>
      </c>
      <c r="D98" s="24">
        <f t="shared" ref="D98:F98" si="18">COUNTIFS(D79:D95,"x",$N79:$N95,"K")+COUNTIFS(D79:D95,"x",$N79:$N95,"AK")+COUNTIFS(D79:D95,"x",$N79:$N95,"BK")</f>
        <v>0</v>
      </c>
      <c r="E98" s="24">
        <f t="shared" si="18"/>
        <v>0</v>
      </c>
      <c r="F98" s="24">
        <f t="shared" si="18"/>
        <v>0</v>
      </c>
      <c r="G98" s="24"/>
      <c r="H98" s="25"/>
      <c r="I98" s="180">
        <f t="shared" si="17"/>
        <v>0</v>
      </c>
      <c r="J98" s="181"/>
      <c r="K98" s="181"/>
      <c r="L98" s="181"/>
      <c r="M98" s="181"/>
      <c r="N98" s="182"/>
      <c r="O98" s="94"/>
      <c r="P98" s="80"/>
      <c r="Q98" s="60"/>
      <c r="R98" s="62"/>
      <c r="S98" s="80"/>
      <c r="T98" s="60"/>
      <c r="U98" s="62"/>
      <c r="V98" s="80"/>
      <c r="W98" s="57"/>
      <c r="X98" s="57"/>
      <c r="Y98" s="52"/>
      <c r="Z98" s="46"/>
    </row>
    <row r="99" spans="1:26" s="5" customFormat="1" ht="20.149999999999999" customHeight="1" x14ac:dyDescent="0.25">
      <c r="A99" s="170" t="s">
        <v>345</v>
      </c>
      <c r="B99" s="171"/>
      <c r="C99" s="171"/>
      <c r="D99" s="171"/>
      <c r="E99" s="171"/>
      <c r="F99" s="171"/>
      <c r="G99" s="171"/>
      <c r="H99" s="172"/>
      <c r="I99" s="190"/>
      <c r="J99" s="191"/>
      <c r="K99" s="191"/>
      <c r="L99" s="191"/>
      <c r="M99" s="191"/>
      <c r="N99" s="192"/>
      <c r="O99" s="58"/>
      <c r="P99" s="79"/>
      <c r="Q99" s="59"/>
      <c r="R99" s="91"/>
      <c r="S99" s="79"/>
      <c r="T99" s="59"/>
      <c r="U99" s="91"/>
      <c r="V99" s="79"/>
      <c r="W99" s="56"/>
      <c r="X99" s="56"/>
      <c r="Y99" s="54"/>
      <c r="Z99" s="49"/>
    </row>
    <row r="100" spans="1:26" s="5" customFormat="1" ht="13" x14ac:dyDescent="0.25">
      <c r="A100" s="22"/>
      <c r="B100" s="13" t="s">
        <v>294</v>
      </c>
      <c r="C100" s="18" t="s">
        <v>35</v>
      </c>
      <c r="D100" s="10"/>
      <c r="E100" s="10"/>
      <c r="F100" s="10"/>
      <c r="G100" s="10"/>
      <c r="H100" s="9"/>
      <c r="I100" s="19"/>
      <c r="J100" s="11"/>
      <c r="K100" s="11"/>
      <c r="L100" s="20"/>
      <c r="M100" s="21">
        <v>4</v>
      </c>
      <c r="N100" s="21"/>
      <c r="O100" s="95"/>
      <c r="P100" s="96"/>
      <c r="Q100" s="98"/>
      <c r="R100" s="133"/>
      <c r="S100" s="96"/>
      <c r="T100" s="102"/>
      <c r="U100" s="18"/>
      <c r="V100" s="96"/>
      <c r="W100" s="9"/>
      <c r="X100" s="22"/>
      <c r="Y100" s="55"/>
      <c r="Z100" s="50"/>
    </row>
    <row r="101" spans="1:26" s="85" customFormat="1" ht="13" x14ac:dyDescent="0.25">
      <c r="A101" s="86"/>
      <c r="B101" s="13" t="s">
        <v>294</v>
      </c>
      <c r="C101" s="147"/>
      <c r="D101" s="11" t="s">
        <v>35</v>
      </c>
      <c r="E101" s="148"/>
      <c r="F101" s="148"/>
      <c r="G101" s="148"/>
      <c r="H101" s="149"/>
      <c r="I101" s="147"/>
      <c r="J101" s="148"/>
      <c r="K101" s="148"/>
      <c r="L101" s="150"/>
      <c r="M101" s="21">
        <v>2</v>
      </c>
      <c r="N101" s="87"/>
      <c r="O101" s="101"/>
      <c r="P101" s="109"/>
      <c r="Q101" s="110"/>
      <c r="R101" s="139"/>
      <c r="S101" s="109"/>
      <c r="T101" s="122"/>
      <c r="U101" s="142"/>
      <c r="V101" s="109"/>
      <c r="W101" s="123"/>
      <c r="X101" s="86"/>
      <c r="Y101" s="89"/>
      <c r="Z101" s="90"/>
    </row>
    <row r="102" spans="1:26" s="5" customFormat="1" ht="13" x14ac:dyDescent="0.25">
      <c r="A102" s="22"/>
      <c r="B102" s="13" t="s">
        <v>294</v>
      </c>
      <c r="C102" s="18"/>
      <c r="D102" s="10"/>
      <c r="E102" s="10"/>
      <c r="F102" s="10"/>
      <c r="G102" s="10" t="s">
        <v>35</v>
      </c>
      <c r="H102" s="9"/>
      <c r="I102" s="19"/>
      <c r="J102" s="11"/>
      <c r="K102" s="11"/>
      <c r="L102" s="20"/>
      <c r="M102" s="21">
        <v>1</v>
      </c>
      <c r="N102" s="21"/>
      <c r="O102" s="95"/>
      <c r="P102" s="96"/>
      <c r="Q102" s="98"/>
      <c r="R102" s="133"/>
      <c r="S102" s="96"/>
      <c r="T102" s="102"/>
      <c r="U102" s="18"/>
      <c r="V102" s="96"/>
      <c r="W102" s="9"/>
      <c r="X102" s="22"/>
      <c r="Y102" s="55"/>
      <c r="Z102" s="50"/>
    </row>
    <row r="103" spans="1:26" s="5" customFormat="1" ht="13" x14ac:dyDescent="0.25">
      <c r="A103" s="22"/>
      <c r="B103" s="13" t="s">
        <v>294</v>
      </c>
      <c r="C103" s="18"/>
      <c r="D103" s="10"/>
      <c r="E103" s="10"/>
      <c r="F103" s="10"/>
      <c r="G103" s="10"/>
      <c r="H103" s="9" t="s">
        <v>35</v>
      </c>
      <c r="I103" s="19"/>
      <c r="J103" s="11"/>
      <c r="K103" s="11"/>
      <c r="L103" s="20"/>
      <c r="M103" s="21">
        <v>4</v>
      </c>
      <c r="N103" s="21"/>
      <c r="O103" s="95"/>
      <c r="P103" s="96"/>
      <c r="Q103" s="98"/>
      <c r="R103" s="133"/>
      <c r="S103" s="96"/>
      <c r="T103" s="102"/>
      <c r="U103" s="18"/>
      <c r="V103" s="96"/>
      <c r="W103" s="9"/>
      <c r="X103" s="22"/>
      <c r="Y103" s="55"/>
      <c r="Z103" s="50"/>
    </row>
    <row r="104" spans="1:26" s="5" customFormat="1" ht="13" x14ac:dyDescent="0.25">
      <c r="A104" s="183" t="s">
        <v>36</v>
      </c>
      <c r="B104" s="184"/>
      <c r="C104" s="26">
        <f>SUMIF(C72:C103,"=x",$I72:$I103)+SUMIF(C72:C103,"=x",$J72:$J103)+SUMIF(C72:C103,"=x",$K72:$K103)</f>
        <v>0</v>
      </c>
      <c r="D104" s="27">
        <f t="shared" ref="D104" si="19">SUMIF(D72:D103,"=x",$I72:$I103)+SUMIF(D72:D103,"=x",$J72:$J103)+SUMIF(D72:D103,"=x",$K72:$K103)</f>
        <v>0</v>
      </c>
      <c r="E104" s="27">
        <f t="shared" ref="E104" si="20">SUMIF(E72:E103,"=x",$I72:$I103)+SUMIF(E72:E103,"=x",$J72:$J103)+SUMIF(E72:E103,"=x",$K72:$K103)</f>
        <v>0</v>
      </c>
      <c r="F104" s="27">
        <f t="shared" ref="F104" si="21">SUMIF(F72:F103,"=x",$I72:$I103)+SUMIF(F72:F103,"=x",$J72:$J103)+SUMIF(F72:F103,"=x",$K72:$K103)</f>
        <v>0</v>
      </c>
      <c r="G104" s="27"/>
      <c r="H104" s="28"/>
      <c r="I104" s="185">
        <f>SUM(C104:H104)</f>
        <v>0</v>
      </c>
      <c r="J104" s="186"/>
      <c r="K104" s="186"/>
      <c r="L104" s="186"/>
      <c r="M104" s="186"/>
      <c r="N104" s="187"/>
      <c r="O104" s="92"/>
      <c r="P104" s="80"/>
      <c r="Q104" s="60"/>
      <c r="R104" s="62"/>
      <c r="S104" s="80"/>
      <c r="T104" s="60"/>
      <c r="U104" s="62"/>
      <c r="V104" s="80"/>
      <c r="W104" s="57"/>
      <c r="X104" s="57"/>
      <c r="Y104" s="52"/>
      <c r="Z104" s="46"/>
    </row>
    <row r="105" spans="1:26" s="5" customFormat="1" ht="13" x14ac:dyDescent="0.25">
      <c r="A105" s="173" t="s">
        <v>338</v>
      </c>
      <c r="B105" s="174"/>
      <c r="C105" s="30">
        <f>SUMIF(C100:C103,"=x",$M100:$M103)</f>
        <v>4</v>
      </c>
      <c r="D105" s="30">
        <f>SUMIF(D100:D103,"=x",$M100:$M103)</f>
        <v>2</v>
      </c>
      <c r="E105" s="30">
        <f t="shared" ref="E105:H105" si="22">SUMIF(E100:E103,"=x",$M100:$M103)</f>
        <v>0</v>
      </c>
      <c r="F105" s="30">
        <f t="shared" si="22"/>
        <v>0</v>
      </c>
      <c r="G105" s="30">
        <f t="shared" si="22"/>
        <v>1</v>
      </c>
      <c r="H105" s="30">
        <f t="shared" si="22"/>
        <v>4</v>
      </c>
      <c r="I105" s="175">
        <f t="shared" ref="I105:I106" si="23">SUM(C105:H105)</f>
        <v>11</v>
      </c>
      <c r="J105" s="176"/>
      <c r="K105" s="176"/>
      <c r="L105" s="176"/>
      <c r="M105" s="176"/>
      <c r="N105" s="177"/>
      <c r="O105" s="93"/>
      <c r="P105" s="80"/>
      <c r="Q105" s="60"/>
      <c r="R105" s="62"/>
      <c r="S105" s="80"/>
      <c r="T105" s="60"/>
      <c r="U105" s="62"/>
      <c r="V105" s="80"/>
      <c r="W105" s="57"/>
      <c r="X105" s="57"/>
      <c r="Y105" s="52"/>
      <c r="Z105" s="46"/>
    </row>
    <row r="106" spans="1:26" s="5" customFormat="1" ht="13" x14ac:dyDescent="0.25">
      <c r="A106" s="178" t="s">
        <v>38</v>
      </c>
      <c r="B106" s="179"/>
      <c r="C106" s="24">
        <f>COUNTIFS(C87:C103,"x",$N87:$N103,"K")+COUNTIFS(C87:C103,"x",$N87:$N103,"AK")+COUNTIFS(C87:C103,"x",$N87:$N103,"BK")</f>
        <v>0</v>
      </c>
      <c r="D106" s="24">
        <f t="shared" ref="D106:F106" si="24">COUNTIFS(D87:D103,"x",$N87:$N103,"K")+COUNTIFS(D87:D103,"x",$N87:$N103,"AK")+COUNTIFS(D87:D103,"x",$N87:$N103,"BK")</f>
        <v>0</v>
      </c>
      <c r="E106" s="24">
        <f t="shared" si="24"/>
        <v>0</v>
      </c>
      <c r="F106" s="24">
        <f t="shared" si="24"/>
        <v>0</v>
      </c>
      <c r="G106" s="24"/>
      <c r="H106" s="25"/>
      <c r="I106" s="180">
        <f t="shared" si="23"/>
        <v>0</v>
      </c>
      <c r="J106" s="181"/>
      <c r="K106" s="181"/>
      <c r="L106" s="181"/>
      <c r="M106" s="181"/>
      <c r="N106" s="182"/>
      <c r="O106" s="94"/>
      <c r="P106" s="80"/>
      <c r="Q106" s="60"/>
      <c r="R106" s="62"/>
      <c r="S106" s="80"/>
      <c r="T106" s="60"/>
      <c r="U106" s="62"/>
      <c r="V106" s="80"/>
      <c r="W106" s="57"/>
      <c r="X106" s="57"/>
      <c r="Y106" s="52"/>
      <c r="Z106" s="46"/>
    </row>
    <row r="107" spans="1:26" s="5" customFormat="1" ht="20.149999999999999" customHeight="1" x14ac:dyDescent="0.25">
      <c r="A107" s="170" t="s">
        <v>346</v>
      </c>
      <c r="B107" s="172"/>
      <c r="C107" s="190"/>
      <c r="D107" s="191"/>
      <c r="E107" s="191"/>
      <c r="F107" s="191"/>
      <c r="G107" s="191"/>
      <c r="H107" s="192"/>
      <c r="I107" s="190"/>
      <c r="J107" s="191"/>
      <c r="K107" s="191"/>
      <c r="L107" s="191"/>
      <c r="M107" s="191"/>
      <c r="N107" s="192"/>
      <c r="O107" s="58"/>
      <c r="P107" s="79"/>
      <c r="Q107" s="59"/>
      <c r="R107" s="91"/>
      <c r="S107" s="79"/>
      <c r="T107" s="59"/>
      <c r="U107" s="91"/>
      <c r="V107" s="79"/>
      <c r="W107" s="56"/>
      <c r="X107" s="56"/>
      <c r="Y107" s="54"/>
      <c r="Z107" s="49"/>
    </row>
    <row r="108" spans="1:26" s="5" customFormat="1" ht="13" x14ac:dyDescent="0.25">
      <c r="A108" s="22" t="s">
        <v>281</v>
      </c>
      <c r="B108" s="13" t="s">
        <v>198</v>
      </c>
      <c r="C108" s="18"/>
      <c r="D108" s="10"/>
      <c r="E108" s="10"/>
      <c r="F108" s="10"/>
      <c r="G108" s="10" t="s">
        <v>35</v>
      </c>
      <c r="H108" s="9"/>
      <c r="I108" s="19"/>
      <c r="J108" s="11">
        <v>2</v>
      </c>
      <c r="K108" s="11"/>
      <c r="L108" s="20"/>
      <c r="M108" s="21">
        <v>5</v>
      </c>
      <c r="N108" s="21" t="s">
        <v>331</v>
      </c>
      <c r="O108" s="95"/>
      <c r="P108" s="96"/>
      <c r="Q108" s="120"/>
      <c r="R108" s="133"/>
      <c r="S108" s="96"/>
      <c r="T108" s="102"/>
      <c r="U108" s="18"/>
      <c r="V108" s="96"/>
      <c r="W108" s="9"/>
      <c r="X108" s="22" t="s">
        <v>53</v>
      </c>
      <c r="Y108" s="55"/>
      <c r="Z108" s="50"/>
    </row>
    <row r="109" spans="1:26" s="5" customFormat="1" ht="13" x14ac:dyDescent="0.25">
      <c r="A109" s="22" t="s">
        <v>282</v>
      </c>
      <c r="B109" s="13" t="s">
        <v>197</v>
      </c>
      <c r="C109" s="18"/>
      <c r="D109" s="10"/>
      <c r="E109" s="10"/>
      <c r="F109" s="10"/>
      <c r="G109" s="10"/>
      <c r="H109" s="9" t="s">
        <v>35</v>
      </c>
      <c r="I109" s="19"/>
      <c r="J109" s="11">
        <v>2</v>
      </c>
      <c r="K109" s="11"/>
      <c r="L109" s="20"/>
      <c r="M109" s="21">
        <v>5</v>
      </c>
      <c r="N109" s="21" t="s">
        <v>331</v>
      </c>
      <c r="O109" s="112" t="s">
        <v>327</v>
      </c>
      <c r="P109" s="99" t="str">
        <f>A108</f>
        <v>szakl1b17da</v>
      </c>
      <c r="Q109" s="119" t="str">
        <f>B108</f>
        <v>Szaklaboratórium 1</v>
      </c>
      <c r="R109" s="136"/>
      <c r="S109" s="96"/>
      <c r="T109" s="102"/>
      <c r="U109" s="18"/>
      <c r="V109" s="96"/>
      <c r="W109" s="9"/>
      <c r="X109" s="22" t="s">
        <v>53</v>
      </c>
      <c r="Y109" s="55"/>
      <c r="Z109" s="50"/>
    </row>
    <row r="110" spans="1:26" s="5" customFormat="1" ht="13" x14ac:dyDescent="0.25">
      <c r="A110" s="183" t="s">
        <v>36</v>
      </c>
      <c r="B110" s="184"/>
      <c r="C110" s="26">
        <f>SUMIF(C108:C109,"=x",$I108:$I109)+SUMIF(C108:C109,"=x",$J108:$J109)+SUMIF(C108:C109,"=x",$K108:$K109)</f>
        <v>0</v>
      </c>
      <c r="D110" s="27">
        <f t="shared" ref="D110:H110" si="25">SUMIF(D108:D109,"=x",$I108:$I109)+SUMIF(D108:D109,"=x",$J108:$J109)+SUMIF(D108:D109,"=x",$K108:$K109)</f>
        <v>0</v>
      </c>
      <c r="E110" s="27">
        <f t="shared" si="25"/>
        <v>0</v>
      </c>
      <c r="F110" s="27">
        <f t="shared" si="25"/>
        <v>0</v>
      </c>
      <c r="G110" s="27">
        <f t="shared" si="25"/>
        <v>2</v>
      </c>
      <c r="H110" s="28">
        <f t="shared" si="25"/>
        <v>2</v>
      </c>
      <c r="I110" s="185">
        <f>SUM(C110:H110)</f>
        <v>4</v>
      </c>
      <c r="J110" s="186"/>
      <c r="K110" s="186"/>
      <c r="L110" s="186"/>
      <c r="M110" s="186"/>
      <c r="N110" s="187"/>
      <c r="O110" s="92"/>
      <c r="P110" s="80"/>
      <c r="Q110" s="60"/>
      <c r="R110" s="62"/>
      <c r="S110" s="80"/>
      <c r="T110" s="60"/>
      <c r="U110" s="62"/>
      <c r="V110" s="80"/>
      <c r="W110" s="57"/>
      <c r="X110" s="57"/>
      <c r="Y110" s="52"/>
      <c r="Z110" s="46"/>
    </row>
    <row r="111" spans="1:26" s="5" customFormat="1" ht="13" x14ac:dyDescent="0.25">
      <c r="A111" s="173" t="s">
        <v>37</v>
      </c>
      <c r="B111" s="174"/>
      <c r="C111" s="29">
        <f>SUMIF(C108:C109,"=x",$M108:$M109)</f>
        <v>0</v>
      </c>
      <c r="D111" s="30">
        <f t="shared" ref="D111:H111" si="26">SUMIF(D108:D109,"=x",$M108:$M109)</f>
        <v>0</v>
      </c>
      <c r="E111" s="30">
        <f t="shared" si="26"/>
        <v>0</v>
      </c>
      <c r="F111" s="30">
        <f t="shared" si="26"/>
        <v>0</v>
      </c>
      <c r="G111" s="30">
        <f t="shared" si="26"/>
        <v>5</v>
      </c>
      <c r="H111" s="31">
        <f t="shared" si="26"/>
        <v>5</v>
      </c>
      <c r="I111" s="175">
        <f t="shared" ref="I111:I112" si="27">SUM(C111:H111)</f>
        <v>10</v>
      </c>
      <c r="J111" s="176"/>
      <c r="K111" s="176"/>
      <c r="L111" s="176"/>
      <c r="M111" s="176"/>
      <c r="N111" s="177"/>
      <c r="O111" s="93"/>
      <c r="P111" s="80"/>
      <c r="Q111" s="60"/>
      <c r="R111" s="62"/>
      <c r="S111" s="80"/>
      <c r="T111" s="60"/>
      <c r="U111" s="62"/>
      <c r="V111" s="80"/>
      <c r="W111" s="57"/>
      <c r="X111" s="57"/>
      <c r="Y111" s="52"/>
      <c r="Z111" s="46"/>
    </row>
    <row r="112" spans="1:26" s="5" customFormat="1" ht="13" x14ac:dyDescent="0.25">
      <c r="A112" s="178" t="s">
        <v>38</v>
      </c>
      <c r="B112" s="179"/>
      <c r="C112" s="24">
        <f>COUNTIFS(C108:C109,"x",$N108:$N109,"K(5)")+COUNTIFS(C108:C109,"x",$N108:$N109,"AK(5)")+COUNTIFS(C108:C109,"x",$N108:$N109,"BK(5)")</f>
        <v>0</v>
      </c>
      <c r="D112" s="24">
        <f t="shared" ref="D112:H112" si="28">COUNTIFS(D108:D109,"x",$N108:$N109,"K(5)")+COUNTIFS(D108:D109,"x",$N108:$N109,"AK(5)")+COUNTIFS(D108:D109,"x",$N108:$N109,"BK(5)")</f>
        <v>0</v>
      </c>
      <c r="E112" s="24">
        <f t="shared" si="28"/>
        <v>0</v>
      </c>
      <c r="F112" s="24">
        <f t="shared" si="28"/>
        <v>0</v>
      </c>
      <c r="G112" s="24">
        <f t="shared" si="28"/>
        <v>0</v>
      </c>
      <c r="H112" s="24">
        <f t="shared" si="28"/>
        <v>0</v>
      </c>
      <c r="I112" s="180">
        <f t="shared" si="27"/>
        <v>0</v>
      </c>
      <c r="J112" s="181"/>
      <c r="K112" s="181"/>
      <c r="L112" s="181"/>
      <c r="M112" s="181"/>
      <c r="N112" s="182"/>
      <c r="O112" s="94"/>
      <c r="P112" s="80"/>
      <c r="Q112" s="60"/>
      <c r="R112" s="62"/>
      <c r="S112" s="80"/>
      <c r="T112" s="60"/>
      <c r="U112" s="62"/>
      <c r="V112" s="80"/>
      <c r="W112" s="57"/>
      <c r="X112" s="57"/>
      <c r="Y112" s="52"/>
      <c r="Z112" s="46"/>
    </row>
    <row r="113" spans="1:26" s="5" customFormat="1" ht="20.149999999999999" customHeight="1" x14ac:dyDescent="0.25">
      <c r="A113" s="170" t="s">
        <v>11</v>
      </c>
      <c r="B113" s="172"/>
      <c r="C113" s="190"/>
      <c r="D113" s="191"/>
      <c r="E113" s="191"/>
      <c r="F113" s="191"/>
      <c r="G113" s="191"/>
      <c r="H113" s="192"/>
      <c r="I113" s="190"/>
      <c r="J113" s="191"/>
      <c r="K113" s="191"/>
      <c r="L113" s="191"/>
      <c r="M113" s="191"/>
      <c r="N113" s="192"/>
      <c r="O113" s="58"/>
      <c r="P113" s="79"/>
      <c r="Q113" s="59"/>
      <c r="R113" s="91"/>
      <c r="S113" s="79"/>
      <c r="T113" s="59"/>
      <c r="U113" s="91"/>
      <c r="V113" s="79"/>
      <c r="W113" s="56"/>
      <c r="X113" s="56"/>
      <c r="Y113" s="54"/>
      <c r="Z113" s="49"/>
    </row>
    <row r="114" spans="1:26" s="5" customFormat="1" ht="13" x14ac:dyDescent="0.25">
      <c r="A114" s="183" t="s">
        <v>36</v>
      </c>
      <c r="B114" s="184"/>
      <c r="C114" s="26"/>
      <c r="D114" s="27"/>
      <c r="E114" s="27"/>
      <c r="F114" s="27"/>
      <c r="G114" s="162"/>
      <c r="H114" s="163"/>
      <c r="I114" s="185">
        <f>SUM(C114:H114)</f>
        <v>0</v>
      </c>
      <c r="J114" s="212"/>
      <c r="K114" s="212"/>
      <c r="L114" s="212"/>
      <c r="M114" s="212"/>
      <c r="N114" s="213"/>
      <c r="O114" s="92"/>
      <c r="P114" s="80"/>
      <c r="Q114" s="60"/>
      <c r="R114" s="62"/>
      <c r="S114" s="80"/>
      <c r="T114" s="60"/>
      <c r="U114" s="62"/>
      <c r="V114" s="80"/>
      <c r="W114" s="57"/>
      <c r="X114" s="57"/>
      <c r="Y114" s="52"/>
      <c r="Z114" s="46"/>
    </row>
    <row r="115" spans="1:26" s="5" customFormat="1" ht="13" x14ac:dyDescent="0.25">
      <c r="A115" s="173" t="s">
        <v>37</v>
      </c>
      <c r="B115" s="174"/>
      <c r="C115" s="29">
        <f t="shared" ref="C115:H115" si="29">C8+C21+C40+C61+C97+C105+C111</f>
        <v>26</v>
      </c>
      <c r="D115" s="30">
        <f t="shared" si="29"/>
        <v>30</v>
      </c>
      <c r="E115" s="30">
        <f t="shared" si="29"/>
        <v>33</v>
      </c>
      <c r="F115" s="30">
        <f t="shared" si="29"/>
        <v>32</v>
      </c>
      <c r="G115" s="30">
        <f t="shared" si="29"/>
        <v>30</v>
      </c>
      <c r="H115" s="31">
        <f t="shared" si="29"/>
        <v>29</v>
      </c>
      <c r="I115" s="175">
        <f t="shared" ref="I115:I116" si="30">SUM(C115:H115)</f>
        <v>180</v>
      </c>
      <c r="J115" s="176"/>
      <c r="K115" s="176"/>
      <c r="L115" s="176"/>
      <c r="M115" s="176"/>
      <c r="N115" s="177"/>
      <c r="O115" s="93"/>
      <c r="P115" s="80"/>
      <c r="Q115" s="60"/>
      <c r="R115" s="62"/>
      <c r="S115" s="80"/>
      <c r="T115" s="60"/>
      <c r="U115" s="62"/>
      <c r="V115" s="80"/>
      <c r="W115" s="57"/>
      <c r="X115" s="57"/>
      <c r="Y115" s="52"/>
      <c r="Z115" s="46"/>
    </row>
    <row r="116" spans="1:26" s="5" customFormat="1" ht="13" x14ac:dyDescent="0.25">
      <c r="A116" s="178" t="s">
        <v>38</v>
      </c>
      <c r="B116" s="179"/>
      <c r="C116" s="24">
        <f>COUNTIFS(C112:C113,"x",$N112:$N113,"K(5)")+COUNTIFS(C112:C113,"x",$N112:$N113,"AK(5)")+COUNTIFS(C112:C113,"x",$N112:$N113,"BK(5)")</f>
        <v>0</v>
      </c>
      <c r="D116" s="24">
        <f t="shared" ref="D116:H116" si="31">COUNTIFS(D112:D113,"x",$N112:$N113,"K(5)")+COUNTIFS(D112:D113,"x",$N112:$N113,"AK(5)")+COUNTIFS(D112:D113,"x",$N112:$N113,"BK(5)")</f>
        <v>0</v>
      </c>
      <c r="E116" s="24">
        <f t="shared" si="31"/>
        <v>0</v>
      </c>
      <c r="F116" s="24">
        <f t="shared" si="31"/>
        <v>0</v>
      </c>
      <c r="G116" s="24">
        <f t="shared" si="31"/>
        <v>0</v>
      </c>
      <c r="H116" s="24">
        <f t="shared" si="31"/>
        <v>0</v>
      </c>
      <c r="I116" s="180">
        <f t="shared" si="30"/>
        <v>0</v>
      </c>
      <c r="J116" s="181"/>
      <c r="K116" s="181"/>
      <c r="L116" s="181"/>
      <c r="M116" s="181"/>
      <c r="N116" s="182"/>
      <c r="O116" s="94"/>
      <c r="P116" s="80"/>
      <c r="Q116" s="60"/>
      <c r="R116" s="62"/>
      <c r="S116" s="80"/>
      <c r="T116" s="60"/>
      <c r="U116" s="62"/>
      <c r="V116" s="80"/>
      <c r="W116" s="57"/>
      <c r="X116" s="57"/>
      <c r="Y116" s="52"/>
      <c r="Z116" s="46"/>
    </row>
    <row r="117" spans="1:26" s="5" customFormat="1" x14ac:dyDescent="0.25">
      <c r="A117" s="72"/>
      <c r="B117" s="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2"/>
      <c r="O117" s="39"/>
      <c r="P117" s="74"/>
      <c r="Q117" s="12"/>
      <c r="R117" s="3"/>
      <c r="S117" s="74"/>
      <c r="T117" s="12"/>
      <c r="U117" s="3"/>
      <c r="V117" s="74"/>
      <c r="W117" s="3"/>
      <c r="X117" s="74"/>
      <c r="Y117" s="51"/>
      <c r="Z117" s="51"/>
    </row>
    <row r="118" spans="1:26" s="5" customFormat="1" x14ac:dyDescent="0.25">
      <c r="B118" s="4"/>
      <c r="C118" s="4"/>
      <c r="D118" s="4"/>
      <c r="E118" s="4"/>
      <c r="F118" s="4"/>
      <c r="G118" s="4"/>
      <c r="H118" s="4"/>
      <c r="I118" s="81"/>
      <c r="J118" s="81"/>
      <c r="K118" s="158"/>
      <c r="L118" s="159"/>
      <c r="M118" s="160"/>
      <c r="N118" s="161"/>
      <c r="O118" s="39"/>
      <c r="P118" s="74"/>
      <c r="Q118" s="12"/>
      <c r="R118" s="3"/>
      <c r="S118" s="74"/>
      <c r="T118" s="12"/>
      <c r="U118" s="3"/>
      <c r="V118" s="74"/>
      <c r="W118" s="3"/>
      <c r="X118" s="74"/>
      <c r="Y118" s="51"/>
      <c r="Z118" s="51"/>
    </row>
    <row r="119" spans="1:26" s="5" customFormat="1" ht="13" x14ac:dyDescent="0.25">
      <c r="A119" s="75" t="s">
        <v>7</v>
      </c>
      <c r="B119" s="1"/>
      <c r="C119" s="4"/>
      <c r="D119" s="4"/>
      <c r="E119" s="4"/>
      <c r="F119" s="4"/>
      <c r="G119" s="4"/>
      <c r="H119" s="4"/>
      <c r="I119" s="81"/>
      <c r="J119" s="81"/>
      <c r="K119" s="158"/>
      <c r="L119" s="159"/>
      <c r="M119" s="160"/>
      <c r="N119" s="161"/>
      <c r="O119" s="39"/>
      <c r="P119" s="74"/>
      <c r="Q119" s="12"/>
      <c r="R119" s="3"/>
      <c r="S119" s="74"/>
      <c r="T119" s="12"/>
      <c r="U119" s="3"/>
      <c r="V119" s="74"/>
      <c r="W119" s="3"/>
      <c r="X119" s="74"/>
      <c r="Y119" s="51"/>
      <c r="Z119" s="51"/>
    </row>
    <row r="120" spans="1:26" s="5" customFormat="1" x14ac:dyDescent="0.25">
      <c r="A120" s="76" t="s">
        <v>289</v>
      </c>
      <c r="B120" s="1"/>
      <c r="C120" s="4"/>
      <c r="D120" s="4"/>
      <c r="E120" s="4"/>
      <c r="F120" s="4"/>
      <c r="G120" s="4"/>
      <c r="H120" s="4"/>
      <c r="I120" s="81"/>
      <c r="J120" s="81"/>
      <c r="K120" s="158"/>
      <c r="L120" s="159"/>
      <c r="M120" s="160"/>
      <c r="N120" s="161"/>
      <c r="O120" s="39"/>
      <c r="P120" s="74"/>
      <c r="Q120" s="12"/>
      <c r="R120" s="3"/>
      <c r="S120" s="74"/>
      <c r="T120" s="12"/>
      <c r="U120" s="3"/>
      <c r="V120" s="74"/>
      <c r="W120" s="3"/>
      <c r="X120" s="74"/>
      <c r="Y120" s="51"/>
      <c r="Z120" s="51"/>
    </row>
    <row r="121" spans="1:26" s="5" customFormat="1" x14ac:dyDescent="0.25">
      <c r="A121" s="76" t="s">
        <v>296</v>
      </c>
      <c r="B121" s="1"/>
      <c r="C121" s="4"/>
      <c r="D121" s="4"/>
      <c r="E121" s="4"/>
      <c r="F121" s="4"/>
      <c r="G121" s="4"/>
      <c r="H121" s="4"/>
      <c r="I121" s="81"/>
      <c r="J121" s="81"/>
      <c r="K121" s="158"/>
      <c r="L121" s="159"/>
      <c r="M121" s="160"/>
      <c r="N121" s="161"/>
      <c r="O121" s="39"/>
      <c r="P121" s="74"/>
      <c r="Q121" s="12"/>
      <c r="R121" s="3"/>
      <c r="S121" s="74"/>
      <c r="T121" s="12"/>
      <c r="U121" s="3"/>
      <c r="V121" s="74"/>
      <c r="W121" s="3"/>
      <c r="X121" s="74"/>
      <c r="Y121" s="51"/>
      <c r="Z121" s="51"/>
    </row>
    <row r="122" spans="1:26" s="5" customFormat="1" x14ac:dyDescent="0.25">
      <c r="A122" s="76" t="s">
        <v>297</v>
      </c>
      <c r="C122" s="4"/>
      <c r="D122" s="4"/>
      <c r="E122" s="4"/>
      <c r="F122" s="4"/>
      <c r="G122" s="4"/>
      <c r="H122" s="4"/>
      <c r="I122" s="81"/>
      <c r="J122" s="81"/>
      <c r="K122" s="158"/>
      <c r="L122" s="159"/>
      <c r="M122" s="160"/>
      <c r="N122" s="161"/>
      <c r="O122" s="39"/>
      <c r="P122" s="74"/>
      <c r="Q122" s="12"/>
      <c r="R122" s="3"/>
      <c r="S122" s="74"/>
      <c r="T122" s="12"/>
      <c r="U122" s="3"/>
      <c r="V122" s="74"/>
      <c r="W122" s="3"/>
      <c r="X122" s="74"/>
      <c r="Y122" s="51"/>
      <c r="Z122" s="51"/>
    </row>
    <row r="123" spans="1:26" s="5" customFormat="1" x14ac:dyDescent="0.25">
      <c r="A123" s="76" t="s">
        <v>298</v>
      </c>
      <c r="B123" s="1"/>
      <c r="C123" s="4"/>
      <c r="D123" s="4"/>
      <c r="E123" s="4"/>
      <c r="F123" s="4"/>
      <c r="G123" s="4"/>
      <c r="H123" s="4"/>
      <c r="I123" s="81"/>
      <c r="J123" s="81"/>
      <c r="K123" s="158"/>
      <c r="L123" s="159"/>
      <c r="M123" s="160"/>
      <c r="N123" s="161"/>
      <c r="O123" s="39"/>
      <c r="P123" s="74"/>
      <c r="Q123" s="12"/>
      <c r="R123" s="3"/>
      <c r="S123" s="74"/>
      <c r="T123" s="12"/>
      <c r="U123" s="3"/>
      <c r="V123" s="74"/>
      <c r="W123" s="3"/>
      <c r="X123" s="74"/>
      <c r="Y123" s="51"/>
      <c r="Z123" s="51"/>
    </row>
    <row r="124" spans="1:26" s="5" customFormat="1" x14ac:dyDescent="0.25">
      <c r="A124" s="76" t="s">
        <v>299</v>
      </c>
      <c r="B124" s="1"/>
      <c r="C124" s="4"/>
      <c r="D124" s="4"/>
      <c r="E124" s="4"/>
      <c r="F124" s="4"/>
      <c r="G124" s="4"/>
      <c r="H124" s="4"/>
      <c r="I124" s="81"/>
      <c r="J124" s="81"/>
      <c r="K124" s="81"/>
      <c r="L124" s="159"/>
      <c r="M124" s="159"/>
      <c r="N124" s="159"/>
      <c r="O124" s="39"/>
      <c r="P124" s="74"/>
      <c r="Q124" s="12"/>
      <c r="R124" s="3"/>
      <c r="S124" s="74"/>
      <c r="T124" s="12"/>
      <c r="U124" s="3"/>
      <c r="V124" s="74"/>
      <c r="W124" s="3"/>
      <c r="X124" s="74"/>
      <c r="Y124" s="51"/>
      <c r="Z124" s="51"/>
    </row>
    <row r="125" spans="1:26" s="5" customFormat="1" x14ac:dyDescent="0.25">
      <c r="A125" s="76" t="s">
        <v>288</v>
      </c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2"/>
      <c r="O125" s="39"/>
      <c r="P125" s="74"/>
      <c r="Q125" s="12"/>
      <c r="R125" s="3"/>
      <c r="S125" s="74"/>
      <c r="T125" s="12"/>
      <c r="U125" s="3"/>
      <c r="V125" s="74"/>
      <c r="W125" s="3"/>
      <c r="X125" s="74"/>
      <c r="Y125" s="51"/>
      <c r="Z125" s="51"/>
    </row>
    <row r="126" spans="1:26" s="5" customFormat="1" x14ac:dyDescent="0.25">
      <c r="A126" s="76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"/>
      <c r="O126" s="39"/>
      <c r="P126" s="74"/>
      <c r="Q126" s="12"/>
      <c r="R126" s="3"/>
      <c r="S126" s="74"/>
      <c r="T126" s="12"/>
      <c r="U126" s="3"/>
      <c r="V126" s="74"/>
      <c r="W126" s="3"/>
      <c r="X126" s="74"/>
      <c r="Y126" s="51"/>
      <c r="Z126" s="51"/>
    </row>
    <row r="127" spans="1:26" s="5" customFormat="1" ht="12.75" customHeight="1" x14ac:dyDescent="0.25">
      <c r="A127" s="75" t="s">
        <v>8</v>
      </c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"/>
      <c r="O127" s="39"/>
      <c r="P127" s="74"/>
      <c r="Q127" s="12"/>
      <c r="R127" s="3"/>
      <c r="S127" s="74"/>
      <c r="T127" s="12"/>
      <c r="U127" s="3"/>
      <c r="V127" s="74"/>
      <c r="W127" s="3"/>
      <c r="X127" s="74"/>
      <c r="Y127" s="51"/>
      <c r="Z127" s="51"/>
    </row>
    <row r="128" spans="1:26" s="5" customFormat="1" ht="13" x14ac:dyDescent="0.25">
      <c r="A128" s="77" t="s">
        <v>325</v>
      </c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2"/>
      <c r="O128" s="39"/>
      <c r="P128" s="74"/>
      <c r="Q128" s="12"/>
      <c r="R128" s="3"/>
      <c r="S128" s="74"/>
      <c r="T128" s="12"/>
      <c r="U128" s="3"/>
      <c r="V128" s="74"/>
      <c r="W128" s="3"/>
      <c r="X128" s="74"/>
      <c r="Y128" s="51"/>
      <c r="Z128" s="51"/>
    </row>
    <row r="129" spans="1:26" s="5" customFormat="1" ht="13" x14ac:dyDescent="0.25">
      <c r="A129" s="78" t="s">
        <v>324</v>
      </c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2"/>
      <c r="O129" s="39"/>
      <c r="P129" s="74"/>
      <c r="Q129" s="12"/>
      <c r="R129" s="3"/>
      <c r="S129" s="74"/>
      <c r="T129" s="12"/>
      <c r="U129" s="3"/>
      <c r="V129" s="74"/>
      <c r="W129" s="3"/>
      <c r="X129" s="74"/>
      <c r="Y129" s="51"/>
      <c r="Z129" s="51"/>
    </row>
    <row r="130" spans="1:26" s="5" customFormat="1" x14ac:dyDescent="0.25">
      <c r="A130" s="76" t="s">
        <v>326</v>
      </c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2"/>
      <c r="O130" s="39"/>
      <c r="P130" s="74"/>
      <c r="Q130" s="12"/>
      <c r="R130" s="3"/>
      <c r="S130" s="74"/>
      <c r="T130" s="12"/>
      <c r="U130" s="3"/>
      <c r="V130" s="74"/>
      <c r="W130" s="3"/>
      <c r="X130" s="74"/>
      <c r="Y130" s="51"/>
      <c r="Z130" s="51"/>
    </row>
    <row r="131" spans="1:26" s="5" customFormat="1" x14ac:dyDescent="0.25">
      <c r="A131" s="74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2"/>
      <c r="O131" s="39"/>
      <c r="P131" s="74"/>
      <c r="Q131" s="12"/>
      <c r="R131" s="3"/>
      <c r="S131" s="74"/>
      <c r="T131" s="12"/>
      <c r="U131" s="3"/>
      <c r="V131" s="74"/>
      <c r="W131" s="3"/>
      <c r="X131" s="74"/>
      <c r="Y131" s="51"/>
      <c r="Z131" s="51"/>
    </row>
    <row r="132" spans="1:26" s="5" customFormat="1" x14ac:dyDescent="0.25">
      <c r="A132" s="74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"/>
      <c r="O132" s="39"/>
      <c r="P132" s="74"/>
      <c r="Q132" s="12"/>
      <c r="R132" s="3"/>
      <c r="S132" s="74"/>
      <c r="T132" s="12"/>
      <c r="U132" s="3"/>
      <c r="V132" s="74"/>
      <c r="W132" s="3"/>
      <c r="X132" s="74"/>
      <c r="Y132" s="51"/>
      <c r="Z132" s="51"/>
    </row>
    <row r="133" spans="1:26" s="5" customFormat="1" ht="14" x14ac:dyDescent="0.3">
      <c r="A133" s="74" t="s">
        <v>300</v>
      </c>
      <c r="B133" s="67" t="s">
        <v>290</v>
      </c>
      <c r="C133" s="4"/>
      <c r="D133" s="69"/>
      <c r="E133" s="70"/>
      <c r="F133" s="70"/>
      <c r="G133" s="70"/>
      <c r="H133" s="70"/>
      <c r="I133" s="70"/>
      <c r="J133" s="70"/>
      <c r="K133" s="70"/>
      <c r="L133" s="84"/>
      <c r="M133" s="81"/>
      <c r="N133" s="82"/>
      <c r="O133" s="39"/>
      <c r="P133" s="74"/>
      <c r="Q133" s="12"/>
      <c r="R133" s="3"/>
      <c r="S133" s="74"/>
      <c r="T133" s="12"/>
      <c r="U133" s="3"/>
      <c r="V133" s="74"/>
      <c r="W133" s="3"/>
      <c r="X133" s="74"/>
      <c r="Y133" s="51"/>
      <c r="Z133" s="51"/>
    </row>
    <row r="134" spans="1:26" s="5" customFormat="1" ht="43.5" customHeight="1" x14ac:dyDescent="0.25">
      <c r="A134" s="74"/>
      <c r="B134" s="68" t="s">
        <v>291</v>
      </c>
      <c r="C134" s="4"/>
      <c r="D134" s="193" t="s">
        <v>292</v>
      </c>
      <c r="E134" s="194"/>
      <c r="F134" s="194"/>
      <c r="G134" s="194"/>
      <c r="H134" s="194"/>
      <c r="I134" s="194"/>
      <c r="J134" s="194"/>
      <c r="K134" s="194"/>
      <c r="L134" s="195"/>
      <c r="M134" s="83"/>
      <c r="N134" s="83"/>
      <c r="O134" s="39"/>
      <c r="P134" s="74"/>
      <c r="Q134" s="12"/>
      <c r="R134" s="3"/>
      <c r="S134" s="74"/>
      <c r="T134" s="12"/>
      <c r="U134" s="3"/>
      <c r="V134" s="74"/>
      <c r="W134" s="3"/>
      <c r="X134" s="74"/>
      <c r="Y134" s="51"/>
      <c r="Z134" s="51"/>
    </row>
    <row r="135" spans="1:26" s="5" customFormat="1" x14ac:dyDescent="0.25">
      <c r="A135" s="74"/>
      <c r="B135" s="6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2"/>
      <c r="O135" s="39"/>
      <c r="P135" s="74"/>
      <c r="Q135" s="12"/>
      <c r="R135" s="3"/>
      <c r="S135" s="74"/>
      <c r="T135" s="12"/>
      <c r="U135" s="3"/>
      <c r="V135" s="74"/>
      <c r="W135" s="3"/>
      <c r="X135" s="74"/>
      <c r="Y135" s="51"/>
      <c r="Z135" s="51"/>
    </row>
    <row r="136" spans="1:26" s="5" customFormat="1" ht="15" customHeight="1" x14ac:dyDescent="0.25">
      <c r="A136" s="74"/>
      <c r="B136" s="66" t="s">
        <v>144</v>
      </c>
      <c r="C136" s="63"/>
      <c r="D136" s="188" t="s">
        <v>111</v>
      </c>
      <c r="E136" s="188"/>
      <c r="F136" s="188"/>
      <c r="G136" s="188"/>
      <c r="H136" s="188"/>
      <c r="I136" s="188"/>
      <c r="J136" s="188"/>
      <c r="K136" s="188"/>
      <c r="L136" s="188"/>
      <c r="M136" s="4"/>
      <c r="N136" s="2"/>
      <c r="O136" s="39"/>
      <c r="P136" s="74"/>
      <c r="Q136" s="12"/>
      <c r="R136" s="3"/>
      <c r="S136" s="74"/>
      <c r="T136" s="12"/>
      <c r="U136" s="3"/>
      <c r="V136" s="74"/>
      <c r="W136" s="3"/>
      <c r="X136" s="74"/>
      <c r="Y136" s="51"/>
      <c r="Z136" s="51"/>
    </row>
    <row r="137" spans="1:26" s="5" customFormat="1" ht="27" customHeight="1" x14ac:dyDescent="0.25">
      <c r="A137" s="74"/>
      <c r="B137" s="66" t="s">
        <v>141</v>
      </c>
      <c r="C137" s="4"/>
      <c r="D137" s="189" t="s">
        <v>293</v>
      </c>
      <c r="E137" s="189"/>
      <c r="F137" s="189"/>
      <c r="G137" s="189"/>
      <c r="H137" s="189"/>
      <c r="I137" s="189"/>
      <c r="J137" s="189"/>
      <c r="K137" s="189"/>
      <c r="L137" s="189"/>
      <c r="M137" s="4"/>
      <c r="N137" s="2"/>
      <c r="O137" s="39"/>
      <c r="P137" s="74"/>
      <c r="Q137" s="12"/>
      <c r="R137" s="3"/>
      <c r="S137" s="74"/>
      <c r="T137" s="12"/>
      <c r="U137" s="3"/>
      <c r="V137" s="74"/>
      <c r="W137" s="3"/>
      <c r="X137" s="74"/>
      <c r="Y137" s="51"/>
      <c r="Z137" s="51"/>
    </row>
    <row r="138" spans="1:26" s="5" customFormat="1" ht="15" customHeight="1" x14ac:dyDescent="0.25">
      <c r="A138" s="74"/>
      <c r="B138" s="66" t="s">
        <v>193</v>
      </c>
      <c r="C138" s="65"/>
      <c r="D138" s="188" t="s">
        <v>192</v>
      </c>
      <c r="E138" s="188"/>
      <c r="F138" s="188"/>
      <c r="G138" s="188"/>
      <c r="H138" s="188"/>
      <c r="I138" s="188"/>
      <c r="J138" s="188"/>
      <c r="K138" s="188"/>
      <c r="L138" s="188"/>
      <c r="M138" s="4"/>
      <c r="N138" s="2"/>
      <c r="O138" s="39"/>
      <c r="P138" s="74"/>
      <c r="Q138" s="12"/>
      <c r="R138" s="3"/>
      <c r="S138" s="74"/>
      <c r="T138" s="12"/>
      <c r="U138" s="3"/>
      <c r="V138" s="74"/>
      <c r="W138" s="3"/>
      <c r="X138" s="74"/>
      <c r="Y138" s="51"/>
      <c r="Z138" s="51"/>
    </row>
    <row r="139" spans="1:26" s="5" customFormat="1" ht="40" customHeight="1" x14ac:dyDescent="0.25">
      <c r="A139" s="74"/>
      <c r="B139" s="66" t="s">
        <v>175</v>
      </c>
      <c r="C139" s="4"/>
      <c r="D139" s="189" t="s">
        <v>308</v>
      </c>
      <c r="E139" s="189"/>
      <c r="F139" s="189"/>
      <c r="G139" s="189"/>
      <c r="H139" s="189"/>
      <c r="I139" s="189"/>
      <c r="J139" s="189"/>
      <c r="K139" s="189"/>
      <c r="L139" s="189"/>
      <c r="M139" s="4"/>
      <c r="N139" s="2"/>
      <c r="O139" s="39"/>
      <c r="P139" s="74"/>
      <c r="Q139" s="12"/>
      <c r="R139" s="3"/>
      <c r="S139" s="74"/>
      <c r="T139" s="12"/>
      <c r="U139" s="3"/>
      <c r="V139" s="74"/>
      <c r="W139" s="3"/>
      <c r="X139" s="74"/>
      <c r="Y139" s="51"/>
      <c r="Z139" s="51"/>
    </row>
    <row r="140" spans="1:26" s="5" customFormat="1" ht="15" customHeight="1" x14ac:dyDescent="0.25">
      <c r="A140" s="74"/>
      <c r="B140" s="66" t="s">
        <v>194</v>
      </c>
      <c r="C140" s="4"/>
      <c r="D140" s="188" t="s">
        <v>192</v>
      </c>
      <c r="E140" s="188"/>
      <c r="F140" s="188"/>
      <c r="G140" s="188"/>
      <c r="H140" s="188"/>
      <c r="I140" s="188"/>
      <c r="J140" s="188"/>
      <c r="K140" s="188"/>
      <c r="L140" s="188"/>
      <c r="N140" s="2"/>
      <c r="O140" s="39"/>
      <c r="P140" s="74"/>
      <c r="Q140" s="12"/>
      <c r="R140" s="3"/>
      <c r="S140" s="74"/>
      <c r="T140" s="12"/>
      <c r="U140" s="3"/>
      <c r="V140" s="74"/>
      <c r="W140" s="3"/>
      <c r="X140" s="74"/>
      <c r="Y140" s="51"/>
      <c r="Z140" s="51"/>
    </row>
    <row r="141" spans="1:26" s="5" customFormat="1" x14ac:dyDescent="0.25">
      <c r="A141" s="74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2"/>
      <c r="O141" s="39"/>
      <c r="P141" s="74"/>
      <c r="Q141" s="12"/>
      <c r="R141" s="3"/>
      <c r="S141" s="74"/>
      <c r="T141" s="12"/>
      <c r="U141" s="3"/>
      <c r="V141" s="74"/>
      <c r="W141" s="3"/>
      <c r="X141" s="74"/>
      <c r="Y141" s="51"/>
      <c r="Z141" s="51"/>
    </row>
    <row r="142" spans="1:26" s="5" customFormat="1" x14ac:dyDescent="0.25">
      <c r="A142" s="74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2"/>
      <c r="O142" s="39"/>
      <c r="P142" s="74"/>
      <c r="Q142" s="12"/>
      <c r="R142" s="3"/>
      <c r="S142" s="74"/>
      <c r="T142" s="12"/>
      <c r="U142" s="3"/>
      <c r="V142" s="74"/>
      <c r="W142" s="3"/>
      <c r="X142" s="74"/>
      <c r="Y142" s="51"/>
      <c r="Z142" s="51"/>
    </row>
    <row r="143" spans="1:26" s="5" customFormat="1" x14ac:dyDescent="0.25">
      <c r="A143" s="74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2"/>
      <c r="O143" s="39"/>
      <c r="P143" s="74"/>
      <c r="Q143" s="12"/>
      <c r="R143" s="3"/>
      <c r="S143" s="74"/>
      <c r="T143" s="12"/>
      <c r="U143" s="3"/>
      <c r="V143" s="74"/>
      <c r="W143" s="3"/>
      <c r="X143" s="74"/>
      <c r="Y143" s="51"/>
      <c r="Z143" s="51"/>
    </row>
    <row r="144" spans="1:26" s="5" customFormat="1" x14ac:dyDescent="0.25">
      <c r="A144" s="74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2"/>
      <c r="O144" s="39"/>
      <c r="P144" s="74"/>
      <c r="Q144" s="12"/>
      <c r="R144" s="3"/>
      <c r="S144" s="74"/>
      <c r="T144" s="12"/>
      <c r="U144" s="3"/>
      <c r="V144" s="74"/>
      <c r="W144" s="3"/>
      <c r="X144" s="74"/>
      <c r="Y144" s="51"/>
      <c r="Z144" s="51"/>
    </row>
    <row r="145" spans="1:26" s="5" customFormat="1" x14ac:dyDescent="0.25">
      <c r="A145" s="74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2"/>
      <c r="O145" s="39"/>
      <c r="P145" s="74"/>
      <c r="Q145" s="12"/>
      <c r="R145" s="3"/>
      <c r="S145" s="74"/>
      <c r="T145" s="12"/>
      <c r="U145" s="3"/>
      <c r="V145" s="74"/>
      <c r="W145" s="3"/>
      <c r="X145" s="74"/>
      <c r="Y145" s="51"/>
      <c r="Z145" s="51"/>
    </row>
    <row r="146" spans="1:26" s="5" customFormat="1" x14ac:dyDescent="0.25">
      <c r="A146" s="74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2"/>
      <c r="O146" s="39"/>
      <c r="P146" s="74"/>
      <c r="Q146" s="12"/>
      <c r="R146" s="3"/>
      <c r="S146" s="74"/>
      <c r="T146" s="12"/>
      <c r="U146" s="3"/>
      <c r="V146" s="74"/>
      <c r="W146" s="3"/>
      <c r="X146" s="74"/>
      <c r="Y146" s="51"/>
      <c r="Z146" s="51"/>
    </row>
    <row r="147" spans="1:26" s="5" customFormat="1" x14ac:dyDescent="0.25">
      <c r="A147" s="74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2"/>
      <c r="O147" s="39"/>
      <c r="P147" s="74"/>
      <c r="Q147" s="12"/>
      <c r="R147" s="3"/>
      <c r="S147" s="74"/>
      <c r="T147" s="12"/>
      <c r="U147" s="3"/>
      <c r="V147" s="74"/>
      <c r="W147" s="3"/>
      <c r="X147" s="74"/>
      <c r="Y147" s="51"/>
      <c r="Z147" s="51"/>
    </row>
    <row r="148" spans="1:26" s="5" customFormat="1" x14ac:dyDescent="0.25">
      <c r="A148" s="74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2"/>
      <c r="O148" s="39"/>
      <c r="P148" s="74"/>
      <c r="Q148" s="12"/>
      <c r="R148" s="3"/>
      <c r="S148" s="74"/>
      <c r="T148" s="12"/>
      <c r="U148" s="3"/>
      <c r="V148" s="74"/>
      <c r="W148" s="3"/>
      <c r="X148" s="74"/>
      <c r="Y148" s="51"/>
      <c r="Z148" s="51"/>
    </row>
    <row r="149" spans="1:26" s="5" customFormat="1" x14ac:dyDescent="0.25">
      <c r="A149" s="74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2"/>
      <c r="O149" s="39"/>
      <c r="P149" s="74"/>
      <c r="Q149" s="12"/>
      <c r="R149" s="3"/>
      <c r="S149" s="74"/>
      <c r="T149" s="12"/>
      <c r="U149" s="3"/>
      <c r="V149" s="74"/>
      <c r="W149" s="3"/>
      <c r="X149" s="74"/>
      <c r="Y149" s="51"/>
      <c r="Z149" s="51"/>
    </row>
    <row r="150" spans="1:26" s="5" customFormat="1" x14ac:dyDescent="0.25">
      <c r="A150" s="74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2"/>
      <c r="O150" s="39"/>
      <c r="P150" s="74"/>
      <c r="Q150" s="12"/>
      <c r="R150" s="3"/>
      <c r="S150" s="74"/>
      <c r="T150" s="12"/>
      <c r="U150" s="3"/>
      <c r="V150" s="74"/>
      <c r="W150" s="3"/>
      <c r="X150" s="74"/>
      <c r="Y150" s="51"/>
      <c r="Z150" s="51"/>
    </row>
    <row r="151" spans="1:26" s="5" customFormat="1" x14ac:dyDescent="0.25">
      <c r="A151" s="74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2"/>
      <c r="O151" s="39"/>
      <c r="P151" s="74"/>
      <c r="Q151" s="12"/>
      <c r="R151" s="3"/>
      <c r="S151" s="74"/>
      <c r="T151" s="12"/>
      <c r="U151" s="3"/>
      <c r="V151" s="74"/>
      <c r="W151" s="3"/>
      <c r="X151" s="74"/>
      <c r="Y151" s="51"/>
      <c r="Z151" s="51"/>
    </row>
    <row r="152" spans="1:26" s="5" customFormat="1" x14ac:dyDescent="0.25">
      <c r="A152" s="74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2"/>
      <c r="O152" s="39"/>
      <c r="P152" s="74"/>
      <c r="Q152" s="12"/>
      <c r="R152" s="3"/>
      <c r="S152" s="74"/>
      <c r="T152" s="12"/>
      <c r="U152" s="3"/>
      <c r="V152" s="74"/>
      <c r="W152" s="3"/>
      <c r="X152" s="74"/>
      <c r="Y152" s="51"/>
      <c r="Z152" s="51"/>
    </row>
    <row r="153" spans="1:26" s="5" customFormat="1" x14ac:dyDescent="0.25">
      <c r="A153" s="74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2"/>
      <c r="O153" s="39"/>
      <c r="P153" s="74"/>
      <c r="Q153" s="12"/>
      <c r="R153" s="3"/>
      <c r="S153" s="74"/>
      <c r="T153" s="12"/>
      <c r="U153" s="3"/>
      <c r="V153" s="74"/>
      <c r="W153" s="3"/>
      <c r="X153" s="74"/>
      <c r="Y153" s="51"/>
      <c r="Z153" s="51"/>
    </row>
    <row r="154" spans="1:26" s="5" customFormat="1" x14ac:dyDescent="0.25">
      <c r="A154" s="74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2"/>
      <c r="O154" s="39"/>
      <c r="P154" s="74"/>
      <c r="Q154" s="12"/>
      <c r="R154" s="3"/>
      <c r="S154" s="74"/>
      <c r="T154" s="12"/>
      <c r="U154" s="3"/>
      <c r="V154" s="74"/>
      <c r="W154" s="3"/>
      <c r="X154" s="74"/>
      <c r="Y154" s="51"/>
      <c r="Z154" s="51"/>
    </row>
    <row r="155" spans="1:26" s="5" customFormat="1" x14ac:dyDescent="0.25">
      <c r="A155" s="74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2"/>
      <c r="O155" s="39"/>
      <c r="P155" s="74"/>
      <c r="Q155" s="12"/>
      <c r="R155" s="3"/>
      <c r="S155" s="74"/>
      <c r="T155" s="12"/>
      <c r="U155" s="3"/>
      <c r="V155" s="74"/>
      <c r="W155" s="3"/>
      <c r="X155" s="74"/>
      <c r="Y155" s="51"/>
      <c r="Z155" s="51"/>
    </row>
    <row r="156" spans="1:26" s="5" customFormat="1" x14ac:dyDescent="0.25">
      <c r="A156" s="74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2"/>
      <c r="O156" s="39"/>
      <c r="P156" s="74"/>
      <c r="Q156" s="12"/>
      <c r="R156" s="3"/>
      <c r="S156" s="74"/>
      <c r="T156" s="12"/>
      <c r="U156" s="3"/>
      <c r="V156" s="74"/>
      <c r="W156" s="3"/>
      <c r="X156" s="74"/>
      <c r="Y156" s="51"/>
      <c r="Z156" s="51"/>
    </row>
    <row r="157" spans="1:26" s="5" customFormat="1" x14ac:dyDescent="0.25">
      <c r="A157" s="74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2"/>
      <c r="O157" s="39"/>
      <c r="P157" s="74"/>
      <c r="Q157" s="12"/>
      <c r="R157" s="3"/>
      <c r="S157" s="74"/>
      <c r="T157" s="12"/>
      <c r="U157" s="3"/>
      <c r="V157" s="74"/>
      <c r="W157" s="3"/>
      <c r="X157" s="74"/>
      <c r="Y157" s="51"/>
      <c r="Z157" s="51"/>
    </row>
    <row r="158" spans="1:26" s="5" customFormat="1" x14ac:dyDescent="0.25">
      <c r="A158" s="74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2"/>
      <c r="O158" s="39"/>
      <c r="P158" s="74"/>
      <c r="Q158" s="12"/>
      <c r="R158" s="3"/>
      <c r="S158" s="74"/>
      <c r="T158" s="12"/>
      <c r="U158" s="3"/>
      <c r="V158" s="74"/>
      <c r="W158" s="3"/>
      <c r="X158" s="74"/>
      <c r="Y158" s="51"/>
      <c r="Z158" s="51"/>
    </row>
    <row r="159" spans="1:26" s="5" customFormat="1" x14ac:dyDescent="0.25">
      <c r="A159" s="74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2"/>
      <c r="O159" s="39"/>
      <c r="P159" s="74"/>
      <c r="Q159" s="12"/>
      <c r="R159" s="3"/>
      <c r="S159" s="74"/>
      <c r="T159" s="12"/>
      <c r="U159" s="3"/>
      <c r="V159" s="74"/>
      <c r="W159" s="3"/>
      <c r="X159" s="74"/>
      <c r="Y159" s="51"/>
      <c r="Z159" s="51"/>
    </row>
    <row r="160" spans="1:26" s="5" customFormat="1" x14ac:dyDescent="0.25">
      <c r="A160" s="74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2"/>
      <c r="O160" s="39"/>
      <c r="P160" s="74"/>
      <c r="Q160" s="12"/>
      <c r="R160" s="3"/>
      <c r="S160" s="74"/>
      <c r="T160" s="12"/>
      <c r="U160" s="3"/>
      <c r="V160" s="74"/>
      <c r="W160" s="3"/>
      <c r="X160" s="74"/>
      <c r="Y160" s="51"/>
      <c r="Z160" s="51"/>
    </row>
    <row r="161" spans="1:26" s="5" customFormat="1" x14ac:dyDescent="0.25">
      <c r="A161" s="74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2"/>
      <c r="O161" s="39"/>
      <c r="P161" s="74"/>
      <c r="Q161" s="12"/>
      <c r="R161" s="3"/>
      <c r="S161" s="74"/>
      <c r="T161" s="12"/>
      <c r="U161" s="3"/>
      <c r="V161" s="74"/>
      <c r="W161" s="3"/>
      <c r="X161" s="74"/>
      <c r="Y161" s="51"/>
      <c r="Z161" s="51"/>
    </row>
    <row r="162" spans="1:26" s="5" customFormat="1" x14ac:dyDescent="0.25">
      <c r="A162" s="74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2"/>
      <c r="O162" s="39"/>
      <c r="P162" s="74"/>
      <c r="Q162" s="12"/>
      <c r="R162" s="3"/>
      <c r="S162" s="74"/>
      <c r="T162" s="12"/>
      <c r="U162" s="3"/>
      <c r="V162" s="74"/>
      <c r="W162" s="3"/>
      <c r="X162" s="74"/>
      <c r="Y162" s="51"/>
      <c r="Z162" s="51"/>
    </row>
    <row r="163" spans="1:26" s="5" customFormat="1" x14ac:dyDescent="0.25">
      <c r="A163" s="74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2"/>
      <c r="O163" s="39"/>
      <c r="P163" s="74"/>
      <c r="Q163" s="12"/>
      <c r="R163" s="3"/>
      <c r="S163" s="74"/>
      <c r="T163" s="12"/>
      <c r="U163" s="3"/>
      <c r="V163" s="74"/>
      <c r="W163" s="3"/>
      <c r="X163" s="74"/>
      <c r="Y163" s="51"/>
      <c r="Z163" s="51"/>
    </row>
    <row r="164" spans="1:26" s="5" customFormat="1" x14ac:dyDescent="0.25">
      <c r="A164" s="74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2"/>
      <c r="O164" s="39"/>
      <c r="P164" s="74"/>
      <c r="Q164" s="12"/>
      <c r="R164" s="3"/>
      <c r="S164" s="74"/>
      <c r="T164" s="12"/>
      <c r="U164" s="3"/>
      <c r="V164" s="74"/>
      <c r="W164" s="3"/>
      <c r="X164" s="74"/>
      <c r="Y164" s="51"/>
      <c r="Z164" s="51"/>
    </row>
    <row r="165" spans="1:26" s="5" customFormat="1" x14ac:dyDescent="0.25">
      <c r="A165" s="74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2"/>
      <c r="O165" s="39"/>
      <c r="P165" s="74"/>
      <c r="Q165" s="12"/>
      <c r="R165" s="3"/>
      <c r="S165" s="74"/>
      <c r="T165" s="12"/>
      <c r="U165" s="3"/>
      <c r="V165" s="74"/>
      <c r="W165" s="3"/>
      <c r="X165" s="74"/>
      <c r="Y165" s="51"/>
      <c r="Z165" s="51"/>
    </row>
    <row r="166" spans="1:26" s="5" customFormat="1" x14ac:dyDescent="0.25">
      <c r="A166" s="74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2"/>
      <c r="O166" s="39"/>
      <c r="P166" s="74"/>
      <c r="Q166" s="12"/>
      <c r="R166" s="3"/>
      <c r="S166" s="74"/>
      <c r="T166" s="12"/>
      <c r="U166" s="3"/>
      <c r="V166" s="74"/>
      <c r="W166" s="3"/>
      <c r="X166" s="74"/>
      <c r="Y166" s="51"/>
      <c r="Z166" s="51"/>
    </row>
    <row r="167" spans="1:26" s="5" customFormat="1" x14ac:dyDescent="0.25">
      <c r="A167" s="74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2"/>
      <c r="O167" s="39"/>
      <c r="P167" s="74"/>
      <c r="Q167" s="12"/>
      <c r="R167" s="3"/>
      <c r="S167" s="74"/>
      <c r="T167" s="12"/>
      <c r="U167" s="3"/>
      <c r="V167" s="74"/>
      <c r="W167" s="3"/>
      <c r="X167" s="74"/>
      <c r="Y167" s="51"/>
      <c r="Z167" s="51"/>
    </row>
    <row r="168" spans="1:26" s="5" customFormat="1" x14ac:dyDescent="0.25">
      <c r="A168" s="74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2"/>
      <c r="O168" s="39"/>
      <c r="P168" s="74"/>
      <c r="Q168" s="12"/>
      <c r="R168" s="3"/>
      <c r="S168" s="74"/>
      <c r="T168" s="12"/>
      <c r="U168" s="3"/>
      <c r="V168" s="74"/>
      <c r="W168" s="3"/>
      <c r="X168" s="74"/>
      <c r="Y168" s="51"/>
      <c r="Z168" s="51"/>
    </row>
    <row r="169" spans="1:26" s="5" customFormat="1" x14ac:dyDescent="0.25">
      <c r="A169" s="74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2"/>
      <c r="O169" s="39"/>
      <c r="P169" s="74"/>
      <c r="Q169" s="12"/>
      <c r="R169" s="3"/>
      <c r="S169" s="74"/>
      <c r="T169" s="12"/>
      <c r="U169" s="3"/>
      <c r="V169" s="74"/>
      <c r="W169" s="3"/>
      <c r="X169" s="74"/>
      <c r="Y169" s="51"/>
      <c r="Z169" s="51"/>
    </row>
    <row r="170" spans="1:26" s="5" customFormat="1" x14ac:dyDescent="0.25">
      <c r="A170" s="74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2"/>
      <c r="O170" s="39"/>
      <c r="P170" s="74"/>
      <c r="Q170" s="12"/>
      <c r="R170" s="3"/>
      <c r="S170" s="74"/>
      <c r="T170" s="12"/>
      <c r="U170" s="3"/>
      <c r="V170" s="74"/>
      <c r="W170" s="3"/>
      <c r="X170" s="74"/>
      <c r="Y170" s="51"/>
      <c r="Z170" s="51"/>
    </row>
    <row r="171" spans="1:26" s="5" customFormat="1" x14ac:dyDescent="0.25">
      <c r="A171" s="74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2"/>
      <c r="O171" s="39"/>
      <c r="P171" s="74"/>
      <c r="Q171" s="12"/>
      <c r="R171" s="3"/>
      <c r="S171" s="74"/>
      <c r="T171" s="12"/>
      <c r="U171" s="3"/>
      <c r="V171" s="74"/>
      <c r="W171" s="3"/>
      <c r="X171" s="74"/>
      <c r="Y171" s="51"/>
      <c r="Z171" s="51"/>
    </row>
    <row r="172" spans="1:26" s="5" customFormat="1" x14ac:dyDescent="0.25">
      <c r="A172" s="74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2"/>
      <c r="O172" s="39"/>
      <c r="P172" s="74"/>
      <c r="Q172" s="12"/>
      <c r="R172" s="3"/>
      <c r="S172" s="74"/>
      <c r="T172" s="12"/>
      <c r="U172" s="3"/>
      <c r="V172" s="74"/>
      <c r="W172" s="3"/>
      <c r="X172" s="74"/>
      <c r="Y172" s="51"/>
      <c r="Z172" s="51"/>
    </row>
    <row r="173" spans="1:26" s="5" customFormat="1" x14ac:dyDescent="0.25">
      <c r="A173" s="74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2"/>
      <c r="O173" s="39"/>
      <c r="P173" s="74"/>
      <c r="Q173" s="12"/>
      <c r="R173" s="3"/>
      <c r="S173" s="74"/>
      <c r="T173" s="12"/>
      <c r="U173" s="3"/>
      <c r="V173" s="74"/>
      <c r="W173" s="3"/>
      <c r="X173" s="74"/>
      <c r="Y173" s="51"/>
      <c r="Z173" s="51"/>
    </row>
    <row r="174" spans="1:26" s="6" customFormat="1" ht="13" x14ac:dyDescent="0.25">
      <c r="A174" s="74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2"/>
      <c r="O174" s="39"/>
      <c r="P174" s="74"/>
      <c r="Q174" s="12"/>
      <c r="R174" s="3"/>
      <c r="S174" s="74"/>
      <c r="T174" s="12"/>
      <c r="U174" s="3"/>
      <c r="V174" s="74"/>
      <c r="W174" s="3"/>
      <c r="X174" s="74"/>
      <c r="Y174" s="51"/>
      <c r="Z174" s="51"/>
    </row>
    <row r="175" spans="1:26" s="6" customFormat="1" ht="13" x14ac:dyDescent="0.25">
      <c r="A175" s="74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2"/>
      <c r="O175" s="39"/>
      <c r="P175" s="74"/>
      <c r="Q175" s="12"/>
      <c r="R175" s="3"/>
      <c r="S175" s="74"/>
      <c r="T175" s="12"/>
      <c r="U175" s="3"/>
      <c r="V175" s="74"/>
      <c r="W175" s="3"/>
      <c r="X175" s="74"/>
      <c r="Y175" s="51"/>
      <c r="Z175" s="51"/>
    </row>
    <row r="176" spans="1:26" s="6" customFormat="1" ht="13" x14ac:dyDescent="0.25">
      <c r="A176" s="74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2"/>
      <c r="O176" s="39"/>
      <c r="P176" s="74"/>
      <c r="Q176" s="12"/>
      <c r="R176" s="3"/>
      <c r="S176" s="74"/>
      <c r="T176" s="12"/>
      <c r="U176" s="3"/>
      <c r="V176" s="74"/>
      <c r="W176" s="3"/>
      <c r="X176" s="74"/>
      <c r="Y176" s="51"/>
      <c r="Z176" s="51"/>
    </row>
    <row r="177" spans="1:26" s="6" customFormat="1" ht="13" x14ac:dyDescent="0.25">
      <c r="A177" s="74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2"/>
      <c r="O177" s="39"/>
      <c r="P177" s="74"/>
      <c r="Q177" s="12"/>
      <c r="R177" s="3"/>
      <c r="S177" s="74"/>
      <c r="T177" s="12"/>
      <c r="U177" s="3"/>
      <c r="V177" s="74"/>
      <c r="W177" s="3"/>
      <c r="X177" s="74"/>
      <c r="Y177" s="51"/>
      <c r="Z177" s="51"/>
    </row>
    <row r="178" spans="1:26" s="5" customFormat="1" x14ac:dyDescent="0.25">
      <c r="A178" s="74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2"/>
      <c r="O178" s="39"/>
      <c r="P178" s="74"/>
      <c r="Q178" s="12"/>
      <c r="R178" s="3"/>
      <c r="S178" s="74"/>
      <c r="T178" s="12"/>
      <c r="U178" s="3"/>
      <c r="V178" s="74"/>
      <c r="W178" s="3"/>
      <c r="X178" s="74"/>
      <c r="Y178" s="51"/>
      <c r="Z178" s="51"/>
    </row>
    <row r="179" spans="1:26" s="5" customFormat="1" x14ac:dyDescent="0.25">
      <c r="A179" s="74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2"/>
      <c r="O179" s="39"/>
      <c r="P179" s="74"/>
      <c r="Q179" s="12"/>
      <c r="R179" s="3"/>
      <c r="S179" s="74"/>
      <c r="T179" s="12"/>
      <c r="U179" s="3"/>
      <c r="V179" s="74"/>
      <c r="W179" s="3"/>
      <c r="X179" s="74"/>
      <c r="Y179" s="51"/>
      <c r="Z179" s="51"/>
    </row>
    <row r="180" spans="1:26" s="5" customFormat="1" x14ac:dyDescent="0.25">
      <c r="A180" s="74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2"/>
      <c r="O180" s="39"/>
      <c r="P180" s="74"/>
      <c r="Q180" s="12"/>
      <c r="R180" s="3"/>
      <c r="S180" s="74"/>
      <c r="T180" s="12"/>
      <c r="U180" s="3"/>
      <c r="V180" s="74"/>
      <c r="W180" s="3"/>
      <c r="X180" s="74"/>
      <c r="Y180" s="51"/>
      <c r="Z180" s="51"/>
    </row>
    <row r="181" spans="1:26" s="5" customFormat="1" x14ac:dyDescent="0.25">
      <c r="A181" s="74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2"/>
      <c r="O181" s="39"/>
      <c r="P181" s="74"/>
      <c r="Q181" s="12"/>
      <c r="R181" s="3"/>
      <c r="S181" s="74"/>
      <c r="T181" s="12"/>
      <c r="U181" s="3"/>
      <c r="V181" s="74"/>
      <c r="W181" s="3"/>
      <c r="X181" s="74"/>
      <c r="Y181" s="51"/>
      <c r="Z181" s="51"/>
    </row>
    <row r="182" spans="1:26" s="5" customFormat="1" x14ac:dyDescent="0.25">
      <c r="A182" s="74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2"/>
      <c r="O182" s="39"/>
      <c r="P182" s="74"/>
      <c r="Q182" s="12"/>
      <c r="R182" s="3"/>
      <c r="S182" s="74"/>
      <c r="T182" s="12"/>
      <c r="U182" s="3"/>
      <c r="V182" s="74"/>
      <c r="W182" s="3"/>
      <c r="X182" s="74"/>
      <c r="Y182" s="51"/>
      <c r="Z182" s="51"/>
    </row>
    <row r="183" spans="1:26" s="5" customFormat="1" x14ac:dyDescent="0.25">
      <c r="A183" s="74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2"/>
      <c r="O183" s="39"/>
      <c r="P183" s="74"/>
      <c r="Q183" s="12"/>
      <c r="R183" s="3"/>
      <c r="S183" s="74"/>
      <c r="T183" s="12"/>
      <c r="U183" s="3"/>
      <c r="V183" s="74"/>
      <c r="W183" s="3"/>
      <c r="X183" s="74"/>
      <c r="Y183" s="51"/>
      <c r="Z183" s="51"/>
    </row>
    <row r="184" spans="1:26" s="6" customFormat="1" ht="13" x14ac:dyDescent="0.25">
      <c r="A184" s="74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2"/>
      <c r="O184" s="39"/>
      <c r="P184" s="74"/>
      <c r="Q184" s="12"/>
      <c r="R184" s="3"/>
      <c r="S184" s="74"/>
      <c r="T184" s="12"/>
      <c r="U184" s="3"/>
      <c r="V184" s="74"/>
      <c r="W184" s="3"/>
      <c r="X184" s="74"/>
      <c r="Y184" s="51"/>
      <c r="Z184" s="51"/>
    </row>
    <row r="185" spans="1:26" s="6" customFormat="1" ht="13" x14ac:dyDescent="0.25">
      <c r="A185" s="74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2"/>
      <c r="O185" s="39"/>
      <c r="P185" s="74"/>
      <c r="Q185" s="12"/>
      <c r="R185" s="3"/>
      <c r="S185" s="74"/>
      <c r="T185" s="12"/>
      <c r="U185" s="3"/>
      <c r="V185" s="74"/>
      <c r="W185" s="3"/>
      <c r="X185" s="74"/>
      <c r="Y185" s="51"/>
      <c r="Z185" s="51"/>
    </row>
    <row r="186" spans="1:26" s="6" customFormat="1" ht="13" x14ac:dyDescent="0.25">
      <c r="A186" s="74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2"/>
      <c r="O186" s="39"/>
      <c r="P186" s="74"/>
      <c r="Q186" s="12"/>
      <c r="R186" s="3"/>
      <c r="S186" s="74"/>
      <c r="T186" s="12"/>
      <c r="U186" s="3"/>
      <c r="V186" s="74"/>
      <c r="W186" s="3"/>
      <c r="X186" s="74"/>
      <c r="Y186" s="51"/>
      <c r="Z186" s="51"/>
    </row>
    <row r="187" spans="1:26" s="6" customFormat="1" ht="13" x14ac:dyDescent="0.25">
      <c r="A187" s="74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2"/>
      <c r="O187" s="39"/>
      <c r="P187" s="74"/>
      <c r="Q187" s="12"/>
      <c r="R187" s="3"/>
      <c r="S187" s="74"/>
      <c r="T187" s="12"/>
      <c r="U187" s="3"/>
      <c r="V187" s="74"/>
      <c r="W187" s="3"/>
      <c r="X187" s="74"/>
      <c r="Y187" s="51"/>
      <c r="Z187" s="51"/>
    </row>
    <row r="188" spans="1:26" s="6" customFormat="1" ht="13" x14ac:dyDescent="0.25">
      <c r="A188" s="74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2"/>
      <c r="O188" s="39"/>
      <c r="P188" s="74"/>
      <c r="Q188" s="12"/>
      <c r="R188" s="3"/>
      <c r="S188" s="74"/>
      <c r="T188" s="12"/>
      <c r="U188" s="3"/>
      <c r="V188" s="74"/>
      <c r="W188" s="3"/>
      <c r="X188" s="74"/>
      <c r="Y188" s="51"/>
      <c r="Z188" s="51"/>
    </row>
    <row r="189" spans="1:26" s="7" customFormat="1" ht="13" x14ac:dyDescent="0.25">
      <c r="A189" s="74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2"/>
      <c r="O189" s="39"/>
      <c r="P189" s="74"/>
      <c r="Q189" s="12"/>
      <c r="R189" s="3"/>
      <c r="S189" s="74"/>
      <c r="T189" s="12"/>
      <c r="U189" s="3"/>
      <c r="V189" s="74"/>
      <c r="W189" s="3"/>
      <c r="X189" s="74"/>
      <c r="Y189" s="51"/>
      <c r="Z189" s="51"/>
    </row>
    <row r="190" spans="1:26" s="8" customFormat="1" ht="13" x14ac:dyDescent="0.25">
      <c r="A190" s="74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2"/>
      <c r="O190" s="39"/>
      <c r="P190" s="74"/>
      <c r="Q190" s="12"/>
      <c r="R190" s="3"/>
      <c r="S190" s="74"/>
      <c r="T190" s="12"/>
      <c r="U190" s="3"/>
      <c r="V190" s="74"/>
      <c r="W190" s="3"/>
      <c r="X190" s="74"/>
      <c r="Y190" s="51"/>
      <c r="Z190" s="51"/>
    </row>
    <row r="191" spans="1:26" s="5" customFormat="1" x14ac:dyDescent="0.25">
      <c r="A191" s="74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2"/>
      <c r="O191" s="39"/>
      <c r="P191" s="74"/>
      <c r="Q191" s="12"/>
      <c r="R191" s="3"/>
      <c r="S191" s="74"/>
      <c r="T191" s="12"/>
      <c r="U191" s="3"/>
      <c r="V191" s="74"/>
      <c r="W191" s="3"/>
      <c r="X191" s="74"/>
      <c r="Y191" s="51"/>
      <c r="Z191" s="51"/>
    </row>
    <row r="192" spans="1:26" s="5" customFormat="1" x14ac:dyDescent="0.25">
      <c r="A192" s="74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2"/>
      <c r="O192" s="39"/>
      <c r="P192" s="74"/>
      <c r="Q192" s="12"/>
      <c r="R192" s="3"/>
      <c r="S192" s="74"/>
      <c r="T192" s="12"/>
      <c r="U192" s="3"/>
      <c r="V192" s="74"/>
      <c r="W192" s="3"/>
      <c r="X192" s="74"/>
      <c r="Y192" s="51"/>
      <c r="Z192" s="51"/>
    </row>
    <row r="193" spans="1:26" s="5" customFormat="1" x14ac:dyDescent="0.25">
      <c r="A193" s="74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2"/>
      <c r="O193" s="39"/>
      <c r="P193" s="74"/>
      <c r="Q193" s="12"/>
      <c r="R193" s="3"/>
      <c r="S193" s="74"/>
      <c r="T193" s="12"/>
      <c r="U193" s="3"/>
      <c r="V193" s="74"/>
      <c r="W193" s="3"/>
      <c r="X193" s="74"/>
      <c r="Y193" s="51"/>
      <c r="Z193" s="51"/>
    </row>
    <row r="194" spans="1:26" s="6" customFormat="1" ht="13" x14ac:dyDescent="0.25">
      <c r="A194" s="74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2"/>
      <c r="O194" s="39"/>
      <c r="P194" s="74"/>
      <c r="Q194" s="12"/>
      <c r="R194" s="3"/>
      <c r="S194" s="74"/>
      <c r="T194" s="12"/>
      <c r="U194" s="3"/>
      <c r="V194" s="74"/>
      <c r="W194" s="3"/>
      <c r="X194" s="74"/>
      <c r="Y194" s="51"/>
      <c r="Z194" s="51"/>
    </row>
    <row r="195" spans="1:26" s="5" customFormat="1" x14ac:dyDescent="0.25">
      <c r="A195" s="74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2"/>
      <c r="O195" s="39"/>
      <c r="P195" s="74"/>
      <c r="Q195" s="12"/>
      <c r="R195" s="3"/>
      <c r="S195" s="74"/>
      <c r="T195" s="12"/>
      <c r="U195" s="3"/>
      <c r="V195" s="74"/>
      <c r="W195" s="3"/>
      <c r="X195" s="74"/>
      <c r="Y195" s="51"/>
      <c r="Z195" s="51"/>
    </row>
    <row r="196" spans="1:26" s="5" customFormat="1" x14ac:dyDescent="0.25">
      <c r="A196" s="74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2"/>
      <c r="O196" s="39"/>
      <c r="P196" s="74"/>
      <c r="Q196" s="12"/>
      <c r="R196" s="3"/>
      <c r="S196" s="74"/>
      <c r="T196" s="12"/>
      <c r="U196" s="3"/>
      <c r="V196" s="74"/>
      <c r="W196" s="3"/>
      <c r="X196" s="74"/>
      <c r="Y196" s="51"/>
      <c r="Z196" s="51"/>
    </row>
    <row r="197" spans="1:26" s="5" customFormat="1" x14ac:dyDescent="0.25">
      <c r="A197" s="74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2"/>
      <c r="O197" s="39"/>
      <c r="P197" s="74"/>
      <c r="Q197" s="12"/>
      <c r="R197" s="3"/>
      <c r="S197" s="74"/>
      <c r="T197" s="12"/>
      <c r="U197" s="3"/>
      <c r="V197" s="74"/>
      <c r="W197" s="3"/>
      <c r="X197" s="74"/>
      <c r="Y197" s="51"/>
      <c r="Z197" s="51"/>
    </row>
    <row r="198" spans="1:26" s="5" customFormat="1" x14ac:dyDescent="0.25">
      <c r="A198" s="74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2"/>
      <c r="O198" s="39"/>
      <c r="P198" s="74"/>
      <c r="Q198" s="12"/>
      <c r="R198" s="3"/>
      <c r="S198" s="74"/>
      <c r="T198" s="12"/>
      <c r="U198" s="3"/>
      <c r="V198" s="74"/>
      <c r="W198" s="3"/>
      <c r="X198" s="74"/>
      <c r="Y198" s="51"/>
      <c r="Z198" s="51"/>
    </row>
    <row r="199" spans="1:26" s="5" customFormat="1" x14ac:dyDescent="0.25">
      <c r="A199" s="74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2"/>
      <c r="O199" s="39"/>
      <c r="P199" s="74"/>
      <c r="Q199" s="12"/>
      <c r="R199" s="3"/>
      <c r="S199" s="74"/>
      <c r="T199" s="12"/>
      <c r="U199" s="3"/>
      <c r="V199" s="74"/>
      <c r="W199" s="3"/>
      <c r="X199" s="74"/>
      <c r="Y199" s="51"/>
      <c r="Z199" s="51"/>
    </row>
    <row r="200" spans="1:26" s="5" customFormat="1" x14ac:dyDescent="0.25">
      <c r="A200" s="74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2"/>
      <c r="O200" s="39"/>
      <c r="P200" s="74"/>
      <c r="Q200" s="12"/>
      <c r="R200" s="3"/>
      <c r="S200" s="74"/>
      <c r="T200" s="12"/>
      <c r="U200" s="3"/>
      <c r="V200" s="74"/>
      <c r="W200" s="3"/>
      <c r="X200" s="74"/>
      <c r="Y200" s="51"/>
      <c r="Z200" s="51"/>
    </row>
    <row r="201" spans="1:26" s="5" customFormat="1" x14ac:dyDescent="0.25">
      <c r="A201" s="74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2"/>
      <c r="O201" s="39"/>
      <c r="P201" s="74"/>
      <c r="Q201" s="12"/>
      <c r="R201" s="3"/>
      <c r="S201" s="74"/>
      <c r="T201" s="12"/>
      <c r="U201" s="3"/>
      <c r="V201" s="74"/>
      <c r="W201" s="3"/>
      <c r="X201" s="74"/>
      <c r="Y201" s="51"/>
      <c r="Z201" s="51"/>
    </row>
    <row r="202" spans="1:26" s="5" customFormat="1" x14ac:dyDescent="0.25">
      <c r="A202" s="74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2"/>
      <c r="O202" s="39"/>
      <c r="P202" s="74"/>
      <c r="Q202" s="12"/>
      <c r="R202" s="3"/>
      <c r="S202" s="74"/>
      <c r="T202" s="12"/>
      <c r="U202" s="3"/>
      <c r="V202" s="74"/>
      <c r="W202" s="3"/>
      <c r="X202" s="74"/>
      <c r="Y202" s="51"/>
      <c r="Z202" s="51"/>
    </row>
    <row r="203" spans="1:26" s="6" customFormat="1" ht="13" x14ac:dyDescent="0.25">
      <c r="A203" s="74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2"/>
      <c r="O203" s="39"/>
      <c r="P203" s="74"/>
      <c r="Q203" s="12"/>
      <c r="R203" s="3"/>
      <c r="S203" s="74"/>
      <c r="T203" s="12"/>
      <c r="U203" s="3"/>
      <c r="V203" s="74"/>
      <c r="W203" s="3"/>
      <c r="X203" s="74"/>
      <c r="Y203" s="51"/>
      <c r="Z203" s="51"/>
    </row>
    <row r="204" spans="1:26" s="6" customFormat="1" ht="13" x14ac:dyDescent="0.25">
      <c r="A204" s="74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2"/>
      <c r="O204" s="39"/>
      <c r="P204" s="74"/>
      <c r="Q204" s="12"/>
      <c r="R204" s="3"/>
      <c r="S204" s="74"/>
      <c r="T204" s="12"/>
      <c r="U204" s="3"/>
      <c r="V204" s="74"/>
      <c r="W204" s="3"/>
      <c r="X204" s="74"/>
      <c r="Y204" s="51"/>
      <c r="Z204" s="51"/>
    </row>
    <row r="205" spans="1:26" s="6" customFormat="1" ht="13" x14ac:dyDescent="0.25">
      <c r="A205" s="74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2"/>
      <c r="O205" s="39"/>
      <c r="P205" s="74"/>
      <c r="Q205" s="12"/>
      <c r="R205" s="3"/>
      <c r="S205" s="74"/>
      <c r="T205" s="12"/>
      <c r="U205" s="3"/>
      <c r="V205" s="74"/>
      <c r="W205" s="3"/>
      <c r="X205" s="74"/>
      <c r="Y205" s="51"/>
      <c r="Z205" s="51"/>
    </row>
    <row r="206" spans="1:26" s="6" customFormat="1" ht="13" x14ac:dyDescent="0.25">
      <c r="A206" s="74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2"/>
      <c r="O206" s="39"/>
      <c r="P206" s="74"/>
      <c r="Q206" s="12"/>
      <c r="R206" s="3"/>
      <c r="S206" s="74"/>
      <c r="T206" s="12"/>
      <c r="U206" s="3"/>
      <c r="V206" s="74"/>
      <c r="W206" s="3"/>
      <c r="X206" s="74"/>
      <c r="Y206" s="51"/>
      <c r="Z206" s="51"/>
    </row>
    <row r="207" spans="1:26" s="6" customFormat="1" ht="13" x14ac:dyDescent="0.25">
      <c r="A207" s="74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2"/>
      <c r="O207" s="39"/>
      <c r="P207" s="74"/>
      <c r="Q207" s="12"/>
      <c r="R207" s="3"/>
      <c r="S207" s="74"/>
      <c r="T207" s="12"/>
      <c r="U207" s="3"/>
      <c r="V207" s="74"/>
      <c r="W207" s="3"/>
      <c r="X207" s="74"/>
      <c r="Y207" s="51"/>
      <c r="Z207" s="51"/>
    </row>
    <row r="208" spans="1:26" s="5" customFormat="1" x14ac:dyDescent="0.25">
      <c r="A208" s="74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2"/>
      <c r="O208" s="39"/>
      <c r="P208" s="74"/>
      <c r="Q208" s="12"/>
      <c r="R208" s="3"/>
      <c r="S208" s="74"/>
      <c r="T208" s="12"/>
      <c r="U208" s="3"/>
      <c r="V208" s="74"/>
      <c r="W208" s="3"/>
      <c r="X208" s="74"/>
      <c r="Y208" s="51"/>
      <c r="Z208" s="51"/>
    </row>
    <row r="209" spans="1:26" s="5" customFormat="1" x14ac:dyDescent="0.25">
      <c r="A209" s="74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2"/>
      <c r="O209" s="39"/>
      <c r="P209" s="74"/>
      <c r="Q209" s="12"/>
      <c r="R209" s="3"/>
      <c r="S209" s="74"/>
      <c r="T209" s="12"/>
      <c r="U209" s="3"/>
      <c r="V209" s="74"/>
      <c r="W209" s="3"/>
      <c r="X209" s="74"/>
      <c r="Y209" s="51"/>
      <c r="Z209" s="51"/>
    </row>
    <row r="210" spans="1:26" s="5" customFormat="1" x14ac:dyDescent="0.25">
      <c r="A210" s="74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2"/>
      <c r="O210" s="39"/>
      <c r="P210" s="74"/>
      <c r="Q210" s="12"/>
      <c r="R210" s="3"/>
      <c r="S210" s="74"/>
      <c r="T210" s="12"/>
      <c r="U210" s="3"/>
      <c r="V210" s="74"/>
      <c r="W210" s="3"/>
      <c r="X210" s="74"/>
      <c r="Y210" s="51"/>
      <c r="Z210" s="51"/>
    </row>
    <row r="211" spans="1:26" s="5" customFormat="1" x14ac:dyDescent="0.25">
      <c r="A211" s="74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2"/>
      <c r="O211" s="39"/>
      <c r="P211" s="74"/>
      <c r="Q211" s="12"/>
      <c r="R211" s="3"/>
      <c r="S211" s="74"/>
      <c r="T211" s="12"/>
      <c r="U211" s="3"/>
      <c r="V211" s="74"/>
      <c r="W211" s="3"/>
      <c r="X211" s="74"/>
      <c r="Y211" s="51"/>
      <c r="Z211" s="51"/>
    </row>
    <row r="212" spans="1:26" s="5" customFormat="1" x14ac:dyDescent="0.25">
      <c r="A212" s="74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2"/>
      <c r="O212" s="39"/>
      <c r="P212" s="74"/>
      <c r="Q212" s="12"/>
      <c r="R212" s="3"/>
      <c r="S212" s="74"/>
      <c r="T212" s="12"/>
      <c r="U212" s="3"/>
      <c r="V212" s="74"/>
      <c r="W212" s="3"/>
      <c r="X212" s="74"/>
      <c r="Y212" s="51"/>
      <c r="Z212" s="51"/>
    </row>
    <row r="213" spans="1:26" s="5" customFormat="1" x14ac:dyDescent="0.25">
      <c r="A213" s="74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2"/>
      <c r="O213" s="39"/>
      <c r="P213" s="74"/>
      <c r="Q213" s="12"/>
      <c r="R213" s="3"/>
      <c r="S213" s="74"/>
      <c r="T213" s="12"/>
      <c r="U213" s="3"/>
      <c r="V213" s="74"/>
      <c r="W213" s="3"/>
      <c r="X213" s="74"/>
      <c r="Y213" s="51"/>
      <c r="Z213" s="51"/>
    </row>
    <row r="214" spans="1:26" s="5" customFormat="1" x14ac:dyDescent="0.25">
      <c r="A214" s="74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2"/>
      <c r="O214" s="39"/>
      <c r="P214" s="74"/>
      <c r="Q214" s="12"/>
      <c r="R214" s="3"/>
      <c r="S214" s="74"/>
      <c r="T214" s="12"/>
      <c r="U214" s="3"/>
      <c r="V214" s="74"/>
      <c r="W214" s="3"/>
      <c r="X214" s="74"/>
      <c r="Y214" s="51"/>
      <c r="Z214" s="51"/>
    </row>
    <row r="215" spans="1:26" s="5" customFormat="1" x14ac:dyDescent="0.25">
      <c r="A215" s="74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2"/>
      <c r="O215" s="39"/>
      <c r="P215" s="74"/>
      <c r="Q215" s="12"/>
      <c r="R215" s="3"/>
      <c r="S215" s="74"/>
      <c r="T215" s="12"/>
      <c r="U215" s="3"/>
      <c r="V215" s="74"/>
      <c r="W215" s="3"/>
      <c r="X215" s="74"/>
      <c r="Y215" s="51"/>
      <c r="Z215" s="51"/>
    </row>
    <row r="216" spans="1:26" s="5" customFormat="1" x14ac:dyDescent="0.25">
      <c r="A216" s="74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2"/>
      <c r="O216" s="39"/>
      <c r="P216" s="74"/>
      <c r="Q216" s="12"/>
      <c r="R216" s="3"/>
      <c r="S216" s="74"/>
      <c r="T216" s="12"/>
      <c r="U216" s="3"/>
      <c r="V216" s="74"/>
      <c r="W216" s="3"/>
      <c r="X216" s="74"/>
      <c r="Y216" s="51"/>
      <c r="Z216" s="51"/>
    </row>
    <row r="217" spans="1:26" s="6" customFormat="1" ht="13" x14ac:dyDescent="0.25">
      <c r="A217" s="74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2"/>
      <c r="O217" s="39"/>
      <c r="P217" s="74"/>
      <c r="Q217" s="12"/>
      <c r="R217" s="3"/>
      <c r="S217" s="74"/>
      <c r="T217" s="12"/>
      <c r="U217" s="3"/>
      <c r="V217" s="74"/>
      <c r="W217" s="3"/>
      <c r="X217" s="74"/>
      <c r="Y217" s="51"/>
      <c r="Z217" s="51"/>
    </row>
    <row r="218" spans="1:26" s="6" customFormat="1" ht="13" x14ac:dyDescent="0.25">
      <c r="A218" s="74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2"/>
      <c r="O218" s="39"/>
      <c r="P218" s="74"/>
      <c r="Q218" s="12"/>
      <c r="R218" s="3"/>
      <c r="S218" s="74"/>
      <c r="T218" s="12"/>
      <c r="U218" s="3"/>
      <c r="V218" s="74"/>
      <c r="W218" s="3"/>
      <c r="X218" s="74"/>
      <c r="Y218" s="51"/>
      <c r="Z218" s="51"/>
    </row>
    <row r="219" spans="1:26" s="6" customFormat="1" ht="13" x14ac:dyDescent="0.25">
      <c r="A219" s="74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2"/>
      <c r="O219" s="39"/>
      <c r="P219" s="74"/>
      <c r="Q219" s="12"/>
      <c r="R219" s="3"/>
      <c r="S219" s="74"/>
      <c r="T219" s="12"/>
      <c r="U219" s="3"/>
      <c r="V219" s="74"/>
      <c r="W219" s="3"/>
      <c r="X219" s="74"/>
      <c r="Y219" s="51"/>
      <c r="Z219" s="51"/>
    </row>
    <row r="220" spans="1:26" s="5" customFormat="1" x14ac:dyDescent="0.25">
      <c r="A220" s="74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2"/>
      <c r="O220" s="39"/>
      <c r="P220" s="74"/>
      <c r="Q220" s="12"/>
      <c r="R220" s="3"/>
      <c r="S220" s="74"/>
      <c r="T220" s="12"/>
      <c r="U220" s="3"/>
      <c r="V220" s="74"/>
      <c r="W220" s="3"/>
      <c r="X220" s="74"/>
      <c r="Y220" s="51"/>
      <c r="Z220" s="51"/>
    </row>
    <row r="221" spans="1:26" s="5" customFormat="1" x14ac:dyDescent="0.25">
      <c r="A221" s="74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2"/>
      <c r="O221" s="39"/>
      <c r="P221" s="74"/>
      <c r="Q221" s="12"/>
      <c r="R221" s="3"/>
      <c r="S221" s="74"/>
      <c r="T221" s="12"/>
      <c r="U221" s="3"/>
      <c r="V221" s="74"/>
      <c r="W221" s="3"/>
      <c r="X221" s="74"/>
      <c r="Y221" s="51"/>
      <c r="Z221" s="51"/>
    </row>
    <row r="222" spans="1:26" s="5" customFormat="1" x14ac:dyDescent="0.25">
      <c r="A222" s="74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2"/>
      <c r="O222" s="39"/>
      <c r="P222" s="74"/>
      <c r="Q222" s="12"/>
      <c r="R222" s="3"/>
      <c r="S222" s="74"/>
      <c r="T222" s="12"/>
      <c r="U222" s="3"/>
      <c r="V222" s="74"/>
      <c r="W222" s="3"/>
      <c r="X222" s="74"/>
      <c r="Y222" s="51"/>
      <c r="Z222" s="51"/>
    </row>
    <row r="223" spans="1:26" s="5" customFormat="1" x14ac:dyDescent="0.25">
      <c r="A223" s="74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2"/>
      <c r="O223" s="39"/>
      <c r="P223" s="74"/>
      <c r="Q223" s="12"/>
      <c r="R223" s="3"/>
      <c r="S223" s="74"/>
      <c r="T223" s="12"/>
      <c r="U223" s="3"/>
      <c r="V223" s="74"/>
      <c r="W223" s="3"/>
      <c r="X223" s="74"/>
      <c r="Y223" s="51"/>
      <c r="Z223" s="51"/>
    </row>
    <row r="224" spans="1:26" s="5" customFormat="1" x14ac:dyDescent="0.25">
      <c r="A224" s="74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2"/>
      <c r="O224" s="39"/>
      <c r="P224" s="74"/>
      <c r="Q224" s="12"/>
      <c r="R224" s="3"/>
      <c r="S224" s="74"/>
      <c r="T224" s="12"/>
      <c r="U224" s="3"/>
      <c r="V224" s="74"/>
      <c r="W224" s="3"/>
      <c r="X224" s="74"/>
      <c r="Y224" s="51"/>
      <c r="Z224" s="51"/>
    </row>
    <row r="225" spans="1:26" s="5" customFormat="1" x14ac:dyDescent="0.25">
      <c r="A225" s="74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2"/>
      <c r="O225" s="39"/>
      <c r="P225" s="74"/>
      <c r="Q225" s="12"/>
      <c r="R225" s="3"/>
      <c r="S225" s="74"/>
      <c r="T225" s="12"/>
      <c r="U225" s="3"/>
      <c r="V225" s="74"/>
      <c r="W225" s="3"/>
      <c r="X225" s="74"/>
      <c r="Y225" s="51"/>
      <c r="Z225" s="51"/>
    </row>
    <row r="226" spans="1:26" s="5" customFormat="1" x14ac:dyDescent="0.25">
      <c r="A226" s="74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2"/>
      <c r="O226" s="39"/>
      <c r="P226" s="74"/>
      <c r="Q226" s="12"/>
      <c r="R226" s="3"/>
      <c r="S226" s="74"/>
      <c r="T226" s="12"/>
      <c r="U226" s="3"/>
      <c r="V226" s="74"/>
      <c r="W226" s="3"/>
      <c r="X226" s="74"/>
      <c r="Y226" s="51"/>
      <c r="Z226" s="51"/>
    </row>
    <row r="227" spans="1:26" s="6" customFormat="1" ht="13" x14ac:dyDescent="0.25">
      <c r="A227" s="74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2"/>
      <c r="O227" s="39"/>
      <c r="P227" s="74"/>
      <c r="Q227" s="12"/>
      <c r="R227" s="3"/>
      <c r="S227" s="74"/>
      <c r="T227" s="12"/>
      <c r="U227" s="3"/>
      <c r="V227" s="74"/>
      <c r="W227" s="3"/>
      <c r="X227" s="74"/>
      <c r="Y227" s="51"/>
      <c r="Z227" s="51"/>
    </row>
    <row r="228" spans="1:26" s="5" customFormat="1" x14ac:dyDescent="0.25">
      <c r="A228" s="74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2"/>
      <c r="O228" s="39"/>
      <c r="P228" s="74"/>
      <c r="Q228" s="12"/>
      <c r="R228" s="3"/>
      <c r="S228" s="74"/>
      <c r="T228" s="12"/>
      <c r="U228" s="3"/>
      <c r="V228" s="74"/>
      <c r="W228" s="3"/>
      <c r="X228" s="74"/>
      <c r="Y228" s="51"/>
      <c r="Z228" s="51"/>
    </row>
    <row r="229" spans="1:26" s="5" customFormat="1" x14ac:dyDescent="0.25">
      <c r="A229" s="74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2"/>
      <c r="O229" s="39"/>
      <c r="P229" s="74"/>
      <c r="Q229" s="12"/>
      <c r="R229" s="3"/>
      <c r="S229" s="74"/>
      <c r="T229" s="12"/>
      <c r="U229" s="3"/>
      <c r="V229" s="74"/>
      <c r="W229" s="3"/>
      <c r="X229" s="74"/>
      <c r="Y229" s="51"/>
      <c r="Z229" s="51"/>
    </row>
    <row r="230" spans="1:26" s="5" customFormat="1" x14ac:dyDescent="0.25">
      <c r="A230" s="74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2"/>
      <c r="O230" s="39"/>
      <c r="P230" s="74"/>
      <c r="Q230" s="12"/>
      <c r="R230" s="3"/>
      <c r="S230" s="74"/>
      <c r="T230" s="12"/>
      <c r="U230" s="3"/>
      <c r="V230" s="74"/>
      <c r="W230" s="3"/>
      <c r="X230" s="74"/>
      <c r="Y230" s="51"/>
      <c r="Z230" s="51"/>
    </row>
    <row r="231" spans="1:26" s="5" customFormat="1" x14ac:dyDescent="0.25">
      <c r="A231" s="74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2"/>
      <c r="O231" s="39"/>
      <c r="P231" s="74"/>
      <c r="Q231" s="12"/>
      <c r="R231" s="3"/>
      <c r="S231" s="74"/>
      <c r="T231" s="12"/>
      <c r="U231" s="3"/>
      <c r="V231" s="74"/>
      <c r="W231" s="3"/>
      <c r="X231" s="74"/>
      <c r="Y231" s="51"/>
      <c r="Z231" s="51"/>
    </row>
    <row r="232" spans="1:26" s="5" customFormat="1" x14ac:dyDescent="0.25">
      <c r="A232" s="74"/>
      <c r="B232" s="1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2"/>
      <c r="O232" s="39"/>
      <c r="P232" s="74"/>
      <c r="Q232" s="12"/>
      <c r="R232" s="3"/>
      <c r="S232" s="74"/>
      <c r="T232" s="12"/>
      <c r="U232" s="3"/>
      <c r="V232" s="74"/>
      <c r="W232" s="3"/>
      <c r="X232" s="74"/>
      <c r="Y232" s="51"/>
      <c r="Z232" s="51"/>
    </row>
    <row r="233" spans="1:26" s="5" customFormat="1" x14ac:dyDescent="0.25">
      <c r="A233" s="74"/>
      <c r="B233" s="1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2"/>
      <c r="O233" s="39"/>
      <c r="P233" s="74"/>
      <c r="Q233" s="12"/>
      <c r="R233" s="3"/>
      <c r="S233" s="74"/>
      <c r="T233" s="12"/>
      <c r="U233" s="3"/>
      <c r="V233" s="74"/>
      <c r="W233" s="3"/>
      <c r="X233" s="74"/>
      <c r="Y233" s="51"/>
      <c r="Z233" s="51"/>
    </row>
    <row r="234" spans="1:26" s="5" customFormat="1" x14ac:dyDescent="0.25">
      <c r="A234" s="74"/>
      <c r="B234" s="1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2"/>
      <c r="O234" s="39"/>
      <c r="P234" s="74"/>
      <c r="Q234" s="12"/>
      <c r="R234" s="3"/>
      <c r="S234" s="74"/>
      <c r="T234" s="12"/>
      <c r="U234" s="3"/>
      <c r="V234" s="74"/>
      <c r="W234" s="3"/>
      <c r="X234" s="74"/>
      <c r="Y234" s="51"/>
      <c r="Z234" s="51"/>
    </row>
    <row r="235" spans="1:26" s="5" customFormat="1" x14ac:dyDescent="0.25">
      <c r="A235" s="74"/>
      <c r="B235" s="1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2"/>
      <c r="O235" s="39"/>
      <c r="P235" s="74"/>
      <c r="Q235" s="12"/>
      <c r="R235" s="3"/>
      <c r="S235" s="74"/>
      <c r="T235" s="12"/>
      <c r="U235" s="3"/>
      <c r="V235" s="74"/>
      <c r="W235" s="3"/>
      <c r="X235" s="74"/>
      <c r="Y235" s="51"/>
      <c r="Z235" s="51"/>
    </row>
    <row r="236" spans="1:26" s="5" customFormat="1" x14ac:dyDescent="0.25">
      <c r="A236" s="74"/>
      <c r="B236" s="1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2"/>
      <c r="O236" s="39"/>
      <c r="P236" s="74"/>
      <c r="Q236" s="12"/>
      <c r="R236" s="3"/>
      <c r="S236" s="74"/>
      <c r="T236" s="12"/>
      <c r="U236" s="3"/>
      <c r="V236" s="74"/>
      <c r="W236" s="3"/>
      <c r="X236" s="74"/>
      <c r="Y236" s="51"/>
      <c r="Z236" s="51"/>
    </row>
  </sheetData>
  <sortState ref="A63:AD93">
    <sortCondition ref="B63:B93"/>
  </sortState>
  <mergeCells count="89">
    <mergeCell ref="I116:N116"/>
    <mergeCell ref="A111:B111"/>
    <mergeCell ref="I111:N111"/>
    <mergeCell ref="A112:B112"/>
    <mergeCell ref="I112:N112"/>
    <mergeCell ref="A114:B114"/>
    <mergeCell ref="I114:N114"/>
    <mergeCell ref="A113:B113"/>
    <mergeCell ref="C113:H113"/>
    <mergeCell ref="I113:N113"/>
    <mergeCell ref="A115:B115"/>
    <mergeCell ref="I115:N115"/>
    <mergeCell ref="A116:B116"/>
    <mergeCell ref="A105:B105"/>
    <mergeCell ref="I105:N105"/>
    <mergeCell ref="A106:B106"/>
    <mergeCell ref="I106:N106"/>
    <mergeCell ref="A110:B110"/>
    <mergeCell ref="I110:N110"/>
    <mergeCell ref="I97:N97"/>
    <mergeCell ref="A98:B98"/>
    <mergeCell ref="I98:N98"/>
    <mergeCell ref="A104:B104"/>
    <mergeCell ref="I104:N104"/>
    <mergeCell ref="Z2:Z3"/>
    <mergeCell ref="A107:B107"/>
    <mergeCell ref="C107:H107"/>
    <mergeCell ref="I107:N107"/>
    <mergeCell ref="I63:N63"/>
    <mergeCell ref="I99:N99"/>
    <mergeCell ref="A2:A3"/>
    <mergeCell ref="B2:B3"/>
    <mergeCell ref="N2:N3"/>
    <mergeCell ref="I2:L2"/>
    <mergeCell ref="X2:X3"/>
    <mergeCell ref="C2:H2"/>
    <mergeCell ref="R2:T3"/>
    <mergeCell ref="I20:N20"/>
    <mergeCell ref="I21:N21"/>
    <mergeCell ref="I22:N22"/>
    <mergeCell ref="D134:L134"/>
    <mergeCell ref="A1:P1"/>
    <mergeCell ref="Y2:Y3"/>
    <mergeCell ref="M2:M3"/>
    <mergeCell ref="O2:Q3"/>
    <mergeCell ref="A4:B4"/>
    <mergeCell ref="A10:B10"/>
    <mergeCell ref="A23:B23"/>
    <mergeCell ref="C4:H4"/>
    <mergeCell ref="I4:N4"/>
    <mergeCell ref="A21:B21"/>
    <mergeCell ref="A22:B22"/>
    <mergeCell ref="A96:B96"/>
    <mergeCell ref="I96:N96"/>
    <mergeCell ref="A97:B97"/>
    <mergeCell ref="A7:B7"/>
    <mergeCell ref="I7:N7"/>
    <mergeCell ref="A8:B8"/>
    <mergeCell ref="I8:N8"/>
    <mergeCell ref="A9:B9"/>
    <mergeCell ref="I9:N9"/>
    <mergeCell ref="C42:H42"/>
    <mergeCell ref="I42:N42"/>
    <mergeCell ref="C10:H10"/>
    <mergeCell ref="I10:N10"/>
    <mergeCell ref="A20:B20"/>
    <mergeCell ref="C23:H23"/>
    <mergeCell ref="I23:N23"/>
    <mergeCell ref="D140:L140"/>
    <mergeCell ref="D137:L137"/>
    <mergeCell ref="D136:L136"/>
    <mergeCell ref="D139:L139"/>
    <mergeCell ref="D138:L138"/>
    <mergeCell ref="U2:W3"/>
    <mergeCell ref="A99:H99"/>
    <mergeCell ref="A61:B61"/>
    <mergeCell ref="I61:N61"/>
    <mergeCell ref="A62:B62"/>
    <mergeCell ref="I62:N62"/>
    <mergeCell ref="A39:B39"/>
    <mergeCell ref="I39:N39"/>
    <mergeCell ref="A63:H63"/>
    <mergeCell ref="A60:B60"/>
    <mergeCell ref="I60:N60"/>
    <mergeCell ref="A40:B40"/>
    <mergeCell ref="I40:N40"/>
    <mergeCell ref="A41:B41"/>
    <mergeCell ref="I41:N41"/>
    <mergeCell ref="A42:B42"/>
  </mergeCells>
  <phoneticPr fontId="0" type="noConversion"/>
  <printOptions horizontalCentered="1"/>
  <pageMargins left="0.25" right="0.25" top="0.75" bottom="0.75" header="0.3" footer="0.3"/>
  <pageSetup paperSize="9" scale="45" fitToHeight="3" orientation="portrait" r:id="rId1"/>
  <headerFooter alignWithMargins="0"/>
  <ignoredErrors>
    <ignoredError sqref="P29:Q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26953125" defaultRowHeight="14.5" x14ac:dyDescent="0.35"/>
  <cols>
    <col min="1" max="1" width="22" style="14" bestFit="1" customWidth="1"/>
    <col min="2" max="2" width="23.7265625" style="14" bestFit="1" customWidth="1"/>
    <col min="3" max="3" width="9.26953125" style="14"/>
    <col min="4" max="4" width="24" style="14" bestFit="1" customWidth="1"/>
    <col min="5" max="16384" width="9.26953125" style="14"/>
  </cols>
  <sheetData>
    <row r="1" spans="1:5" x14ac:dyDescent="0.35">
      <c r="A1" s="14" t="s">
        <v>15</v>
      </c>
      <c r="B1" s="14" t="s">
        <v>16</v>
      </c>
      <c r="C1" s="14" t="s">
        <v>12</v>
      </c>
      <c r="D1" s="14" t="s">
        <v>13</v>
      </c>
      <c r="E1" s="14" t="s">
        <v>14</v>
      </c>
    </row>
    <row r="2" spans="1:5" x14ac:dyDescent="0.35">
      <c r="A2" s="14" t="s">
        <v>17</v>
      </c>
      <c r="B2" s="14" t="s">
        <v>18</v>
      </c>
      <c r="C2" s="14" t="s">
        <v>12</v>
      </c>
      <c r="D2" s="14" t="s">
        <v>13</v>
      </c>
      <c r="E2" s="14" t="s">
        <v>14</v>
      </c>
    </row>
    <row r="3" spans="1:5" x14ac:dyDescent="0.35">
      <c r="A3" s="14" t="s">
        <v>19</v>
      </c>
      <c r="B3" s="14" t="s">
        <v>20</v>
      </c>
      <c r="C3" s="14" t="s">
        <v>21</v>
      </c>
      <c r="D3" s="14" t="s">
        <v>22</v>
      </c>
    </row>
    <row r="4" spans="1:5" x14ac:dyDescent="0.35">
      <c r="A4" s="14" t="s">
        <v>23</v>
      </c>
      <c r="B4" s="14" t="s">
        <v>24</v>
      </c>
      <c r="D4" s="14" t="s">
        <v>21</v>
      </c>
    </row>
    <row r="5" spans="1:5" x14ac:dyDescent="0.35">
      <c r="B5" s="14" t="s">
        <v>25</v>
      </c>
    </row>
    <row r="6" spans="1:5" x14ac:dyDescent="0.35">
      <c r="B6" s="14" t="s">
        <v>26</v>
      </c>
    </row>
    <row r="7" spans="1:5" x14ac:dyDescent="0.35">
      <c r="B7" s="14" t="s">
        <v>27</v>
      </c>
    </row>
    <row r="8" spans="1:5" x14ac:dyDescent="0.35">
      <c r="B8" s="14" t="s">
        <v>28</v>
      </c>
    </row>
    <row r="9" spans="1:5" x14ac:dyDescent="0.35">
      <c r="B9" s="14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7</vt:i4>
      </vt:variant>
    </vt:vector>
  </HeadingPairs>
  <TitlesOfParts>
    <vt:vector size="9" baseType="lpstr">
      <vt:lpstr>Biológia alapszak</vt:lpstr>
      <vt:lpstr>segédtábla</vt:lpstr>
      <vt:lpstr>bejegyzéstipus</vt:lpstr>
      <vt:lpstr>Előadás</vt:lpstr>
      <vt:lpstr>Gyakorlat</vt:lpstr>
      <vt:lpstr>Labor</vt:lpstr>
      <vt:lpstr>'Biológia alapszak'!Nyomtatási_terület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2018-02-28T14:00:11Z</cp:lastPrinted>
  <dcterms:created xsi:type="dcterms:W3CDTF">2009-11-09T08:26:21Z</dcterms:created>
  <dcterms:modified xsi:type="dcterms:W3CDTF">2018-05-22T12:46:21Z</dcterms:modified>
</cp:coreProperties>
</file>