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5195" windowHeight="8445"/>
  </bookViews>
  <sheets>
    <sheet name="Geofizikus MSc" sheetId="1" r:id="rId1"/>
    <sheet name="Külső MSc" sheetId="2" r:id="rId2"/>
    <sheet name="Munka3" sheetId="3" r:id="rId3"/>
  </sheets>
  <definedNames>
    <definedName name="_xlnm.Print_Area" localSheetId="0">'Geofizikus MSc'!$A$1:$P$151</definedName>
  </definedNames>
  <calcPr calcId="125725"/>
</workbook>
</file>

<file path=xl/calcChain.xml><?xml version="1.0" encoding="utf-8"?>
<calcChain xmlns="http://schemas.openxmlformats.org/spreadsheetml/2006/main">
  <c r="L101" i="1"/>
  <c r="L100"/>
  <c r="L49"/>
  <c r="E66"/>
  <c r="J66"/>
  <c r="K66"/>
  <c r="L60"/>
  <c r="E51"/>
  <c r="F51"/>
  <c r="I51"/>
  <c r="J51"/>
  <c r="K51"/>
  <c r="D51"/>
  <c r="L6"/>
  <c r="L95"/>
  <c r="F104"/>
  <c r="D66"/>
  <c r="E57"/>
  <c r="G57"/>
  <c r="I57"/>
  <c r="J57"/>
  <c r="K57"/>
  <c r="D57"/>
  <c r="K67"/>
  <c r="J45"/>
  <c r="K45"/>
  <c r="E45"/>
  <c r="G14"/>
  <c r="J14"/>
  <c r="K14"/>
  <c r="G27"/>
  <c r="I27"/>
  <c r="J27"/>
  <c r="K27"/>
  <c r="D142"/>
  <c r="E142"/>
  <c r="F142"/>
  <c r="G142"/>
  <c r="K142"/>
  <c r="L94"/>
  <c r="L93"/>
  <c r="H142"/>
  <c r="I142"/>
  <c r="J142"/>
  <c r="L97"/>
  <c r="L124"/>
  <c r="L106"/>
  <c r="L103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59"/>
  <c r="F66"/>
  <c r="L61"/>
  <c r="L62"/>
  <c r="L63"/>
  <c r="L64"/>
  <c r="G66"/>
  <c r="L65"/>
  <c r="I66"/>
  <c r="I67"/>
  <c r="L54"/>
  <c r="H57"/>
  <c r="L55"/>
  <c r="L56"/>
  <c r="L53"/>
  <c r="G51"/>
  <c r="G67"/>
  <c r="L48"/>
  <c r="H51"/>
  <c r="L33"/>
  <c r="L34"/>
  <c r="D45"/>
  <c r="L35"/>
  <c r="L36"/>
  <c r="L37"/>
  <c r="L38"/>
  <c r="H45"/>
  <c r="L40"/>
  <c r="L41"/>
  <c r="L42"/>
  <c r="L43"/>
  <c r="L44"/>
  <c r="I45"/>
  <c r="L31"/>
  <c r="L17"/>
  <c r="L18"/>
  <c r="L20"/>
  <c r="L21"/>
  <c r="L23"/>
  <c r="L24"/>
  <c r="L25"/>
  <c r="L26"/>
  <c r="H27"/>
  <c r="L16"/>
  <c r="L7"/>
  <c r="L8"/>
  <c r="L9"/>
  <c r="L10"/>
  <c r="F14"/>
  <c r="L12"/>
  <c r="H14"/>
  <c r="L13"/>
  <c r="I14"/>
  <c r="I28"/>
  <c r="I144"/>
  <c r="H104"/>
  <c r="J104"/>
  <c r="D104"/>
  <c r="E67"/>
  <c r="J28"/>
  <c r="J144"/>
  <c r="G45"/>
  <c r="L45"/>
  <c r="L51"/>
  <c r="D27"/>
  <c r="L66"/>
  <c r="K28"/>
  <c r="K144"/>
  <c r="G28"/>
  <c r="G144"/>
  <c r="L27"/>
  <c r="E27"/>
  <c r="F45"/>
  <c r="D67"/>
  <c r="J67"/>
  <c r="L104"/>
  <c r="L14"/>
  <c r="D14"/>
  <c r="D28"/>
  <c r="D144"/>
  <c r="F27"/>
  <c r="F28"/>
  <c r="F144"/>
  <c r="L57"/>
  <c r="L67"/>
  <c r="E14"/>
  <c r="E28"/>
  <c r="E144"/>
  <c r="H28"/>
  <c r="F57"/>
  <c r="F67"/>
  <c r="L142"/>
  <c r="E143"/>
  <c r="K143"/>
  <c r="I143"/>
  <c r="G143"/>
  <c r="D143"/>
  <c r="F143"/>
  <c r="J143"/>
  <c r="H143"/>
  <c r="L28"/>
  <c r="H66"/>
  <c r="H67"/>
  <c r="H144"/>
  <c r="G145"/>
  <c r="K146"/>
  <c r="G146"/>
  <c r="I145"/>
  <c r="K145"/>
  <c r="L143"/>
  <c r="L144"/>
  <c r="E146"/>
  <c r="I146"/>
  <c r="E145"/>
</calcChain>
</file>

<file path=xl/sharedStrings.xml><?xml version="1.0" encoding="utf-8"?>
<sst xmlns="http://schemas.openxmlformats.org/spreadsheetml/2006/main" count="599" uniqueCount="388">
  <si>
    <t>Kód</t>
  </si>
  <si>
    <t>Tantárgy</t>
  </si>
  <si>
    <t>Oktató</t>
  </si>
  <si>
    <t>Szemeszter</t>
  </si>
  <si>
    <t>Kredit</t>
  </si>
  <si>
    <t>Erős előfeltétel</t>
  </si>
  <si>
    <t>Gyenge előfeltétel</t>
  </si>
  <si>
    <t>Angol kurzuscím</t>
  </si>
  <si>
    <t>A geofizikus mesterszak tárgyai</t>
  </si>
  <si>
    <t>Ea</t>
  </si>
  <si>
    <t>Gy</t>
  </si>
  <si>
    <t>KÖZÖS  TÖRZSTÁRGYAK</t>
  </si>
  <si>
    <t>1. Alapozó ismeretek ("Természettudományi továbbképző") modul</t>
  </si>
  <si>
    <t>oo2n1101</t>
  </si>
  <si>
    <t>Székely Balázs</t>
  </si>
  <si>
    <t>Informatics (Geoinformatics)</t>
  </si>
  <si>
    <t>Molnár Gábor</t>
  </si>
  <si>
    <t>oo2n1102</t>
  </si>
  <si>
    <t>Erhardt Zoltánné</t>
  </si>
  <si>
    <t>Electromagnetic wave propagation</t>
  </si>
  <si>
    <t>Ferencz Csaba</t>
  </si>
  <si>
    <t>oo2n1103</t>
  </si>
  <si>
    <t>Kis Károly</t>
  </si>
  <si>
    <t>oo2n2104</t>
  </si>
  <si>
    <t>oo2n1105</t>
  </si>
  <si>
    <t>Global geodynamics and geothermics</t>
  </si>
  <si>
    <t>oo2n1106</t>
  </si>
  <si>
    <t>Lichtenberger János</t>
  </si>
  <si>
    <t>oo2n1102 oo2n1207</t>
  </si>
  <si>
    <t>oo2n2106</t>
  </si>
  <si>
    <t>Remote sensing methods in planetary exploration, space geophysics</t>
  </si>
  <si>
    <t>2. Szakmai törzsanyag ("Földfizikai") modul</t>
  </si>
  <si>
    <t>oo2n1201</t>
  </si>
  <si>
    <t>Petrophysics</t>
  </si>
  <si>
    <t>oo2n1202</t>
  </si>
  <si>
    <t>Bánné Győri Erzsébet</t>
  </si>
  <si>
    <t>oo2n2202</t>
  </si>
  <si>
    <t>Elastic waves in the Earth</t>
  </si>
  <si>
    <t>oo2n1203</t>
  </si>
  <si>
    <t>Galsa Attila</t>
  </si>
  <si>
    <t>oo2n1204</t>
  </si>
  <si>
    <t>oo2n1205</t>
  </si>
  <si>
    <t>Timár Gábor</t>
  </si>
  <si>
    <t>Gravity of the Earth and the planets</t>
  </si>
  <si>
    <t>oo2n1207</t>
  </si>
  <si>
    <r>
      <t>Lichtenberger János</t>
    </r>
    <r>
      <rPr>
        <sz val="10"/>
        <rFont val="Times New Roman"/>
        <family val="1"/>
        <charset val="238"/>
      </rPr>
      <t>, Steinbach Péter</t>
    </r>
  </si>
  <si>
    <t>oo2n1208</t>
  </si>
  <si>
    <t>oo2n2208</t>
  </si>
  <si>
    <t>Map grids and datums</t>
  </si>
  <si>
    <t>oo2n1209</t>
  </si>
  <si>
    <t>Geodynamics of the Pannonian basin</t>
  </si>
  <si>
    <t>A  KUTATÓ  GEOFIZIKUS  SZAKIRÁNY  DIFFERENCIÁLT  SZAKMAI  TANTÁRGYAI</t>
  </si>
  <si>
    <t>3. Differenciált szakmai anyag ("Alkalmazott geofizikai") modul</t>
  </si>
  <si>
    <t>oo2n1301</t>
  </si>
  <si>
    <t>Tóth Tamás</t>
  </si>
  <si>
    <t>oo2n2301</t>
  </si>
  <si>
    <t>oo2n2302</t>
  </si>
  <si>
    <t>Seismic interpretation</t>
  </si>
  <si>
    <t>go2n1303</t>
  </si>
  <si>
    <t>Sztanó Orsolya</t>
  </si>
  <si>
    <t>go2n2303</t>
  </si>
  <si>
    <t>Correlation of cores, well logs and seismic data</t>
  </si>
  <si>
    <t>oo2n1304</t>
  </si>
  <si>
    <t>Tectonic geomorphology</t>
  </si>
  <si>
    <t>oo2n1305</t>
  </si>
  <si>
    <t>oo2n1205 oo2n1206</t>
  </si>
  <si>
    <t>oo2n2305</t>
  </si>
  <si>
    <t>oo2n1306</t>
  </si>
  <si>
    <t>oo2n2306</t>
  </si>
  <si>
    <t>Geoelectrical methods</t>
  </si>
  <si>
    <t>go2n1307</t>
  </si>
  <si>
    <t>oo2n1309</t>
  </si>
  <si>
    <t>Seismotectonics and neotectonics</t>
  </si>
  <si>
    <t>oo2n1310</t>
  </si>
  <si>
    <t>oo2n2310</t>
  </si>
  <si>
    <t>oo2n7311</t>
  </si>
  <si>
    <t>Geophysical laboratory (preparation for field practice)</t>
  </si>
  <si>
    <t>oo2n6312</t>
  </si>
  <si>
    <t>Nyári szakmai gyakorlat</t>
  </si>
  <si>
    <t>Fieldwork: High-resolution geophysical surveying</t>
  </si>
  <si>
    <t>AZ  ŰRKUTATÓ-TÁVÉRZÉKELŐ  SZAKIRÁNY  DIFFERENCIÁLT  SZAKMAI  TANTÁRGYAI</t>
  </si>
  <si>
    <t>4. Differenciált szakmai anyag ("Távérzékelési") modul</t>
  </si>
  <si>
    <t>oo2n1401</t>
  </si>
  <si>
    <t>eo2n2402</t>
  </si>
  <si>
    <r>
      <t>Pongrácz Rita</t>
    </r>
    <r>
      <rPr>
        <sz val="10"/>
        <rFont val="Times New Roman"/>
        <family val="1"/>
        <charset val="238"/>
      </rPr>
      <t>, Kern Anikó</t>
    </r>
  </si>
  <si>
    <t>Satellite meteorology</t>
  </si>
  <si>
    <t>oo2n2403</t>
  </si>
  <si>
    <r>
      <t>Molnár Gábor</t>
    </r>
    <r>
      <rPr>
        <sz val="10"/>
        <rFont val="Times New Roman"/>
        <family val="1"/>
        <charset val="238"/>
      </rPr>
      <t>, Székely Balázs</t>
    </r>
  </si>
  <si>
    <t>Processing of satellite images</t>
  </si>
  <si>
    <t>5. Differenciált szakmai anyag ("Csillagászati") modul</t>
  </si>
  <si>
    <t>co2n1501</t>
  </si>
  <si>
    <t>Tóth L. Viktor</t>
  </si>
  <si>
    <t>Astronomy</t>
  </si>
  <si>
    <t>co2n1502</t>
  </si>
  <si>
    <t>Érdi Bálint</t>
  </si>
  <si>
    <t>Motion of artificial satellites</t>
  </si>
  <si>
    <t>co2n1503</t>
  </si>
  <si>
    <r>
      <t>Petrovay Kristóf</t>
    </r>
    <r>
      <rPr>
        <sz val="10"/>
        <rFont val="Times New Roman"/>
        <family val="1"/>
        <charset val="238"/>
      </rPr>
      <t>, Tóth L. Viktor</t>
    </r>
  </si>
  <si>
    <t>Astrophysics</t>
  </si>
  <si>
    <t>co2n1504</t>
  </si>
  <si>
    <t>Petrovay Kristóf</t>
  </si>
  <si>
    <t>Solar physics</t>
  </si>
  <si>
    <t>6. Differenciált szakmai anyag ("Űrtudományi") modul</t>
  </si>
  <si>
    <t>oo2n1604</t>
  </si>
  <si>
    <t>oo2n1605</t>
  </si>
  <si>
    <t>Space communication, data transmission</t>
  </si>
  <si>
    <t>oo2n1606</t>
  </si>
  <si>
    <t>oo2n1608</t>
  </si>
  <si>
    <t>oo2n7610</t>
  </si>
  <si>
    <t>oo2n6611</t>
  </si>
  <si>
    <t>7. Kötelezően választható modul</t>
  </si>
  <si>
    <t>x</t>
  </si>
  <si>
    <t>oo2n1702</t>
  </si>
  <si>
    <t>Geofizikai problémák numerikus modellezése</t>
  </si>
  <si>
    <r>
      <t>Galsa Attila</t>
    </r>
    <r>
      <rPr>
        <sz val="10"/>
        <rFont val="Times New Roman"/>
        <family val="1"/>
        <charset val="238"/>
      </rPr>
      <t>, Herein Mátyás</t>
    </r>
  </si>
  <si>
    <t>go2n1705</t>
  </si>
  <si>
    <t>Szedimentológia</t>
  </si>
  <si>
    <r>
      <t>Sztanó Orsolya</t>
    </r>
    <r>
      <rPr>
        <sz val="10"/>
        <rFont val="Times New Roman"/>
        <family val="1"/>
        <charset val="238"/>
      </rPr>
      <t>, Haas János</t>
    </r>
  </si>
  <si>
    <t>Sedimentology</t>
  </si>
  <si>
    <t>go2n1706</t>
  </si>
  <si>
    <t>Komplex rétegtani analízis</t>
  </si>
  <si>
    <t>Nagymarosy András</t>
  </si>
  <si>
    <t>Complex stratigraphical analysis</t>
  </si>
  <si>
    <t>go2n1707</t>
  </si>
  <si>
    <t>A Pannon térség kainozoos földtana</t>
  </si>
  <si>
    <t>Evolution of the Pannonian region in the Cenozoic</t>
  </si>
  <si>
    <t>go2n1708</t>
  </si>
  <si>
    <t>Alkalmazott mikropaleontológia alapjai</t>
  </si>
  <si>
    <r>
      <t>Görög Ágnes</t>
    </r>
    <r>
      <rPr>
        <sz val="10"/>
        <rFont val="Times New Roman"/>
        <family val="1"/>
        <charset val="238"/>
      </rPr>
      <t>, Monostori Miklós</t>
    </r>
  </si>
  <si>
    <t>Micropaleontology essentials</t>
  </si>
  <si>
    <t>go2n1709</t>
  </si>
  <si>
    <t>Mádlné Szőnyi Judit</t>
  </si>
  <si>
    <t>go2n1710</t>
  </si>
  <si>
    <t>Üledékhézagok geológiája</t>
  </si>
  <si>
    <t>Mindszenty Andrea</t>
  </si>
  <si>
    <t>Unconformity-related phenomena</t>
  </si>
  <si>
    <t>lo2n1711</t>
  </si>
  <si>
    <t>Vulkáni felszínformák fejlődése</t>
  </si>
  <si>
    <r>
      <t>Karátson Dávid</t>
    </r>
    <r>
      <rPr>
        <sz val="10"/>
        <rFont val="Times New Roman"/>
        <family val="1"/>
        <charset val="238"/>
      </rPr>
      <t>, Székely Balázs</t>
    </r>
  </si>
  <si>
    <t>Volcanic landform evolution</t>
  </si>
  <si>
    <t>go2n1712</t>
  </si>
  <si>
    <t>Harangi Szabolcs</t>
  </si>
  <si>
    <t>Isotope geochronological methods</t>
  </si>
  <si>
    <t>go2n1713</t>
  </si>
  <si>
    <t>A Pannon-medence magmás kőzeteinek genezise</t>
  </si>
  <si>
    <t>Magmatism in extensional basins</t>
  </si>
  <si>
    <t>go2n1714</t>
  </si>
  <si>
    <t>Folyadékzárvány vizsgálatok és földtani alkalmazásaik</t>
  </si>
  <si>
    <t>Molnár Ferenc</t>
  </si>
  <si>
    <t>go2n1715</t>
  </si>
  <si>
    <t>Szabó Csaba</t>
  </si>
  <si>
    <t>Environmental isotopes</t>
  </si>
  <si>
    <t>go2n1716</t>
  </si>
  <si>
    <r>
      <t>Szabó Csaba</t>
    </r>
    <r>
      <rPr>
        <sz val="10"/>
        <rFont val="Times New Roman"/>
        <family val="1"/>
        <charset val="238"/>
      </rPr>
      <t>, Mádlné Szőnyi Judit, Molnár Ferenc, Török Kálmán</t>
    </r>
  </si>
  <si>
    <t>Fluids in the Earth</t>
  </si>
  <si>
    <t>go2n2716</t>
  </si>
  <si>
    <t>go2n1717</t>
  </si>
  <si>
    <t>Szénhidrogén teleptípusok kristályos és mezozoos képződményekben a Pannon-medencében</t>
  </si>
  <si>
    <t>Császár Géza</t>
  </si>
  <si>
    <t>oo2n1718</t>
  </si>
  <si>
    <t>Műholdas geodézia</t>
  </si>
  <si>
    <t>Satellite geodesy</t>
  </si>
  <si>
    <t>oo2n1722</t>
  </si>
  <si>
    <t>Műholdas termésbecslés</t>
  </si>
  <si>
    <r>
      <t>Bognár Péter</t>
    </r>
    <r>
      <rPr>
        <sz val="10"/>
        <rFont val="Times New Roman"/>
        <family val="1"/>
        <charset val="238"/>
      </rPr>
      <t>, Hamar Dániel</t>
    </r>
  </si>
  <si>
    <t>Yield forecasting by remote sensing</t>
  </si>
  <si>
    <t>co2n1725</t>
  </si>
  <si>
    <t>Csillagászat szeminárium</t>
  </si>
  <si>
    <r>
      <t>Tóth L. Viktor</t>
    </r>
    <r>
      <rPr>
        <sz val="10"/>
        <rFont val="Times New Roman"/>
        <family val="1"/>
        <charset val="238"/>
      </rPr>
      <t>, Forgácsné Dajka Emese</t>
    </r>
  </si>
  <si>
    <t>co2n1726</t>
  </si>
  <si>
    <t>Csillagászat speciális kollégium</t>
  </si>
  <si>
    <t>Elective course of astronomy</t>
  </si>
  <si>
    <t>oo2n1728</t>
  </si>
  <si>
    <t>Kozmológia</t>
  </si>
  <si>
    <t>Cosmology</t>
  </si>
  <si>
    <t>oo2n1729</t>
  </si>
  <si>
    <t>Tetszőleges alakú elektromágneses jelek terjedése</t>
  </si>
  <si>
    <t>Propagation of arbitrary shaped electromagnetic signals</t>
  </si>
  <si>
    <t>to2n1731</t>
  </si>
  <si>
    <t>Térképtörténet</t>
  </si>
  <si>
    <t>Török Zsolt</t>
  </si>
  <si>
    <t>History of cartography</t>
  </si>
  <si>
    <t>eo2n1732</t>
  </si>
  <si>
    <t>Meteorológia speciális kollégium</t>
  </si>
  <si>
    <t>a Meteorológiai Tanszék kínálatából</t>
  </si>
  <si>
    <t>Elective course of meteorology</t>
  </si>
  <si>
    <t>8. Szabadon választható modul</t>
  </si>
  <si>
    <t>ELTE kínálatából</t>
  </si>
  <si>
    <t>9. Szakdolgozati modul</t>
  </si>
  <si>
    <t>oo2n7901</t>
  </si>
  <si>
    <t>Szemeszterenkénti összesítés (kutató geofizikus szakirány)</t>
  </si>
  <si>
    <t>Szemeszterenkénti összesítés (űrkutató-távérzékelő szakirány)</t>
  </si>
  <si>
    <t>Jelmagyarázat:</t>
  </si>
  <si>
    <r>
      <t>Név</t>
    </r>
    <r>
      <rPr>
        <sz val="11"/>
        <rFont val="Times New Roman"/>
        <family val="1"/>
        <charset val="238"/>
      </rPr>
      <t xml:space="preserve"> (aláhúzott személynév): tárgyfelelős</t>
    </r>
  </si>
  <si>
    <t>x: a tárgy ebben a szemeszterben is ajánlható, ha a tárgyfelvételi követelményeket a hallgató már teljesítette</t>
  </si>
  <si>
    <t>Balázs László</t>
  </si>
  <si>
    <t>Gravity and magnetic prospecting</t>
  </si>
  <si>
    <t>Well logging</t>
  </si>
  <si>
    <t>Numerical methods in Earth sciences</t>
  </si>
  <si>
    <t>Magnetic field of the Earth</t>
  </si>
  <si>
    <t>Physics of the upper atmosphere</t>
  </si>
  <si>
    <t>Seismic surveying and data processing</t>
  </si>
  <si>
    <t>Remote sensing</t>
  </si>
  <si>
    <t>Groundwater flow in drainage basins</t>
  </si>
  <si>
    <t>Fluid inclusion studies</t>
  </si>
  <si>
    <t>Types of hydrocarbon traps in crystalline and Mesozoic formations in the Pannonian Basin</t>
  </si>
  <si>
    <t>Astronomical seminar</t>
  </si>
  <si>
    <t>MSc thesis preparation I</t>
  </si>
  <si>
    <t>MSc thesis preparation II</t>
  </si>
  <si>
    <t>Herein Mátyás</t>
  </si>
  <si>
    <t>Physics of the Earth’s flow systems I</t>
  </si>
  <si>
    <t>Physics of the Earth’s flow systems II</t>
  </si>
  <si>
    <t>The Earth as a system and the global change I</t>
  </si>
  <si>
    <t>go2n2709</t>
  </si>
  <si>
    <t>Információelmélet (Geoinformatika) EA.</t>
  </si>
  <si>
    <t>Elektromágneses hullámterjedés EA.</t>
  </si>
  <si>
    <t>Numerikus eljárások a földtudományban GY.</t>
  </si>
  <si>
    <t>Globális geodinamika és geotermika EA.</t>
  </si>
  <si>
    <t>Távérzékelési bolygóvizsgálati módszerek, űrgeofizika EA.</t>
  </si>
  <si>
    <t>Távérzékelési bolygóvizsgálati módszerek, űrgeofizika GY.</t>
  </si>
  <si>
    <t>Kőzetfizika EA.</t>
  </si>
  <si>
    <t>Rugalmas hullámok a Földben EA.</t>
  </si>
  <si>
    <t>Rugalmas hullámok a Földben GY.</t>
  </si>
  <si>
    <t>Földi áramlások fizikája 1 EA.</t>
  </si>
  <si>
    <t>Földi áramlások fizikája 2 EA.</t>
  </si>
  <si>
    <t>A földmágnesség elmélete EA.</t>
  </si>
  <si>
    <t>Felsőlégkör-fizika EA.</t>
  </si>
  <si>
    <t>Térképi vetületek és referenciafelületek EA.</t>
  </si>
  <si>
    <t>Térképi vetületek és referenciafelületek GY.</t>
  </si>
  <si>
    <t>A Pannon-medence lemeztektonikai fejlődése EA.</t>
  </si>
  <si>
    <t>Szeizmikus mérések és adatfeldolgozás EA.</t>
  </si>
  <si>
    <t>Szeizmikus mérések és adatfeldolgozás GY.</t>
  </si>
  <si>
    <t>Szeizmikus szelvények értelmezése GY.</t>
  </si>
  <si>
    <t>Szekvencia-sztratigráfiai gyakorlatok EA.</t>
  </si>
  <si>
    <t>Szekvencia-sztratigráfiai gyakorlatok GY.</t>
  </si>
  <si>
    <t>Tektonikus geomorfológia EA.</t>
  </si>
  <si>
    <t>Gravitációs és mágneses kutatások EA.</t>
  </si>
  <si>
    <t>Gravitációs és mágneses kutatások GY.</t>
  </si>
  <si>
    <t>Geoelektromos kutatások EA.</t>
  </si>
  <si>
    <t>Geoelektromos kutatások GY.</t>
  </si>
  <si>
    <t>Szeizmotektonika és neotektonika EA.</t>
  </si>
  <si>
    <t>Kútgeofizikai szelvényezések EA.</t>
  </si>
  <si>
    <t>Kútgeofizikai szelvényezések GY.</t>
  </si>
  <si>
    <t>Geofizikai laboratórium (terepgyakorlati előkészítés) GY.</t>
  </si>
  <si>
    <t>Távérzékelés EA.</t>
  </si>
  <si>
    <t>Műholdas meteorológia GY.</t>
  </si>
  <si>
    <t>Műholdfelvételek feldolgozása GY.</t>
  </si>
  <si>
    <t>Csillagászat EA.</t>
  </si>
  <si>
    <t>Mesterséges holdak mozgása EA.</t>
  </si>
  <si>
    <t>Asztrofizika EA.</t>
  </si>
  <si>
    <t>Napfizika EA.</t>
  </si>
  <si>
    <t>Űrhírközlés, adatátvitel EA.</t>
  </si>
  <si>
    <t>Felszínalatti vizek áramlása üledékes medencékben EA.</t>
  </si>
  <si>
    <t>Felszínalatti vizek áramlása üledékes medencékben GY.</t>
  </si>
  <si>
    <t>A Föld fluidumjai EA.</t>
  </si>
  <si>
    <t>A Föld fluidumjai GY.</t>
  </si>
  <si>
    <t>Geophysical numerical modelling</t>
  </si>
  <si>
    <t>Diplomamunka szaklaboratórium 1</t>
  </si>
  <si>
    <t>Diplomamunka szaklaboratórium 2</t>
  </si>
  <si>
    <t>oo2n2103</t>
  </si>
  <si>
    <t>Számon-kérés</t>
  </si>
  <si>
    <t>K</t>
  </si>
  <si>
    <t>C</t>
  </si>
  <si>
    <t>D</t>
  </si>
  <si>
    <t>A</t>
  </si>
  <si>
    <t>oo2n1733</t>
  </si>
  <si>
    <t>Puszta Sándor</t>
  </si>
  <si>
    <t>oo2n2733</t>
  </si>
  <si>
    <t>Szeizmikus jelfeldolgozás EA.</t>
  </si>
  <si>
    <t>Szeizmikus jelfeldolgozás GY.</t>
  </si>
  <si>
    <t>Seismic signal processing</t>
  </si>
  <si>
    <t>1. félév</t>
  </si>
  <si>
    <t>2. félév</t>
  </si>
  <si>
    <t>3. félév</t>
  </si>
  <si>
    <t>4. félév</t>
  </si>
  <si>
    <t>Tantárgy, tantárgyfelelős, kurzuskód</t>
  </si>
  <si>
    <t>Ea.</t>
  </si>
  <si>
    <t>Gy.</t>
  </si>
  <si>
    <t>Kr.</t>
  </si>
  <si>
    <t>aa2n2051</t>
  </si>
  <si>
    <t>og2n1208</t>
  </si>
  <si>
    <t>Távérzékelés (Környezettan MSc)</t>
  </si>
  <si>
    <t>Távérzékelés (Geológus MSc)</t>
  </si>
  <si>
    <r>
      <t>Horváth Ferenc</t>
    </r>
    <r>
      <rPr>
        <sz val="10"/>
        <rFont val="Times New Roman"/>
        <family val="1"/>
        <charset val="238"/>
      </rPr>
      <t>, Szabó Csaba, Fodor László</t>
    </r>
  </si>
  <si>
    <t>oo2n7901/1</t>
  </si>
  <si>
    <t>min. 50 kr.</t>
  </si>
  <si>
    <t>oo2n7901/2</t>
  </si>
  <si>
    <t>oo2n7901/3</t>
  </si>
  <si>
    <t>oo2n7901/5</t>
  </si>
  <si>
    <t>oo2n7901/6</t>
  </si>
  <si>
    <t>oo2n7901/7</t>
  </si>
  <si>
    <t>oo2n7901/8</t>
  </si>
  <si>
    <t>oo2n7901/9</t>
  </si>
  <si>
    <t>oo2n7901/10</t>
  </si>
  <si>
    <t>oo2n7901/11</t>
  </si>
  <si>
    <t>oo2n7901/12</t>
  </si>
  <si>
    <t>oo2n7901/13</t>
  </si>
  <si>
    <t>oo2n7901/14</t>
  </si>
  <si>
    <t>oo2n7901/15</t>
  </si>
  <si>
    <t>oo2n7901/16</t>
  </si>
  <si>
    <t>Horváth Ferenc</t>
  </si>
  <si>
    <t>Erhardtné Ferencz Orsolya</t>
  </si>
  <si>
    <t>Lenkey László</t>
  </si>
  <si>
    <t>Surányi Gergely</t>
  </si>
  <si>
    <t>Steinbach Péter</t>
  </si>
  <si>
    <t>Bognár Péter</t>
  </si>
  <si>
    <t>Zámolyi András</t>
  </si>
  <si>
    <t>oo2n7902/1</t>
  </si>
  <si>
    <t>oo2n7902/2</t>
  </si>
  <si>
    <t>oo2n7902/3</t>
  </si>
  <si>
    <t>oo2n7902/5</t>
  </si>
  <si>
    <t>oo2n7902/6</t>
  </si>
  <si>
    <t>oo2n7902/7</t>
  </si>
  <si>
    <t>oo2n7902/8</t>
  </si>
  <si>
    <t>oo2n7902/9</t>
  </si>
  <si>
    <t>oo2n7902/10</t>
  </si>
  <si>
    <t>oo2n7902/11</t>
  </si>
  <si>
    <t>oo2n7902/12</t>
  </si>
  <si>
    <t>oo2n7902/13</t>
  </si>
  <si>
    <t>oo2n7902/14</t>
  </si>
  <si>
    <t>oo2n7902/15</t>
  </si>
  <si>
    <t>oo2n7902/16</t>
  </si>
  <si>
    <r>
      <t xml:space="preserve">Simon Szilvia, </t>
    </r>
    <r>
      <rPr>
        <u/>
        <sz val="10"/>
        <rFont val="Times New Roman"/>
        <family val="1"/>
        <charset val="238"/>
      </rPr>
      <t>Zsemle Ferenc</t>
    </r>
  </si>
  <si>
    <t>Izotóp-geokronológia EA</t>
  </si>
  <si>
    <t>Környezeti izotópgeokémia EA</t>
  </si>
  <si>
    <t>oo2n1307</t>
  </si>
  <si>
    <t>oo2n7901/17</t>
  </si>
  <si>
    <t>Drahos Dezső</t>
  </si>
  <si>
    <t>2010/11-ben nem kellett!!!</t>
  </si>
  <si>
    <t>Megjegyzés</t>
  </si>
  <si>
    <t>oo2n2734</t>
  </si>
  <si>
    <t>Kutatási eredmények megjelenítése</t>
  </si>
  <si>
    <t>Kovács Gábor</t>
  </si>
  <si>
    <t>Visualization of scientific results</t>
  </si>
  <si>
    <t>Kollokvium</t>
  </si>
  <si>
    <r>
      <rPr>
        <u/>
        <sz val="10"/>
        <rFont val="Times New Roman"/>
        <family val="1"/>
        <charset val="238"/>
      </rPr>
      <t>Timár Gábor</t>
    </r>
    <r>
      <rPr>
        <sz val="10"/>
        <rFont val="Times New Roman"/>
        <family val="1"/>
        <charset val="238"/>
      </rPr>
      <t>, MOL</t>
    </r>
  </si>
  <si>
    <t>Domján Ádám</t>
  </si>
  <si>
    <r>
      <rPr>
        <u/>
        <sz val="10"/>
        <rFont val="Times New Roman"/>
        <family val="1"/>
        <charset val="238"/>
      </rPr>
      <t>Horváth Ferenc</t>
    </r>
    <r>
      <rPr>
        <sz val="10"/>
        <rFont val="Times New Roman"/>
        <family val="1"/>
        <charset val="238"/>
      </rPr>
      <t>, Dombrádi Endre</t>
    </r>
  </si>
  <si>
    <r>
      <t>Székely Balázs</t>
    </r>
    <r>
      <rPr>
        <sz val="10"/>
        <rFont val="Times New Roman"/>
        <family val="1"/>
        <charset val="238"/>
      </rPr>
      <t>, Molnár Gábor</t>
    </r>
  </si>
  <si>
    <r>
      <t>Timár Gábor</t>
    </r>
    <r>
      <rPr>
        <sz val="10"/>
        <rFont val="Times New Roman"/>
        <family val="1"/>
        <charset val="238"/>
      </rPr>
      <t>, Molnár Gábor, Surányi Gergely, Székely Balázs</t>
    </r>
  </si>
  <si>
    <t>Timár Gábor, Földváry Lóránt</t>
  </si>
  <si>
    <t>oo2n7902/4</t>
  </si>
  <si>
    <t>2011/12-ben kellett!!!</t>
  </si>
  <si>
    <t>oo2n2735</t>
  </si>
  <si>
    <t>Földtani modellezés a GSI3D szoftverrel</t>
  </si>
  <si>
    <t xml:space="preserve">Buránszki József </t>
  </si>
  <si>
    <t>Geological modeling with the GSI3D software</t>
  </si>
  <si>
    <t>Gráczer Zoltán</t>
  </si>
  <si>
    <t>Bada Gábor, Székely Balázs</t>
  </si>
  <si>
    <t>2012/13-ben nem kellett!!!</t>
  </si>
  <si>
    <t>Elméleti asztrofizika 1 (3+1) ősszel</t>
  </si>
  <si>
    <t>Égi mechanika 4 (cc2n1em4) tavasszal</t>
  </si>
  <si>
    <t>Obszervációs csillagászat 2 (cc2n1oc2) tavasszal</t>
  </si>
  <si>
    <t>oo2n7901/18</t>
  </si>
  <si>
    <t>Petrovszki Judit</t>
  </si>
  <si>
    <t>oo2n7901/4</t>
  </si>
  <si>
    <t>oo2n7902/17</t>
  </si>
  <si>
    <t>oo2n7902/18</t>
  </si>
  <si>
    <t>Geofizikai inverzió EA.</t>
  </si>
  <si>
    <t>Geofizikai inverzió GY.</t>
  </si>
  <si>
    <t>Szénhidrogén-kutatás és mélyfúrási geofizika</t>
  </si>
  <si>
    <t>Műholdfedélzeti műszerek és űreszközök tervezése EA.</t>
  </si>
  <si>
    <t>Összesen (kredit):</t>
  </si>
  <si>
    <t xml:space="preserve">     1. és 2. modul összesen (kredit):</t>
  </si>
  <si>
    <t xml:space="preserve">     3. modul összesen (kredit):</t>
  </si>
  <si>
    <t xml:space="preserve">     4., 5.  és  6. modul összesen (kredit):</t>
  </si>
  <si>
    <t xml:space="preserve">  Kötelezően választható modul összesen (kredit):</t>
  </si>
  <si>
    <t xml:space="preserve">  Szabadon választható modul összesen (kredit):</t>
  </si>
  <si>
    <t xml:space="preserve">  Szakdolgozati modul összesen (kredit):</t>
  </si>
  <si>
    <t>MINDÖSSZESEN kutató geofizikus szakirány (kredit):</t>
  </si>
  <si>
    <t>MINDÖSSZESEN űrkutató-távérzékelő szakirány (kredit):</t>
  </si>
  <si>
    <r>
      <t>Balázs László</t>
    </r>
    <r>
      <rPr>
        <sz val="10"/>
        <rFont val="Times New Roman"/>
        <family val="1"/>
        <charset val="238"/>
      </rPr>
      <t>, Galsa Attila, Lenkey László, Molnár Gábor</t>
    </r>
  </si>
  <si>
    <t>oo2n1612</t>
  </si>
  <si>
    <t>Űrfizika és űridőjárás 1 EA.</t>
  </si>
  <si>
    <t>Űrfizika és űridőjárás 2 EA.</t>
  </si>
  <si>
    <t>Space physics and space weather I</t>
  </si>
  <si>
    <t>Lichtenberger János, Ferencz Csaba</t>
  </si>
  <si>
    <t>A Föld működése és a globális változások EA.</t>
  </si>
  <si>
    <t xml:space="preserve">     Űrkutató-távérzékelő szakirány:</t>
  </si>
  <si>
    <t xml:space="preserve">     Kutató geofizikus szakirány:</t>
  </si>
  <si>
    <r>
      <t xml:space="preserve">oo2n1102 oo2n1207 </t>
    </r>
    <r>
      <rPr>
        <sz val="10"/>
        <color indexed="10"/>
        <rFont val="Times New Roman"/>
        <family val="1"/>
        <charset val="238"/>
      </rPr>
      <t>co2n1504</t>
    </r>
  </si>
  <si>
    <r>
      <t xml:space="preserve">oo2n1101 oo2n1208 </t>
    </r>
    <r>
      <rPr>
        <sz val="10"/>
        <color indexed="10"/>
        <rFont val="Times New Roman"/>
        <family val="1"/>
        <charset val="238"/>
      </rPr>
      <t>oo2n1401</t>
    </r>
  </si>
  <si>
    <t>Geophysical inversion</t>
  </si>
  <si>
    <t>oo2n2206</t>
  </si>
  <si>
    <t>A Föld és a bolygók nehézségi erőtere GY.</t>
  </si>
  <si>
    <t>Hydrocarbon exploration and borehole geophysics</t>
  </si>
  <si>
    <t>Space physics and space weather II</t>
  </si>
  <si>
    <t>Satellite equipments, measurements and designing spaceborne instruments</t>
  </si>
</sst>
</file>

<file path=xl/styles.xml><?xml version="1.0" encoding="utf-8"?>
<styleSheet xmlns="http://schemas.openxmlformats.org/spreadsheetml/2006/main">
  <fonts count="20">
    <font>
      <sz val="10"/>
      <name val="Arial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2"/>
      <name val="Times New Roman"/>
      <family val="1"/>
      <charset val="238"/>
    </font>
    <font>
      <u/>
      <sz val="10"/>
      <name val="Times New Roman"/>
      <family val="1"/>
      <charset val="238"/>
    </font>
    <font>
      <sz val="11"/>
      <name val="Times New Roman"/>
      <family val="1"/>
      <charset val="238"/>
    </font>
    <font>
      <u/>
      <sz val="11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i/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9"/>
      <name val="Times New Roman"/>
      <family val="1"/>
      <charset val="238"/>
    </font>
    <font>
      <sz val="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sz val="10"/>
      <color indexed="10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</fills>
  <borders count="83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dotted">
        <color indexed="8"/>
      </right>
      <top style="thin">
        <color indexed="8"/>
      </top>
      <bottom style="thin">
        <color indexed="8"/>
      </bottom>
      <diagonal/>
    </border>
    <border>
      <left style="dotted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dotted">
        <color indexed="8"/>
      </right>
      <top style="thin">
        <color indexed="8"/>
      </top>
      <bottom style="double">
        <color indexed="8"/>
      </bottom>
      <diagonal/>
    </border>
    <border>
      <left style="dotted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tted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tted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dotted">
        <color indexed="8"/>
      </right>
      <top style="thin">
        <color indexed="8"/>
      </top>
      <bottom/>
      <diagonal/>
    </border>
    <border>
      <left style="dotted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tted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medium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tted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medium">
        <color indexed="8"/>
      </left>
      <right style="dotted">
        <color indexed="8"/>
      </right>
      <top/>
      <bottom style="thin">
        <color indexed="8"/>
      </bottom>
      <diagonal/>
    </border>
    <border>
      <left style="dotted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tted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2" fillId="0" borderId="9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7" fillId="2" borderId="6" xfId="0" applyFont="1" applyFill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0" fontId="8" fillId="3" borderId="8" xfId="0" applyFont="1" applyFill="1" applyBorder="1" applyAlignment="1">
      <alignment vertical="center"/>
    </xf>
    <xf numFmtId="0" fontId="7" fillId="2" borderId="10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/>
    </xf>
    <xf numFmtId="0" fontId="7" fillId="2" borderId="9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4" borderId="6" xfId="0" applyFont="1" applyFill="1" applyBorder="1" applyAlignment="1">
      <alignment vertical="center"/>
    </xf>
    <xf numFmtId="0" fontId="1" fillId="5" borderId="7" xfId="0" applyFont="1" applyFill="1" applyBorder="1" applyAlignment="1">
      <alignment vertical="center"/>
    </xf>
    <xf numFmtId="0" fontId="1" fillId="5" borderId="8" xfId="0" applyFont="1" applyFill="1" applyBorder="1" applyAlignment="1">
      <alignment vertical="center"/>
    </xf>
    <xf numFmtId="0" fontId="7" fillId="4" borderId="10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vertical="center"/>
    </xf>
    <xf numFmtId="0" fontId="7" fillId="4" borderId="9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0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8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7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vertical="center"/>
    </xf>
    <xf numFmtId="0" fontId="12" fillId="4" borderId="6" xfId="0" applyFont="1" applyFill="1" applyBorder="1" applyAlignment="1">
      <alignment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 wrapText="1"/>
    </xf>
    <xf numFmtId="0" fontId="9" fillId="0" borderId="8" xfId="0" applyFont="1" applyFill="1" applyBorder="1" applyAlignment="1">
      <alignment vertical="center" wrapText="1"/>
    </xf>
    <xf numFmtId="0" fontId="7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7" fillId="0" borderId="10" xfId="0" applyFont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8" fillId="0" borderId="8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8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6" fillId="0" borderId="15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right" vertical="center"/>
    </xf>
    <xf numFmtId="0" fontId="6" fillId="0" borderId="17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right" vertical="center"/>
    </xf>
    <xf numFmtId="0" fontId="6" fillId="0" borderId="20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8" fillId="3" borderId="21" xfId="0" applyFont="1" applyFill="1" applyBorder="1" applyAlignment="1">
      <alignment vertical="center"/>
    </xf>
    <xf numFmtId="0" fontId="8" fillId="3" borderId="22" xfId="0" applyFont="1" applyFill="1" applyBorder="1" applyAlignment="1">
      <alignment vertical="center"/>
    </xf>
    <xf numFmtId="0" fontId="1" fillId="5" borderId="21" xfId="0" applyFont="1" applyFill="1" applyBorder="1" applyAlignment="1">
      <alignment vertical="center"/>
    </xf>
    <xf numFmtId="0" fontId="1" fillId="5" borderId="22" xfId="0" applyFont="1" applyFill="1" applyBorder="1" applyAlignment="1">
      <alignment vertical="center"/>
    </xf>
    <xf numFmtId="0" fontId="6" fillId="6" borderId="21" xfId="0" applyFont="1" applyFill="1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6" fillId="0" borderId="21" xfId="0" applyFont="1" applyFill="1" applyBorder="1" applyAlignment="1">
      <alignment vertical="center"/>
    </xf>
    <xf numFmtId="0" fontId="1" fillId="0" borderId="22" xfId="0" applyFont="1" applyFill="1" applyBorder="1" applyAlignment="1">
      <alignment vertical="center"/>
    </xf>
    <xf numFmtId="0" fontId="1" fillId="0" borderId="22" xfId="0" applyFont="1" applyFill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12" fillId="0" borderId="22" xfId="0" applyFont="1" applyBorder="1" applyAlignment="1">
      <alignment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8" fillId="3" borderId="25" xfId="0" applyFont="1" applyFill="1" applyBorder="1" applyAlignment="1">
      <alignment vertical="center"/>
    </xf>
    <xf numFmtId="0" fontId="1" fillId="5" borderId="25" xfId="0" applyFont="1" applyFill="1" applyBorder="1" applyAlignment="1">
      <alignment vertical="center"/>
    </xf>
    <xf numFmtId="0" fontId="10" fillId="0" borderId="25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1" fillId="0" borderId="25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7" fillId="0" borderId="25" xfId="0" applyFont="1" applyBorder="1" applyAlignment="1">
      <alignment vertical="center"/>
    </xf>
    <xf numFmtId="0" fontId="6" fillId="0" borderId="22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12" fillId="0" borderId="6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27" xfId="0" applyFont="1" applyBorder="1" applyAlignment="1">
      <alignment vertical="center" wrapText="1"/>
    </xf>
    <xf numFmtId="0" fontId="7" fillId="0" borderId="12" xfId="0" applyFont="1" applyBorder="1" applyAlignment="1">
      <alignment vertical="center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7" borderId="6" xfId="0" applyFont="1" applyFill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8" fillId="3" borderId="20" xfId="0" applyFont="1" applyFill="1" applyBorder="1" applyAlignment="1">
      <alignment vertical="center"/>
    </xf>
    <xf numFmtId="0" fontId="1" fillId="5" borderId="20" xfId="0" applyFont="1" applyFill="1" applyBorder="1" applyAlignment="1">
      <alignment vertical="center"/>
    </xf>
    <xf numFmtId="0" fontId="13" fillId="0" borderId="20" xfId="0" applyFont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7" fillId="0" borderId="29" xfId="0" applyFont="1" applyBorder="1" applyAlignment="1">
      <alignment horizontal="center" wrapText="1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/>
    </xf>
    <xf numFmtId="0" fontId="7" fillId="0" borderId="33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/>
    </xf>
    <xf numFmtId="0" fontId="7" fillId="0" borderId="33" xfId="0" applyFont="1" applyBorder="1" applyAlignment="1">
      <alignment wrapText="1"/>
    </xf>
    <xf numFmtId="0" fontId="7" fillId="0" borderId="3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36" xfId="0" applyFont="1" applyFill="1" applyBorder="1" applyAlignment="1">
      <alignment vertical="top" wrapText="1"/>
    </xf>
    <xf numFmtId="0" fontId="7" fillId="0" borderId="40" xfId="0" applyFont="1" applyFill="1" applyBorder="1" applyAlignment="1">
      <alignment vertical="top" wrapText="1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/>
    </xf>
    <xf numFmtId="0" fontId="7" fillId="0" borderId="40" xfId="0" applyFont="1" applyBorder="1" applyAlignment="1">
      <alignment wrapText="1"/>
    </xf>
    <xf numFmtId="0" fontId="7" fillId="0" borderId="44" xfId="0" applyFont="1" applyBorder="1" applyAlignment="1">
      <alignment wrapText="1"/>
    </xf>
    <xf numFmtId="0" fontId="7" fillId="0" borderId="45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/>
    </xf>
    <xf numFmtId="0" fontId="7" fillId="0" borderId="38" xfId="0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7" fillId="0" borderId="48" xfId="0" applyFont="1" applyBorder="1" applyAlignment="1">
      <alignment vertical="center"/>
    </xf>
    <xf numFmtId="0" fontId="7" fillId="0" borderId="49" xfId="0" applyFont="1" applyBorder="1" applyAlignment="1">
      <alignment vertical="center"/>
    </xf>
    <xf numFmtId="0" fontId="7" fillId="0" borderId="50" xfId="0" applyFont="1" applyBorder="1" applyAlignment="1">
      <alignment vertical="center"/>
    </xf>
    <xf numFmtId="0" fontId="10" fillId="0" borderId="5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54" xfId="0" applyFont="1" applyFill="1" applyBorder="1" applyAlignment="1">
      <alignment horizontal="center" vertical="center"/>
    </xf>
    <xf numFmtId="0" fontId="7" fillId="0" borderId="55" xfId="0" applyFont="1" applyBorder="1" applyAlignment="1">
      <alignment horizontal="left" vertical="center" wrapText="1"/>
    </xf>
    <xf numFmtId="0" fontId="7" fillId="0" borderId="56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center" vertical="center"/>
    </xf>
    <xf numFmtId="0" fontId="10" fillId="0" borderId="58" xfId="0" applyFont="1" applyBorder="1" applyAlignment="1">
      <alignment horizontal="center" vertical="center"/>
    </xf>
    <xf numFmtId="0" fontId="10" fillId="0" borderId="59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60" xfId="0" applyFont="1" applyFill="1" applyBorder="1" applyAlignment="1">
      <alignment horizontal="center" vertical="center"/>
    </xf>
    <xf numFmtId="0" fontId="7" fillId="0" borderId="61" xfId="0" applyFont="1" applyBorder="1" applyAlignment="1">
      <alignment horizontal="left" vertical="center" wrapText="1"/>
    </xf>
    <xf numFmtId="0" fontId="7" fillId="0" borderId="62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0" fontId="10" fillId="0" borderId="65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 vertical="center"/>
    </xf>
    <xf numFmtId="0" fontId="6" fillId="0" borderId="66" xfId="0" applyFont="1" applyFill="1" applyBorder="1" applyAlignment="1">
      <alignment horizontal="center" vertical="center"/>
    </xf>
    <xf numFmtId="0" fontId="6" fillId="0" borderId="67" xfId="0" applyFont="1" applyFill="1" applyBorder="1" applyAlignment="1">
      <alignment horizontal="center" vertical="center"/>
    </xf>
    <xf numFmtId="0" fontId="7" fillId="0" borderId="68" xfId="0" applyFont="1" applyBorder="1" applyAlignment="1">
      <alignment horizontal="left" vertical="center" wrapText="1"/>
    </xf>
    <xf numFmtId="0" fontId="7" fillId="0" borderId="55" xfId="0" applyFont="1" applyBorder="1" applyAlignment="1">
      <alignment vertical="center"/>
    </xf>
    <xf numFmtId="0" fontId="7" fillId="0" borderId="61" xfId="0" applyFont="1" applyBorder="1" applyAlignment="1">
      <alignment vertical="center"/>
    </xf>
    <xf numFmtId="0" fontId="7" fillId="0" borderId="69" xfId="0" applyFont="1" applyBorder="1" applyAlignment="1">
      <alignment vertical="center"/>
    </xf>
    <xf numFmtId="0" fontId="6" fillId="7" borderId="21" xfId="0" applyFont="1" applyFill="1" applyBorder="1" applyAlignment="1">
      <alignment horizontal="center" vertical="center"/>
    </xf>
    <xf numFmtId="0" fontId="7" fillId="0" borderId="70" xfId="0" applyFont="1" applyFill="1" applyBorder="1" applyAlignment="1">
      <alignment vertical="center"/>
    </xf>
    <xf numFmtId="0" fontId="7" fillId="0" borderId="71" xfId="0" applyFont="1" applyBorder="1" applyAlignment="1">
      <alignment vertical="center"/>
    </xf>
    <xf numFmtId="0" fontId="7" fillId="0" borderId="0" xfId="0" applyFont="1"/>
    <xf numFmtId="0" fontId="7" fillId="0" borderId="72" xfId="0" applyFont="1" applyBorder="1" applyAlignment="1">
      <alignment horizontal="center"/>
    </xf>
    <xf numFmtId="0" fontId="7" fillId="0" borderId="73" xfId="0" applyFont="1" applyBorder="1"/>
    <xf numFmtId="0" fontId="7" fillId="0" borderId="74" xfId="0" applyFont="1" applyBorder="1"/>
    <xf numFmtId="0" fontId="3" fillId="4" borderId="75" xfId="0" applyFont="1" applyFill="1" applyBorder="1" applyAlignment="1">
      <alignment horizontal="center" vertical="top" wrapText="1"/>
    </xf>
    <xf numFmtId="0" fontId="3" fillId="4" borderId="76" xfId="0" applyFont="1" applyFill="1" applyBorder="1" applyAlignment="1">
      <alignment horizontal="center" vertical="center" wrapText="1"/>
    </xf>
    <xf numFmtId="0" fontId="3" fillId="4" borderId="77" xfId="0" applyFont="1" applyFill="1" applyBorder="1" applyAlignment="1">
      <alignment horizontal="center" vertical="center" wrapText="1"/>
    </xf>
    <xf numFmtId="0" fontId="3" fillId="4" borderId="78" xfId="0" applyFont="1" applyFill="1" applyBorder="1" applyAlignment="1">
      <alignment horizontal="center" vertical="center" wrapText="1"/>
    </xf>
    <xf numFmtId="0" fontId="7" fillId="2" borderId="79" xfId="0" applyFont="1" applyFill="1" applyBorder="1"/>
    <xf numFmtId="0" fontId="7" fillId="0" borderId="80" xfId="0" applyFont="1" applyBorder="1"/>
    <xf numFmtId="0" fontId="7" fillId="0" borderId="81" xfId="0" applyFont="1" applyBorder="1"/>
    <xf numFmtId="0" fontId="19" fillId="0" borderId="0" xfId="0" applyFont="1" applyAlignment="1">
      <alignment vertical="center"/>
    </xf>
    <xf numFmtId="0" fontId="6" fillId="6" borderId="0" xfId="0" applyFont="1" applyFill="1" applyBorder="1" applyAlignment="1">
      <alignment horizontal="center" vertical="center"/>
    </xf>
    <xf numFmtId="0" fontId="7" fillId="8" borderId="36" xfId="0" applyFont="1" applyFill="1" applyBorder="1" applyAlignment="1">
      <alignment wrapText="1"/>
    </xf>
    <xf numFmtId="0" fontId="7" fillId="8" borderId="37" xfId="0" applyFont="1" applyFill="1" applyBorder="1" applyAlignment="1">
      <alignment horizontal="center" vertical="center"/>
    </xf>
    <xf numFmtId="0" fontId="7" fillId="8" borderId="38" xfId="0" applyFont="1" applyFill="1" applyBorder="1" applyAlignment="1">
      <alignment horizontal="center" vertical="center"/>
    </xf>
    <xf numFmtId="0" fontId="7" fillId="8" borderId="39" xfId="0" applyFont="1" applyFill="1" applyBorder="1" applyAlignment="1">
      <alignment horizontal="center" vertical="center"/>
    </xf>
    <xf numFmtId="0" fontId="7" fillId="8" borderId="38" xfId="0" applyFont="1" applyFill="1" applyBorder="1" applyAlignment="1">
      <alignment horizontal="center"/>
    </xf>
    <xf numFmtId="0" fontId="7" fillId="8" borderId="80" xfId="0" applyFont="1" applyFill="1" applyBorder="1"/>
    <xf numFmtId="0" fontId="7" fillId="8" borderId="33" xfId="0" applyFont="1" applyFill="1" applyBorder="1" applyAlignment="1">
      <alignment wrapText="1"/>
    </xf>
    <xf numFmtId="0" fontId="7" fillId="8" borderId="34" xfId="0" applyFont="1" applyFill="1" applyBorder="1" applyAlignment="1">
      <alignment horizontal="center" vertical="center"/>
    </xf>
    <xf numFmtId="0" fontId="7" fillId="8" borderId="0" xfId="0" applyFont="1" applyFill="1" applyBorder="1" applyAlignment="1">
      <alignment horizontal="center" vertical="center"/>
    </xf>
    <xf numFmtId="0" fontId="7" fillId="8" borderId="35" xfId="0" applyFont="1" applyFill="1" applyBorder="1" applyAlignment="1">
      <alignment horizontal="center" vertical="center"/>
    </xf>
    <xf numFmtId="0" fontId="7" fillId="8" borderId="0" xfId="0" applyFont="1" applyFill="1" applyBorder="1" applyAlignment="1">
      <alignment horizontal="center"/>
    </xf>
    <xf numFmtId="0" fontId="7" fillId="8" borderId="73" xfId="0" applyFont="1" applyFill="1" applyBorder="1"/>
    <xf numFmtId="0" fontId="7" fillId="8" borderId="81" xfId="0" applyFont="1" applyFill="1" applyBorder="1"/>
    <xf numFmtId="0" fontId="7" fillId="0" borderId="9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vertical="center" wrapText="1"/>
    </xf>
    <xf numFmtId="0" fontId="7" fillId="9" borderId="6" xfId="0" applyFont="1" applyFill="1" applyBorder="1" applyAlignment="1">
      <alignment vertical="center"/>
    </xf>
    <xf numFmtId="0" fontId="7" fillId="9" borderId="7" xfId="0" applyFont="1" applyFill="1" applyBorder="1" applyAlignment="1">
      <alignment vertical="center"/>
    </xf>
    <xf numFmtId="0" fontId="6" fillId="9" borderId="21" xfId="0" applyFont="1" applyFill="1" applyBorder="1" applyAlignment="1">
      <alignment horizontal="center" vertical="center"/>
    </xf>
    <xf numFmtId="0" fontId="6" fillId="9" borderId="22" xfId="0" applyFont="1" applyFill="1" applyBorder="1" applyAlignment="1">
      <alignment horizontal="center" vertical="center"/>
    </xf>
    <xf numFmtId="0" fontId="10" fillId="9" borderId="22" xfId="0" applyFont="1" applyFill="1" applyBorder="1" applyAlignment="1">
      <alignment horizontal="center" vertical="center"/>
    </xf>
    <xf numFmtId="0" fontId="6" fillId="9" borderId="8" xfId="0" applyFont="1" applyFill="1" applyBorder="1" applyAlignment="1">
      <alignment horizontal="center" vertical="center"/>
    </xf>
    <xf numFmtId="0" fontId="6" fillId="9" borderId="20" xfId="0" applyFont="1" applyFill="1" applyBorder="1" applyAlignment="1">
      <alignment horizontal="center" vertical="center"/>
    </xf>
    <xf numFmtId="0" fontId="7" fillId="9" borderId="10" xfId="0" applyFont="1" applyFill="1" applyBorder="1" applyAlignment="1">
      <alignment vertical="center" wrapText="1"/>
    </xf>
    <xf numFmtId="0" fontId="7" fillId="9" borderId="9" xfId="0" applyFont="1" applyFill="1" applyBorder="1" applyAlignment="1">
      <alignment horizontal="left" vertical="center" wrapText="1"/>
    </xf>
    <xf numFmtId="0" fontId="6" fillId="9" borderId="25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7" fillId="9" borderId="7" xfId="0" applyFont="1" applyFill="1" applyBorder="1" applyAlignment="1">
      <alignment vertical="center" wrapText="1"/>
    </xf>
    <xf numFmtId="0" fontId="7" fillId="9" borderId="8" xfId="0" applyFont="1" applyFill="1" applyBorder="1" applyAlignment="1">
      <alignment vertical="center" wrapText="1"/>
    </xf>
    <xf numFmtId="0" fontId="6" fillId="9" borderId="21" xfId="0" applyFont="1" applyFill="1" applyBorder="1" applyAlignment="1">
      <alignment vertical="center"/>
    </xf>
    <xf numFmtId="0" fontId="1" fillId="9" borderId="22" xfId="0" applyFont="1" applyFill="1" applyBorder="1" applyAlignment="1">
      <alignment vertical="center"/>
    </xf>
    <xf numFmtId="0" fontId="1" fillId="9" borderId="25" xfId="0" applyFont="1" applyFill="1" applyBorder="1" applyAlignment="1">
      <alignment vertical="center"/>
    </xf>
    <xf numFmtId="0" fontId="7" fillId="9" borderId="8" xfId="0" applyFont="1" applyFill="1" applyBorder="1" applyAlignment="1">
      <alignment horizontal="left" vertical="center" wrapText="1"/>
    </xf>
    <xf numFmtId="0" fontId="1" fillId="9" borderId="25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9" fillId="9" borderId="8" xfId="0" applyFont="1" applyFill="1" applyBorder="1" applyAlignment="1">
      <alignment vertical="center" wrapText="1"/>
    </xf>
    <xf numFmtId="0" fontId="9" fillId="10" borderId="8" xfId="0" applyFont="1" applyFill="1" applyBorder="1" applyAlignment="1">
      <alignment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10" borderId="7" xfId="0" applyFont="1" applyFill="1" applyBorder="1" applyAlignment="1">
      <alignment vertical="center"/>
    </xf>
    <xf numFmtId="0" fontId="6" fillId="10" borderId="25" xfId="0" applyFont="1" applyFill="1" applyBorder="1" applyAlignment="1">
      <alignment horizontal="center" vertical="center"/>
    </xf>
    <xf numFmtId="0" fontId="7" fillId="10" borderId="6" xfId="0" applyFont="1" applyFill="1" applyBorder="1" applyAlignment="1">
      <alignment vertical="center"/>
    </xf>
    <xf numFmtId="0" fontId="7" fillId="10" borderId="8" xfId="0" applyFont="1" applyFill="1" applyBorder="1" applyAlignment="1">
      <alignment vertical="center"/>
    </xf>
    <xf numFmtId="0" fontId="10" fillId="10" borderId="21" xfId="0" applyFont="1" applyFill="1" applyBorder="1" applyAlignment="1">
      <alignment horizontal="center" vertical="center"/>
    </xf>
    <xf numFmtId="0" fontId="10" fillId="10" borderId="22" xfId="0" applyFont="1" applyFill="1" applyBorder="1" applyAlignment="1">
      <alignment horizontal="center" vertical="center"/>
    </xf>
    <xf numFmtId="0" fontId="6" fillId="10" borderId="22" xfId="0" applyFont="1" applyFill="1" applyBorder="1" applyAlignment="1">
      <alignment horizontal="center" vertical="center"/>
    </xf>
    <xf numFmtId="0" fontId="10" fillId="10" borderId="25" xfId="0" applyFont="1" applyFill="1" applyBorder="1" applyAlignment="1">
      <alignment horizontal="center" vertical="center"/>
    </xf>
    <xf numFmtId="0" fontId="6" fillId="10" borderId="8" xfId="0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/>
    </xf>
    <xf numFmtId="0" fontId="7" fillId="10" borderId="10" xfId="0" applyFont="1" applyFill="1" applyBorder="1" applyAlignment="1">
      <alignment vertical="center" wrapText="1"/>
    </xf>
    <xf numFmtId="0" fontId="7" fillId="10" borderId="9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7" fillId="10" borderId="10" xfId="0" applyFont="1" applyFill="1" applyBorder="1" applyAlignment="1">
      <alignment vertical="center"/>
    </xf>
    <xf numFmtId="0" fontId="13" fillId="10" borderId="8" xfId="0" applyFont="1" applyFill="1" applyBorder="1" applyAlignment="1">
      <alignment horizontal="center" vertical="center"/>
    </xf>
    <xf numFmtId="0" fontId="6" fillId="10" borderId="52" xfId="0" applyFont="1" applyFill="1" applyBorder="1" applyAlignment="1">
      <alignment horizontal="center" vertical="center"/>
    </xf>
    <xf numFmtId="0" fontId="6" fillId="10" borderId="71" xfId="0" applyFont="1" applyFill="1" applyBorder="1" applyAlignment="1">
      <alignment horizontal="center" vertical="center"/>
    </xf>
    <xf numFmtId="0" fontId="13" fillId="10" borderId="18" xfId="0" applyFont="1" applyFill="1" applyBorder="1" applyAlignment="1">
      <alignment horizontal="center" vertical="center"/>
    </xf>
    <xf numFmtId="0" fontId="13" fillId="10" borderId="19" xfId="0" applyFont="1" applyFill="1" applyBorder="1" applyAlignment="1">
      <alignment horizontal="center" vertical="center"/>
    </xf>
    <xf numFmtId="0" fontId="13" fillId="10" borderId="82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7"/>
  <sheetViews>
    <sheetView tabSelected="1" zoomScale="90" zoomScaleNormal="90" workbookViewId="0">
      <pane ySplit="3" topLeftCell="A4" activePane="bottomLeft" state="frozen"/>
      <selection pane="bottomLeft" activeCell="A4" sqref="A4"/>
    </sheetView>
  </sheetViews>
  <sheetFormatPr defaultRowHeight="15"/>
  <cols>
    <col min="1" max="1" width="10.7109375" style="26" customWidth="1"/>
    <col min="2" max="2" width="45.7109375" style="78" customWidth="1"/>
    <col min="3" max="3" width="33.5703125" style="78" customWidth="1"/>
    <col min="4" max="11" width="4.7109375" style="73" customWidth="1"/>
    <col min="12" max="12" width="7.7109375" style="73" customWidth="1"/>
    <col min="13" max="13" width="8.7109375" style="73" customWidth="1"/>
    <col min="14" max="14" width="10.5703125" style="88" customWidth="1"/>
    <col min="15" max="15" width="10.7109375" style="89" customWidth="1"/>
    <col min="16" max="16" width="50.7109375" style="74" customWidth="1"/>
    <col min="17" max="17" width="9.140625" style="204"/>
    <col min="18" max="16384" width="9.140625" style="26"/>
  </cols>
  <sheetData>
    <row r="1" spans="1:17" s="7" customFormat="1" ht="32.25" customHeight="1" thickTop="1">
      <c r="A1" s="1" t="s">
        <v>0</v>
      </c>
      <c r="B1" s="2" t="s">
        <v>1</v>
      </c>
      <c r="C1" s="3" t="s">
        <v>2</v>
      </c>
      <c r="D1" s="325" t="s">
        <v>3</v>
      </c>
      <c r="E1" s="326"/>
      <c r="F1" s="326"/>
      <c r="G1" s="326"/>
      <c r="H1" s="326"/>
      <c r="I1" s="326"/>
      <c r="J1" s="326"/>
      <c r="K1" s="326"/>
      <c r="L1" s="3" t="s">
        <v>4</v>
      </c>
      <c r="M1" s="170" t="s">
        <v>260</v>
      </c>
      <c r="N1" s="4" t="s">
        <v>5</v>
      </c>
      <c r="O1" s="5" t="s">
        <v>6</v>
      </c>
      <c r="P1" s="6" t="s">
        <v>7</v>
      </c>
      <c r="Q1" s="265"/>
    </row>
    <row r="2" spans="1:17" s="13" customFormat="1" ht="15.75">
      <c r="A2" s="8"/>
      <c r="B2" s="9" t="s">
        <v>8</v>
      </c>
      <c r="C2" s="10"/>
      <c r="D2" s="327">
        <v>1</v>
      </c>
      <c r="E2" s="328"/>
      <c r="F2" s="328">
        <v>2</v>
      </c>
      <c r="G2" s="328"/>
      <c r="H2" s="328">
        <v>3</v>
      </c>
      <c r="I2" s="328"/>
      <c r="J2" s="328">
        <v>4</v>
      </c>
      <c r="K2" s="328"/>
      <c r="L2" s="10"/>
      <c r="M2" s="162"/>
      <c r="N2" s="150"/>
      <c r="O2" s="151"/>
      <c r="P2" s="12"/>
      <c r="Q2" s="171"/>
    </row>
    <row r="3" spans="1:17" s="19" customFormat="1" ht="14.25">
      <c r="A3" s="14"/>
      <c r="B3" s="15"/>
      <c r="C3" s="16"/>
      <c r="D3" s="99" t="s">
        <v>9</v>
      </c>
      <c r="E3" s="100" t="s">
        <v>10</v>
      </c>
      <c r="F3" s="127" t="s">
        <v>9</v>
      </c>
      <c r="G3" s="100" t="s">
        <v>10</v>
      </c>
      <c r="H3" s="127" t="s">
        <v>9</v>
      </c>
      <c r="I3" s="100" t="s">
        <v>10</v>
      </c>
      <c r="J3" s="127" t="s">
        <v>9</v>
      </c>
      <c r="K3" s="100" t="s">
        <v>10</v>
      </c>
      <c r="L3" s="17"/>
      <c r="M3" s="163"/>
      <c r="N3" s="152"/>
      <c r="O3" s="153"/>
      <c r="P3" s="18"/>
      <c r="Q3" s="266"/>
    </row>
    <row r="4" spans="1:17" ht="20.100000000000001" customHeight="1">
      <c r="A4" s="20"/>
      <c r="B4" s="21" t="s">
        <v>11</v>
      </c>
      <c r="C4" s="22"/>
      <c r="D4" s="101"/>
      <c r="E4" s="102"/>
      <c r="F4" s="128"/>
      <c r="G4" s="102"/>
      <c r="H4" s="128"/>
      <c r="I4" s="102"/>
      <c r="J4" s="128"/>
      <c r="K4" s="102"/>
      <c r="L4" s="22"/>
      <c r="M4" s="164"/>
      <c r="N4" s="23"/>
      <c r="O4" s="24"/>
      <c r="P4" s="25"/>
    </row>
    <row r="5" spans="1:17" ht="20.100000000000001" customHeight="1">
      <c r="A5" s="27"/>
      <c r="B5" s="28" t="s">
        <v>12</v>
      </c>
      <c r="C5" s="29"/>
      <c r="D5" s="103"/>
      <c r="E5" s="104"/>
      <c r="F5" s="129"/>
      <c r="G5" s="104"/>
      <c r="H5" s="129"/>
      <c r="I5" s="104"/>
      <c r="J5" s="129"/>
      <c r="K5" s="104"/>
      <c r="L5" s="29"/>
      <c r="M5" s="165"/>
      <c r="N5" s="30"/>
      <c r="O5" s="31"/>
      <c r="P5" s="32"/>
    </row>
    <row r="6" spans="1:17" ht="15" customHeight="1">
      <c r="A6" s="98" t="s">
        <v>13</v>
      </c>
      <c r="B6" s="34" t="s">
        <v>214</v>
      </c>
      <c r="C6" s="156" t="s">
        <v>14</v>
      </c>
      <c r="D6" s="105">
        <v>2</v>
      </c>
      <c r="E6" s="106"/>
      <c r="F6" s="130"/>
      <c r="G6" s="111"/>
      <c r="H6" s="141"/>
      <c r="I6" s="142"/>
      <c r="J6" s="141"/>
      <c r="K6" s="142"/>
      <c r="L6" s="17">
        <f>IF(M6&lt;&gt;"A",SUM(D6:K6),0)</f>
        <v>2</v>
      </c>
      <c r="M6" s="163" t="s">
        <v>261</v>
      </c>
      <c r="N6" s="36"/>
      <c r="O6" s="296"/>
      <c r="P6" s="18" t="s">
        <v>15</v>
      </c>
    </row>
    <row r="7" spans="1:17">
      <c r="A7" s="98" t="s">
        <v>17</v>
      </c>
      <c r="B7" s="35" t="s">
        <v>215</v>
      </c>
      <c r="C7" s="38" t="s">
        <v>18</v>
      </c>
      <c r="D7" s="99">
        <v>2</v>
      </c>
      <c r="E7" s="100"/>
      <c r="F7" s="130"/>
      <c r="G7" s="111"/>
      <c r="H7" s="141"/>
      <c r="I7" s="142"/>
      <c r="J7" s="141"/>
      <c r="K7" s="142"/>
      <c r="L7" s="17">
        <f t="shared" ref="L7:L13" si="0">IF(M7&lt;&gt;"A",SUM(D7:K7),0)</f>
        <v>2</v>
      </c>
      <c r="M7" s="163" t="s">
        <v>262</v>
      </c>
      <c r="N7" s="36"/>
      <c r="O7" s="271"/>
      <c r="P7" s="18" t="s">
        <v>19</v>
      </c>
    </row>
    <row r="8" spans="1:17">
      <c r="A8" s="98" t="s">
        <v>21</v>
      </c>
      <c r="B8" s="271" t="s">
        <v>358</v>
      </c>
      <c r="C8" s="38" t="s">
        <v>16</v>
      </c>
      <c r="D8" s="105">
        <v>2</v>
      </c>
      <c r="E8" s="100"/>
      <c r="F8" s="130"/>
      <c r="G8" s="111"/>
      <c r="H8" s="141"/>
      <c r="I8" s="142"/>
      <c r="J8" s="141"/>
      <c r="K8" s="142"/>
      <c r="L8" s="17">
        <f t="shared" si="0"/>
        <v>2</v>
      </c>
      <c r="M8" s="163" t="s">
        <v>261</v>
      </c>
      <c r="N8" s="36"/>
      <c r="O8" s="35" t="s">
        <v>259</v>
      </c>
      <c r="P8" s="307" t="s">
        <v>382</v>
      </c>
    </row>
    <row r="9" spans="1:17">
      <c r="A9" s="98" t="s">
        <v>259</v>
      </c>
      <c r="B9" s="271" t="s">
        <v>359</v>
      </c>
      <c r="C9" s="38" t="s">
        <v>16</v>
      </c>
      <c r="D9" s="235"/>
      <c r="E9" s="273">
        <v>2</v>
      </c>
      <c r="F9" s="141"/>
      <c r="G9" s="118"/>
      <c r="H9" s="141"/>
      <c r="I9" s="280"/>
      <c r="J9" s="141"/>
      <c r="K9" s="280"/>
      <c r="L9" s="275">
        <f t="shared" si="0"/>
        <v>2</v>
      </c>
      <c r="M9" s="276" t="s">
        <v>10</v>
      </c>
      <c r="N9" s="36"/>
      <c r="O9" s="35"/>
      <c r="P9" s="307" t="s">
        <v>382</v>
      </c>
    </row>
    <row r="10" spans="1:17" s="58" customFormat="1" ht="25.5">
      <c r="A10" s="149" t="s">
        <v>23</v>
      </c>
      <c r="B10" s="34" t="s">
        <v>216</v>
      </c>
      <c r="C10" s="290" t="s">
        <v>371</v>
      </c>
      <c r="D10" s="291"/>
      <c r="E10" s="292">
        <v>2</v>
      </c>
      <c r="F10" s="138"/>
      <c r="G10" s="292"/>
      <c r="H10" s="293"/>
      <c r="I10" s="292"/>
      <c r="J10" s="293"/>
      <c r="K10" s="292"/>
      <c r="L10" s="294">
        <f t="shared" si="0"/>
        <v>2</v>
      </c>
      <c r="M10" s="295" t="s">
        <v>10</v>
      </c>
      <c r="N10" s="39"/>
      <c r="O10" s="47"/>
      <c r="P10" s="18" t="s">
        <v>198</v>
      </c>
      <c r="Q10" s="269"/>
    </row>
    <row r="11" spans="1:17">
      <c r="A11" s="98" t="s">
        <v>24</v>
      </c>
      <c r="B11" s="35" t="s">
        <v>217</v>
      </c>
      <c r="C11" s="289" t="s">
        <v>302</v>
      </c>
      <c r="D11" s="99"/>
      <c r="E11" s="100"/>
      <c r="F11" s="279">
        <v>1</v>
      </c>
      <c r="G11" s="100"/>
      <c r="H11" s="141"/>
      <c r="I11" s="142"/>
      <c r="J11" s="130"/>
      <c r="K11" s="111"/>
      <c r="L11" s="56">
        <v>2</v>
      </c>
      <c r="M11" s="163" t="s">
        <v>262</v>
      </c>
      <c r="N11" s="36"/>
      <c r="O11" s="35"/>
      <c r="P11" s="18" t="s">
        <v>25</v>
      </c>
    </row>
    <row r="12" spans="1:17" ht="25.5" customHeight="1">
      <c r="A12" s="98" t="s">
        <v>26</v>
      </c>
      <c r="B12" s="34" t="s">
        <v>218</v>
      </c>
      <c r="C12" s="38" t="s">
        <v>27</v>
      </c>
      <c r="D12" s="99"/>
      <c r="E12" s="100"/>
      <c r="F12" s="127"/>
      <c r="G12" s="100"/>
      <c r="H12" s="137">
        <v>2</v>
      </c>
      <c r="I12" s="119"/>
      <c r="J12" s="130"/>
      <c r="K12" s="111"/>
      <c r="L12" s="17">
        <f t="shared" si="0"/>
        <v>2</v>
      </c>
      <c r="M12" s="163" t="s">
        <v>262</v>
      </c>
      <c r="N12" s="36" t="s">
        <v>28</v>
      </c>
      <c r="O12" s="35" t="s">
        <v>29</v>
      </c>
      <c r="P12" s="18" t="s">
        <v>30</v>
      </c>
    </row>
    <row r="13" spans="1:17" ht="25.5" customHeight="1">
      <c r="A13" s="98" t="s">
        <v>29</v>
      </c>
      <c r="B13" s="34" t="s">
        <v>219</v>
      </c>
      <c r="C13" s="38" t="s">
        <v>16</v>
      </c>
      <c r="D13" s="99"/>
      <c r="E13" s="100"/>
      <c r="F13" s="127"/>
      <c r="G13" s="100"/>
      <c r="H13" s="137"/>
      <c r="I13" s="119">
        <v>1</v>
      </c>
      <c r="J13" s="130"/>
      <c r="K13" s="111"/>
      <c r="L13" s="17">
        <f t="shared" si="0"/>
        <v>1</v>
      </c>
      <c r="M13" s="163" t="s">
        <v>10</v>
      </c>
      <c r="N13" s="36"/>
      <c r="O13" s="35"/>
      <c r="P13" s="18" t="s">
        <v>30</v>
      </c>
    </row>
    <row r="14" spans="1:17" s="45" customFormat="1">
      <c r="A14" s="148"/>
      <c r="B14" s="42" t="s">
        <v>362</v>
      </c>
      <c r="C14" s="43"/>
      <c r="D14" s="107">
        <f t="shared" ref="D14:K14" si="1">SUMIF(D6:D13,"&gt;0",$L6:$L13)</f>
        <v>6</v>
      </c>
      <c r="E14" s="108">
        <f t="shared" si="1"/>
        <v>4</v>
      </c>
      <c r="F14" s="131">
        <f t="shared" si="1"/>
        <v>2</v>
      </c>
      <c r="G14" s="108">
        <f t="shared" si="1"/>
        <v>0</v>
      </c>
      <c r="H14" s="131">
        <f t="shared" si="1"/>
        <v>2</v>
      </c>
      <c r="I14" s="108">
        <f t="shared" si="1"/>
        <v>1</v>
      </c>
      <c r="J14" s="131">
        <f t="shared" si="1"/>
        <v>0</v>
      </c>
      <c r="K14" s="108">
        <f t="shared" si="1"/>
        <v>0</v>
      </c>
      <c r="L14" s="44">
        <f>SUMIF($M6:$M13,"&lt;&gt;A",L6:L13)</f>
        <v>15</v>
      </c>
      <c r="M14" s="166"/>
      <c r="N14" s="36"/>
      <c r="O14" s="35"/>
      <c r="P14" s="18"/>
      <c r="Q14" s="204"/>
    </row>
    <row r="15" spans="1:17" s="46" customFormat="1" ht="20.100000000000001" customHeight="1">
      <c r="A15" s="27"/>
      <c r="B15" s="28" t="s">
        <v>31</v>
      </c>
      <c r="C15" s="29"/>
      <c r="D15" s="103"/>
      <c r="E15" s="104"/>
      <c r="F15" s="129"/>
      <c r="G15" s="104"/>
      <c r="H15" s="129"/>
      <c r="I15" s="104"/>
      <c r="J15" s="129"/>
      <c r="K15" s="104"/>
      <c r="L15" s="29"/>
      <c r="M15" s="165"/>
      <c r="N15" s="30"/>
      <c r="O15" s="31"/>
      <c r="P15" s="32"/>
      <c r="Q15" s="268"/>
    </row>
    <row r="16" spans="1:17">
      <c r="A16" s="98" t="s">
        <v>32</v>
      </c>
      <c r="B16" s="35" t="s">
        <v>220</v>
      </c>
      <c r="C16" s="38" t="s">
        <v>195</v>
      </c>
      <c r="D16" s="105">
        <v>2</v>
      </c>
      <c r="E16" s="100"/>
      <c r="F16" s="127"/>
      <c r="G16" s="100"/>
      <c r="H16" s="143"/>
      <c r="I16" s="111"/>
      <c r="J16" s="130"/>
      <c r="K16" s="111"/>
      <c r="L16" s="17">
        <f t="shared" ref="L16:L26" si="2">IF(M16&lt;&gt;"A",SUM(D16:K16),0)</f>
        <v>2</v>
      </c>
      <c r="M16" s="163" t="s">
        <v>261</v>
      </c>
      <c r="N16" s="36"/>
      <c r="O16" s="35"/>
      <c r="P16" s="18" t="s">
        <v>33</v>
      </c>
    </row>
    <row r="17" spans="1:17">
      <c r="A17" s="98" t="s">
        <v>34</v>
      </c>
      <c r="B17" s="35" t="s">
        <v>221</v>
      </c>
      <c r="C17" s="156" t="s">
        <v>35</v>
      </c>
      <c r="D17" s="105">
        <v>3</v>
      </c>
      <c r="E17" s="100"/>
      <c r="F17" s="127"/>
      <c r="G17" s="100"/>
      <c r="H17" s="127"/>
      <c r="I17" s="100"/>
      <c r="J17" s="143"/>
      <c r="K17" s="142"/>
      <c r="L17" s="17">
        <f t="shared" si="2"/>
        <v>3</v>
      </c>
      <c r="M17" s="163" t="s">
        <v>261</v>
      </c>
      <c r="N17" s="36"/>
      <c r="O17" s="35" t="s">
        <v>36</v>
      </c>
      <c r="P17" s="18" t="s">
        <v>37</v>
      </c>
    </row>
    <row r="18" spans="1:17">
      <c r="A18" s="98" t="s">
        <v>36</v>
      </c>
      <c r="B18" s="35" t="s">
        <v>222</v>
      </c>
      <c r="C18" s="156" t="s">
        <v>347</v>
      </c>
      <c r="D18" s="99"/>
      <c r="E18" s="100">
        <v>2</v>
      </c>
      <c r="F18" s="127"/>
      <c r="G18" s="100"/>
      <c r="H18" s="127"/>
      <c r="I18" s="100"/>
      <c r="J18" s="143"/>
      <c r="K18" s="142"/>
      <c r="L18" s="17">
        <f t="shared" si="2"/>
        <v>2</v>
      </c>
      <c r="M18" s="163" t="s">
        <v>10</v>
      </c>
      <c r="N18" s="36"/>
      <c r="O18" s="35"/>
      <c r="P18" s="18" t="s">
        <v>37</v>
      </c>
    </row>
    <row r="19" spans="1:17">
      <c r="A19" s="98" t="s">
        <v>38</v>
      </c>
      <c r="B19" s="35" t="s">
        <v>223</v>
      </c>
      <c r="C19" s="37" t="s">
        <v>114</v>
      </c>
      <c r="D19" s="99">
        <v>2</v>
      </c>
      <c r="E19" s="100"/>
      <c r="F19" s="127"/>
      <c r="G19" s="100"/>
      <c r="H19" s="127"/>
      <c r="I19" s="100"/>
      <c r="J19" s="130"/>
      <c r="K19" s="111"/>
      <c r="L19" s="275">
        <v>2</v>
      </c>
      <c r="M19" s="163" t="s">
        <v>263</v>
      </c>
      <c r="N19" s="36"/>
      <c r="O19" s="296"/>
      <c r="P19" s="18" t="s">
        <v>210</v>
      </c>
    </row>
    <row r="20" spans="1:17">
      <c r="A20" s="98" t="s">
        <v>40</v>
      </c>
      <c r="B20" s="35" t="s">
        <v>224</v>
      </c>
      <c r="C20" s="38" t="s">
        <v>39</v>
      </c>
      <c r="D20" s="99"/>
      <c r="E20" s="100"/>
      <c r="F20" s="132">
        <v>2</v>
      </c>
      <c r="G20" s="100"/>
      <c r="H20" s="127"/>
      <c r="I20" s="100"/>
      <c r="J20" s="130"/>
      <c r="K20" s="111"/>
      <c r="L20" s="17">
        <f t="shared" si="2"/>
        <v>2</v>
      </c>
      <c r="M20" s="163" t="s">
        <v>261</v>
      </c>
      <c r="N20" s="36" t="s">
        <v>38</v>
      </c>
      <c r="O20" s="35"/>
      <c r="P20" s="18" t="s">
        <v>211</v>
      </c>
    </row>
    <row r="21" spans="1:17">
      <c r="A21" s="98" t="s">
        <v>41</v>
      </c>
      <c r="B21" s="35" t="s">
        <v>225</v>
      </c>
      <c r="C21" s="38" t="s">
        <v>22</v>
      </c>
      <c r="D21" s="105">
        <v>2</v>
      </c>
      <c r="E21" s="100"/>
      <c r="F21" s="127"/>
      <c r="G21" s="100"/>
      <c r="H21" s="127"/>
      <c r="I21" s="100"/>
      <c r="J21" s="130"/>
      <c r="K21" s="111"/>
      <c r="L21" s="17">
        <f t="shared" si="2"/>
        <v>2</v>
      </c>
      <c r="M21" s="163" t="s">
        <v>261</v>
      </c>
      <c r="N21" s="36"/>
      <c r="O21" s="296"/>
      <c r="P21" s="18" t="s">
        <v>199</v>
      </c>
    </row>
    <row r="22" spans="1:17">
      <c r="A22" s="298" t="s">
        <v>383</v>
      </c>
      <c r="B22" s="296" t="s">
        <v>384</v>
      </c>
      <c r="C22" s="38" t="s">
        <v>42</v>
      </c>
      <c r="D22" s="272"/>
      <c r="E22" s="273">
        <v>1</v>
      </c>
      <c r="F22" s="127"/>
      <c r="G22" s="100"/>
      <c r="H22" s="127"/>
      <c r="I22" s="100"/>
      <c r="J22" s="130"/>
      <c r="K22" s="111"/>
      <c r="L22" s="56">
        <v>2</v>
      </c>
      <c r="M22" s="276" t="s">
        <v>10</v>
      </c>
      <c r="N22" s="36"/>
      <c r="O22" s="35"/>
      <c r="P22" s="18" t="s">
        <v>43</v>
      </c>
    </row>
    <row r="23" spans="1:17">
      <c r="A23" s="98" t="s">
        <v>44</v>
      </c>
      <c r="B23" s="35" t="s">
        <v>226</v>
      </c>
      <c r="C23" s="37" t="s">
        <v>45</v>
      </c>
      <c r="D23" s="99"/>
      <c r="E23" s="100"/>
      <c r="F23" s="127">
        <v>2</v>
      </c>
      <c r="G23" s="100"/>
      <c r="H23" s="127"/>
      <c r="I23" s="100"/>
      <c r="J23" s="130"/>
      <c r="K23" s="111"/>
      <c r="L23" s="17">
        <f t="shared" si="2"/>
        <v>2</v>
      </c>
      <c r="M23" s="163" t="s">
        <v>262</v>
      </c>
      <c r="N23" s="36" t="s">
        <v>17</v>
      </c>
      <c r="O23" s="35"/>
      <c r="P23" s="18" t="s">
        <v>200</v>
      </c>
    </row>
    <row r="24" spans="1:17">
      <c r="A24" s="98" t="s">
        <v>46</v>
      </c>
      <c r="B24" s="47" t="s">
        <v>227</v>
      </c>
      <c r="C24" s="156" t="s">
        <v>42</v>
      </c>
      <c r="D24" s="109">
        <v>2</v>
      </c>
      <c r="E24" s="106"/>
      <c r="F24" s="127"/>
      <c r="G24" s="100"/>
      <c r="H24" s="144"/>
      <c r="I24" s="106"/>
      <c r="J24" s="130"/>
      <c r="K24" s="111"/>
      <c r="L24" s="17">
        <f t="shared" si="2"/>
        <v>2</v>
      </c>
      <c r="M24" s="163" t="s">
        <v>262</v>
      </c>
      <c r="N24" s="36"/>
      <c r="O24" s="35" t="s">
        <v>47</v>
      </c>
      <c r="P24" s="18" t="s">
        <v>48</v>
      </c>
    </row>
    <row r="25" spans="1:17">
      <c r="A25" s="98" t="s">
        <v>47</v>
      </c>
      <c r="B25" s="47" t="s">
        <v>228</v>
      </c>
      <c r="C25" s="156" t="s">
        <v>16</v>
      </c>
      <c r="D25" s="109"/>
      <c r="E25" s="100">
        <v>1</v>
      </c>
      <c r="F25" s="127"/>
      <c r="G25" s="100"/>
      <c r="H25" s="144"/>
      <c r="I25" s="106"/>
      <c r="J25" s="130"/>
      <c r="K25" s="111"/>
      <c r="L25" s="17">
        <f t="shared" si="2"/>
        <v>1</v>
      </c>
      <c r="M25" s="163" t="s">
        <v>10</v>
      </c>
      <c r="N25" s="36"/>
      <c r="O25" s="35"/>
      <c r="P25" s="18" t="s">
        <v>48</v>
      </c>
    </row>
    <row r="26" spans="1:17" s="58" customFormat="1" ht="25.5" customHeight="1">
      <c r="A26" s="149" t="s">
        <v>49</v>
      </c>
      <c r="B26" s="34" t="s">
        <v>229</v>
      </c>
      <c r="C26" s="308" t="s">
        <v>283</v>
      </c>
      <c r="D26" s="309"/>
      <c r="E26" s="310"/>
      <c r="F26" s="311"/>
      <c r="G26" s="310"/>
      <c r="H26" s="312">
        <v>3</v>
      </c>
      <c r="I26" s="292"/>
      <c r="J26" s="311"/>
      <c r="K26" s="310"/>
      <c r="L26" s="294">
        <f t="shared" si="2"/>
        <v>3</v>
      </c>
      <c r="M26" s="295" t="s">
        <v>261</v>
      </c>
      <c r="N26" s="36" t="s">
        <v>24</v>
      </c>
      <c r="O26" s="34"/>
      <c r="P26" s="18" t="s">
        <v>50</v>
      </c>
      <c r="Q26" s="269"/>
    </row>
    <row r="27" spans="1:17" s="45" customFormat="1">
      <c r="A27" s="148"/>
      <c r="B27" s="42" t="s">
        <v>362</v>
      </c>
      <c r="C27" s="43"/>
      <c r="D27" s="107">
        <f t="shared" ref="D27:K27" si="3">SUMIF(D16:D26,"&gt;0",$L16:$L26)</f>
        <v>11</v>
      </c>
      <c r="E27" s="108">
        <f t="shared" si="3"/>
        <v>5</v>
      </c>
      <c r="F27" s="131">
        <f t="shared" si="3"/>
        <v>4</v>
      </c>
      <c r="G27" s="108">
        <f t="shared" si="3"/>
        <v>0</v>
      </c>
      <c r="H27" s="131">
        <f t="shared" si="3"/>
        <v>3</v>
      </c>
      <c r="I27" s="108">
        <f t="shared" si="3"/>
        <v>0</v>
      </c>
      <c r="J27" s="131">
        <f t="shared" si="3"/>
        <v>0</v>
      </c>
      <c r="K27" s="108">
        <f t="shared" si="3"/>
        <v>0</v>
      </c>
      <c r="L27" s="44">
        <f>SUM(L16:L26)</f>
        <v>23</v>
      </c>
      <c r="M27" s="166"/>
      <c r="N27" s="36"/>
      <c r="O27" s="35"/>
      <c r="P27" s="18"/>
      <c r="Q27" s="204"/>
    </row>
    <row r="28" spans="1:17" s="45" customFormat="1">
      <c r="A28" s="148"/>
      <c r="B28" s="42" t="s">
        <v>363</v>
      </c>
      <c r="C28" s="43"/>
      <c r="D28" s="107">
        <f t="shared" ref="D28:L28" si="4">D14+D27</f>
        <v>17</v>
      </c>
      <c r="E28" s="108">
        <f t="shared" si="4"/>
        <v>9</v>
      </c>
      <c r="F28" s="131">
        <f t="shared" si="4"/>
        <v>6</v>
      </c>
      <c r="G28" s="108">
        <f t="shared" si="4"/>
        <v>0</v>
      </c>
      <c r="H28" s="131">
        <f t="shared" si="4"/>
        <v>5</v>
      </c>
      <c r="I28" s="108">
        <f t="shared" si="4"/>
        <v>1</v>
      </c>
      <c r="J28" s="131">
        <f t="shared" si="4"/>
        <v>0</v>
      </c>
      <c r="K28" s="108">
        <f t="shared" si="4"/>
        <v>0</v>
      </c>
      <c r="L28" s="44">
        <f t="shared" si="4"/>
        <v>38</v>
      </c>
      <c r="M28" s="166"/>
      <c r="N28" s="36"/>
      <c r="O28" s="35"/>
      <c r="P28" s="18"/>
      <c r="Q28" s="204"/>
    </row>
    <row r="29" spans="1:17" s="45" customFormat="1" ht="20.100000000000001" customHeight="1">
      <c r="A29" s="48"/>
      <c r="B29" s="21" t="s">
        <v>51</v>
      </c>
      <c r="C29" s="22"/>
      <c r="D29" s="101"/>
      <c r="E29" s="102"/>
      <c r="F29" s="128"/>
      <c r="G29" s="102"/>
      <c r="H29" s="128"/>
      <c r="I29" s="102"/>
      <c r="J29" s="128"/>
      <c r="K29" s="102"/>
      <c r="L29" s="22"/>
      <c r="M29" s="164"/>
      <c r="N29" s="23"/>
      <c r="O29" s="24"/>
      <c r="P29" s="25"/>
      <c r="Q29" s="204"/>
    </row>
    <row r="30" spans="1:17" s="45" customFormat="1" ht="20.100000000000001" customHeight="1">
      <c r="A30" s="49"/>
      <c r="B30" s="28" t="s">
        <v>52</v>
      </c>
      <c r="C30" s="29"/>
      <c r="D30" s="103"/>
      <c r="E30" s="104"/>
      <c r="F30" s="129"/>
      <c r="G30" s="104"/>
      <c r="H30" s="129"/>
      <c r="I30" s="104"/>
      <c r="J30" s="129"/>
      <c r="K30" s="104"/>
      <c r="L30" s="29"/>
      <c r="M30" s="165"/>
      <c r="N30" s="30"/>
      <c r="O30" s="31"/>
      <c r="P30" s="32"/>
      <c r="Q30" s="204"/>
    </row>
    <row r="31" spans="1:17" s="45" customFormat="1" ht="15.75">
      <c r="A31" s="98" t="s">
        <v>53</v>
      </c>
      <c r="B31" s="35" t="s">
        <v>230</v>
      </c>
      <c r="C31" s="157" t="s">
        <v>335</v>
      </c>
      <c r="D31" s="110"/>
      <c r="E31" s="111"/>
      <c r="F31" s="132">
        <v>2</v>
      </c>
      <c r="G31" s="100"/>
      <c r="H31" s="127"/>
      <c r="I31" s="100"/>
      <c r="J31" s="130"/>
      <c r="K31" s="111"/>
      <c r="L31" s="17">
        <f t="shared" ref="L31:L44" si="5">IF(M31&lt;&gt;"A",SUM(D31:K31),0)</f>
        <v>2</v>
      </c>
      <c r="M31" s="163" t="s">
        <v>261</v>
      </c>
      <c r="N31" s="36"/>
      <c r="O31" s="35" t="s">
        <v>55</v>
      </c>
      <c r="P31" s="18" t="s">
        <v>201</v>
      </c>
      <c r="Q31" s="171"/>
    </row>
    <row r="32" spans="1:17" s="45" customFormat="1" ht="15.75">
      <c r="A32" s="98" t="s">
        <v>55</v>
      </c>
      <c r="B32" s="35" t="s">
        <v>231</v>
      </c>
      <c r="C32" s="157" t="s">
        <v>54</v>
      </c>
      <c r="D32" s="110"/>
      <c r="E32" s="111"/>
      <c r="F32" s="127"/>
      <c r="G32" s="100">
        <v>2</v>
      </c>
      <c r="H32" s="127"/>
      <c r="I32" s="100"/>
      <c r="J32" s="130"/>
      <c r="K32" s="111"/>
      <c r="L32" s="304">
        <v>3</v>
      </c>
      <c r="M32" s="163" t="s">
        <v>10</v>
      </c>
      <c r="N32" s="36"/>
      <c r="O32" s="35"/>
      <c r="P32" s="18" t="s">
        <v>201</v>
      </c>
      <c r="Q32" s="171"/>
    </row>
    <row r="33" spans="1:17" s="45" customFormat="1" ht="15" customHeight="1">
      <c r="A33" s="98" t="s">
        <v>56</v>
      </c>
      <c r="B33" s="34" t="s">
        <v>232</v>
      </c>
      <c r="C33" s="158" t="s">
        <v>337</v>
      </c>
      <c r="D33" s="112"/>
      <c r="E33" s="113"/>
      <c r="F33" s="133"/>
      <c r="G33" s="113"/>
      <c r="H33" s="137"/>
      <c r="I33" s="119">
        <v>2</v>
      </c>
      <c r="J33" s="133"/>
      <c r="K33" s="113"/>
      <c r="L33" s="17">
        <f t="shared" si="5"/>
        <v>2</v>
      </c>
      <c r="M33" s="163" t="s">
        <v>10</v>
      </c>
      <c r="N33" s="36"/>
      <c r="O33" s="35"/>
      <c r="P33" s="18" t="s">
        <v>57</v>
      </c>
      <c r="Q33" s="204"/>
    </row>
    <row r="34" spans="1:17" s="45" customFormat="1" ht="15" customHeight="1">
      <c r="A34" s="98" t="s">
        <v>62</v>
      </c>
      <c r="B34" s="34" t="s">
        <v>235</v>
      </c>
      <c r="C34" s="38" t="s">
        <v>14</v>
      </c>
      <c r="D34" s="99">
        <v>2</v>
      </c>
      <c r="E34" s="100"/>
      <c r="F34" s="134"/>
      <c r="G34" s="135"/>
      <c r="H34" s="127"/>
      <c r="I34" s="100"/>
      <c r="J34" s="146"/>
      <c r="K34" s="147"/>
      <c r="L34" s="17">
        <f t="shared" si="5"/>
        <v>2</v>
      </c>
      <c r="M34" s="163" t="s">
        <v>262</v>
      </c>
      <c r="N34" s="36"/>
      <c r="O34" s="35"/>
      <c r="P34" s="18" t="s">
        <v>63</v>
      </c>
      <c r="Q34" s="204"/>
    </row>
    <row r="35" spans="1:17" s="45" customFormat="1" ht="25.5">
      <c r="A35" s="98" t="s">
        <v>64</v>
      </c>
      <c r="B35" s="35" t="s">
        <v>236</v>
      </c>
      <c r="C35" s="157" t="s">
        <v>22</v>
      </c>
      <c r="D35" s="110"/>
      <c r="E35" s="111"/>
      <c r="F35" s="132">
        <v>2</v>
      </c>
      <c r="G35" s="100"/>
      <c r="H35" s="127"/>
      <c r="I35" s="100"/>
      <c r="J35" s="130"/>
      <c r="K35" s="111"/>
      <c r="L35" s="17">
        <f t="shared" si="5"/>
        <v>2</v>
      </c>
      <c r="M35" s="163" t="s">
        <v>261</v>
      </c>
      <c r="N35" s="53" t="s">
        <v>65</v>
      </c>
      <c r="O35" s="35" t="s">
        <v>66</v>
      </c>
      <c r="P35" s="18" t="s">
        <v>196</v>
      </c>
      <c r="Q35" s="204"/>
    </row>
    <row r="36" spans="1:17" s="45" customFormat="1">
      <c r="A36" s="98" t="s">
        <v>66</v>
      </c>
      <c r="B36" s="35" t="s">
        <v>237</v>
      </c>
      <c r="C36" s="157" t="s">
        <v>336</v>
      </c>
      <c r="D36" s="110"/>
      <c r="E36" s="111"/>
      <c r="F36" s="127"/>
      <c r="G36" s="100">
        <v>1</v>
      </c>
      <c r="H36" s="127"/>
      <c r="I36" s="100"/>
      <c r="J36" s="130"/>
      <c r="K36" s="111"/>
      <c r="L36" s="17">
        <f t="shared" si="5"/>
        <v>1</v>
      </c>
      <c r="M36" s="163" t="s">
        <v>10</v>
      </c>
      <c r="N36" s="36"/>
      <c r="O36" s="35"/>
      <c r="P36" s="18" t="s">
        <v>196</v>
      </c>
      <c r="Q36" s="204"/>
    </row>
    <row r="37" spans="1:17" s="45" customFormat="1">
      <c r="A37" s="98" t="s">
        <v>67</v>
      </c>
      <c r="B37" s="35" t="s">
        <v>238</v>
      </c>
      <c r="C37" s="157" t="s">
        <v>39</v>
      </c>
      <c r="D37" s="110"/>
      <c r="E37" s="111"/>
      <c r="F37" s="279">
        <v>2</v>
      </c>
      <c r="G37" s="100"/>
      <c r="H37" s="127"/>
      <c r="I37" s="100"/>
      <c r="J37" s="130"/>
      <c r="K37" s="111"/>
      <c r="L37" s="275">
        <f t="shared" si="5"/>
        <v>2</v>
      </c>
      <c r="M37" s="163" t="s">
        <v>261</v>
      </c>
      <c r="N37" s="36"/>
      <c r="O37" s="35" t="s">
        <v>68</v>
      </c>
      <c r="P37" s="18" t="s">
        <v>69</v>
      </c>
      <c r="Q37" s="204"/>
    </row>
    <row r="38" spans="1:17" s="45" customFormat="1">
      <c r="A38" s="98" t="s">
        <v>68</v>
      </c>
      <c r="B38" s="35" t="s">
        <v>239</v>
      </c>
      <c r="C38" s="157" t="s">
        <v>195</v>
      </c>
      <c r="D38" s="110"/>
      <c r="E38" s="111"/>
      <c r="F38" s="127"/>
      <c r="G38" s="273">
        <v>1</v>
      </c>
      <c r="H38" s="127"/>
      <c r="I38" s="100"/>
      <c r="J38" s="130"/>
      <c r="K38" s="111"/>
      <c r="L38" s="275">
        <f t="shared" si="5"/>
        <v>1</v>
      </c>
      <c r="M38" s="163" t="s">
        <v>10</v>
      </c>
      <c r="N38" s="36"/>
      <c r="O38" s="35"/>
      <c r="P38" s="18" t="s">
        <v>69</v>
      </c>
      <c r="Q38" s="204"/>
    </row>
    <row r="39" spans="1:17" s="45" customFormat="1">
      <c r="A39" s="98" t="s">
        <v>325</v>
      </c>
      <c r="B39" s="281" t="s">
        <v>360</v>
      </c>
      <c r="C39" s="286" t="s">
        <v>195</v>
      </c>
      <c r="D39" s="110"/>
      <c r="E39" s="111"/>
      <c r="F39" s="127"/>
      <c r="G39" s="100"/>
      <c r="H39" s="132">
        <v>2</v>
      </c>
      <c r="I39" s="100"/>
      <c r="J39" s="130"/>
      <c r="K39" s="111"/>
      <c r="L39" s="17">
        <v>2</v>
      </c>
      <c r="M39" s="163" t="s">
        <v>261</v>
      </c>
      <c r="N39" s="36"/>
      <c r="O39" s="35"/>
      <c r="P39" s="307" t="s">
        <v>385</v>
      </c>
      <c r="Q39" s="204"/>
    </row>
    <row r="40" spans="1:17" s="45" customFormat="1">
      <c r="A40" s="98" t="s">
        <v>71</v>
      </c>
      <c r="B40" s="35" t="s">
        <v>240</v>
      </c>
      <c r="C40" s="38" t="s">
        <v>348</v>
      </c>
      <c r="D40" s="99"/>
      <c r="E40" s="100"/>
      <c r="F40" s="127">
        <v>2</v>
      </c>
      <c r="G40" s="100"/>
      <c r="H40" s="127"/>
      <c r="I40" s="100"/>
      <c r="J40" s="130"/>
      <c r="K40" s="111"/>
      <c r="L40" s="17">
        <f t="shared" si="5"/>
        <v>2</v>
      </c>
      <c r="M40" s="163" t="s">
        <v>261</v>
      </c>
      <c r="N40" s="36" t="s">
        <v>62</v>
      </c>
      <c r="O40" s="35"/>
      <c r="P40" s="18" t="s">
        <v>72</v>
      </c>
      <c r="Q40" s="204"/>
    </row>
    <row r="41" spans="1:17" s="45" customFormat="1">
      <c r="A41" s="98" t="s">
        <v>73</v>
      </c>
      <c r="B41" s="35" t="s">
        <v>241</v>
      </c>
      <c r="C41" s="157" t="s">
        <v>195</v>
      </c>
      <c r="D41" s="110"/>
      <c r="E41" s="111"/>
      <c r="F41" s="132">
        <v>3</v>
      </c>
      <c r="G41" s="100"/>
      <c r="H41" s="127"/>
      <c r="I41" s="100"/>
      <c r="J41" s="130"/>
      <c r="K41" s="111"/>
      <c r="L41" s="17">
        <f t="shared" si="5"/>
        <v>3</v>
      </c>
      <c r="M41" s="163" t="s">
        <v>261</v>
      </c>
      <c r="N41" s="36"/>
      <c r="O41" s="35" t="s">
        <v>74</v>
      </c>
      <c r="P41" s="18" t="s">
        <v>197</v>
      </c>
      <c r="Q41" s="204"/>
    </row>
    <row r="42" spans="1:17" s="45" customFormat="1">
      <c r="A42" s="98" t="s">
        <v>74</v>
      </c>
      <c r="B42" s="35" t="s">
        <v>242</v>
      </c>
      <c r="C42" s="157" t="s">
        <v>39</v>
      </c>
      <c r="D42" s="110"/>
      <c r="E42" s="111"/>
      <c r="F42" s="127"/>
      <c r="G42" s="100">
        <v>2</v>
      </c>
      <c r="H42" s="127"/>
      <c r="I42" s="100"/>
      <c r="J42" s="130"/>
      <c r="K42" s="111"/>
      <c r="L42" s="17">
        <f t="shared" si="5"/>
        <v>2</v>
      </c>
      <c r="M42" s="163" t="s">
        <v>10</v>
      </c>
      <c r="N42" s="36"/>
      <c r="O42" s="35"/>
      <c r="P42" s="18" t="s">
        <v>197</v>
      </c>
      <c r="Q42" s="204"/>
    </row>
    <row r="43" spans="1:17" s="45" customFormat="1">
      <c r="A43" s="98" t="s">
        <v>75</v>
      </c>
      <c r="B43" s="35" t="s">
        <v>243</v>
      </c>
      <c r="C43" s="51" t="s">
        <v>338</v>
      </c>
      <c r="D43" s="110"/>
      <c r="E43" s="111"/>
      <c r="F43" s="127"/>
      <c r="G43" s="100">
        <v>4</v>
      </c>
      <c r="H43" s="130"/>
      <c r="I43" s="111"/>
      <c r="J43" s="130"/>
      <c r="K43" s="111"/>
      <c r="L43" s="17">
        <f t="shared" si="5"/>
        <v>4</v>
      </c>
      <c r="M43" s="163" t="s">
        <v>10</v>
      </c>
      <c r="N43" s="36"/>
      <c r="O43" s="35"/>
      <c r="P43" s="18" t="s">
        <v>76</v>
      </c>
      <c r="Q43" s="204"/>
    </row>
    <row r="44" spans="1:17" s="54" customFormat="1" ht="25.5">
      <c r="A44" s="98" t="s">
        <v>77</v>
      </c>
      <c r="B44" s="34" t="s">
        <v>78</v>
      </c>
      <c r="C44" s="51" t="s">
        <v>339</v>
      </c>
      <c r="D44" s="110"/>
      <c r="E44" s="111"/>
      <c r="F44" s="127"/>
      <c r="G44" s="100"/>
      <c r="H44" s="127"/>
      <c r="I44" s="100">
        <v>8</v>
      </c>
      <c r="J44" s="130"/>
      <c r="K44" s="111"/>
      <c r="L44" s="17">
        <f t="shared" si="5"/>
        <v>8</v>
      </c>
      <c r="M44" s="163" t="s">
        <v>10</v>
      </c>
      <c r="N44" s="36" t="s">
        <v>75</v>
      </c>
      <c r="O44" s="35"/>
      <c r="P44" s="18" t="s">
        <v>79</v>
      </c>
      <c r="Q44" s="204"/>
    </row>
    <row r="45" spans="1:17" s="45" customFormat="1">
      <c r="A45" s="148"/>
      <c r="B45" s="42" t="s">
        <v>364</v>
      </c>
      <c r="C45" s="43"/>
      <c r="D45" s="107">
        <f t="shared" ref="D45:K45" si="6">SUMIF(D31:D44,"&gt;0",$L31:$L44)</f>
        <v>2</v>
      </c>
      <c r="E45" s="108">
        <f t="shared" si="6"/>
        <v>0</v>
      </c>
      <c r="F45" s="131">
        <f t="shared" si="6"/>
        <v>11</v>
      </c>
      <c r="G45" s="108">
        <f t="shared" si="6"/>
        <v>11</v>
      </c>
      <c r="H45" s="131">
        <f t="shared" si="6"/>
        <v>2</v>
      </c>
      <c r="I45" s="108">
        <f t="shared" si="6"/>
        <v>10</v>
      </c>
      <c r="J45" s="131">
        <f t="shared" si="6"/>
        <v>0</v>
      </c>
      <c r="K45" s="108">
        <f t="shared" si="6"/>
        <v>0</v>
      </c>
      <c r="L45" s="44">
        <f>SUM(L31:L44)</f>
        <v>36</v>
      </c>
      <c r="M45" s="166"/>
      <c r="N45" s="36"/>
      <c r="O45" s="35"/>
      <c r="P45" s="18"/>
      <c r="Q45" s="204"/>
    </row>
    <row r="46" spans="1:17" s="45" customFormat="1" ht="20.100000000000001" customHeight="1">
      <c r="A46" s="48"/>
      <c r="B46" s="21" t="s">
        <v>80</v>
      </c>
      <c r="C46" s="22"/>
      <c r="D46" s="101"/>
      <c r="E46" s="102"/>
      <c r="F46" s="128"/>
      <c r="G46" s="102"/>
      <c r="H46" s="128"/>
      <c r="I46" s="102"/>
      <c r="J46" s="128"/>
      <c r="K46" s="102"/>
      <c r="L46" s="22"/>
      <c r="M46" s="164"/>
      <c r="N46" s="23"/>
      <c r="O46" s="24"/>
      <c r="P46" s="25"/>
      <c r="Q46" s="204"/>
    </row>
    <row r="47" spans="1:17" s="45" customFormat="1" ht="20.100000000000001" customHeight="1">
      <c r="A47" s="49"/>
      <c r="B47" s="28" t="s">
        <v>81</v>
      </c>
      <c r="C47" s="29"/>
      <c r="D47" s="103"/>
      <c r="E47" s="104"/>
      <c r="F47" s="129"/>
      <c r="G47" s="104"/>
      <c r="H47" s="129"/>
      <c r="I47" s="104"/>
      <c r="J47" s="129"/>
      <c r="K47" s="104"/>
      <c r="L47" s="29"/>
      <c r="M47" s="165"/>
      <c r="N47" s="30"/>
      <c r="O47" s="31"/>
      <c r="P47" s="32"/>
      <c r="Q47" s="204"/>
    </row>
    <row r="48" spans="1:17" s="45" customFormat="1" ht="15" customHeight="1">
      <c r="A48" s="98" t="s">
        <v>82</v>
      </c>
      <c r="B48" s="35" t="s">
        <v>244</v>
      </c>
      <c r="C48" s="159" t="s">
        <v>27</v>
      </c>
      <c r="D48" s="272"/>
      <c r="E48" s="114"/>
      <c r="F48" s="136"/>
      <c r="G48" s="114"/>
      <c r="H48" s="287">
        <v>2</v>
      </c>
      <c r="I48" s="114"/>
      <c r="J48" s="136"/>
      <c r="K48" s="114"/>
      <c r="L48" s="56">
        <f>IF(M48&lt;&gt;"A",SUM(D48:K48),0)</f>
        <v>2</v>
      </c>
      <c r="M48" s="163" t="s">
        <v>262</v>
      </c>
      <c r="N48" s="36"/>
      <c r="O48" s="35"/>
      <c r="P48" s="18" t="s">
        <v>202</v>
      </c>
      <c r="Q48" s="204"/>
    </row>
    <row r="49" spans="1:17" s="45" customFormat="1">
      <c r="A49" s="98" t="s">
        <v>83</v>
      </c>
      <c r="B49" s="35" t="s">
        <v>245</v>
      </c>
      <c r="C49" s="50" t="s">
        <v>84</v>
      </c>
      <c r="D49" s="110"/>
      <c r="E49" s="111"/>
      <c r="F49" s="127"/>
      <c r="G49" s="100">
        <v>2</v>
      </c>
      <c r="H49" s="130"/>
      <c r="I49" s="142"/>
      <c r="J49" s="130"/>
      <c r="K49" s="111"/>
      <c r="L49" s="17">
        <f>IF(M49&lt;&gt;"A",SUM(D49:K49),0)</f>
        <v>2</v>
      </c>
      <c r="M49" s="163" t="s">
        <v>262</v>
      </c>
      <c r="N49" s="306" t="s">
        <v>82</v>
      </c>
      <c r="O49" s="35"/>
      <c r="P49" s="18" t="s">
        <v>85</v>
      </c>
      <c r="Q49" s="204"/>
    </row>
    <row r="50" spans="1:17" s="45" customFormat="1" ht="38.25">
      <c r="A50" s="98" t="s">
        <v>86</v>
      </c>
      <c r="B50" s="35" t="s">
        <v>246</v>
      </c>
      <c r="C50" s="37" t="s">
        <v>87</v>
      </c>
      <c r="D50" s="99"/>
      <c r="E50" s="100"/>
      <c r="F50" s="127"/>
      <c r="G50" s="273"/>
      <c r="H50" s="130"/>
      <c r="I50" s="274">
        <v>1</v>
      </c>
      <c r="J50" s="130"/>
      <c r="K50" s="111"/>
      <c r="L50" s="56">
        <v>2</v>
      </c>
      <c r="M50" s="163" t="s">
        <v>262</v>
      </c>
      <c r="N50" s="39" t="s">
        <v>381</v>
      </c>
      <c r="O50" s="35"/>
      <c r="P50" s="18" t="s">
        <v>88</v>
      </c>
      <c r="Q50" s="204"/>
    </row>
    <row r="51" spans="1:17" s="45" customFormat="1">
      <c r="A51" s="148"/>
      <c r="B51" s="42" t="s">
        <v>362</v>
      </c>
      <c r="C51" s="43"/>
      <c r="D51" s="107">
        <f>SUMIF(D48:D50,"&gt;0",$L48:$L50)</f>
        <v>0</v>
      </c>
      <c r="E51" s="108">
        <f t="shared" ref="E51:K51" si="7">SUMIF(E48:E50,"&gt;0",$L48:$L50)</f>
        <v>0</v>
      </c>
      <c r="F51" s="131">
        <f t="shared" si="7"/>
        <v>0</v>
      </c>
      <c r="G51" s="108">
        <f t="shared" si="7"/>
        <v>2</v>
      </c>
      <c r="H51" s="131">
        <f t="shared" si="7"/>
        <v>2</v>
      </c>
      <c r="I51" s="108">
        <f t="shared" si="7"/>
        <v>2</v>
      </c>
      <c r="J51" s="131">
        <f t="shared" si="7"/>
        <v>0</v>
      </c>
      <c r="K51" s="108">
        <f t="shared" si="7"/>
        <v>0</v>
      </c>
      <c r="L51" s="44">
        <f>SUM(L48:L50)</f>
        <v>6</v>
      </c>
      <c r="M51" s="166"/>
      <c r="N51" s="36"/>
      <c r="O51" s="35"/>
      <c r="P51" s="18"/>
      <c r="Q51" s="204"/>
    </row>
    <row r="52" spans="1:17" s="45" customFormat="1" ht="20.100000000000001" customHeight="1">
      <c r="A52" s="49"/>
      <c r="B52" s="28" t="s">
        <v>89</v>
      </c>
      <c r="C52" s="29"/>
      <c r="D52" s="103"/>
      <c r="E52" s="104"/>
      <c r="F52" s="129"/>
      <c r="G52" s="104"/>
      <c r="H52" s="129"/>
      <c r="I52" s="104"/>
      <c r="J52" s="129"/>
      <c r="K52" s="104"/>
      <c r="L52" s="29"/>
      <c r="M52" s="165"/>
      <c r="N52" s="30"/>
      <c r="O52" s="31"/>
      <c r="P52" s="32"/>
      <c r="Q52" s="204"/>
    </row>
    <row r="53" spans="1:17" s="45" customFormat="1">
      <c r="A53" s="98" t="s">
        <v>90</v>
      </c>
      <c r="B53" s="35" t="s">
        <v>247</v>
      </c>
      <c r="C53" s="159" t="s">
        <v>91</v>
      </c>
      <c r="D53" s="110"/>
      <c r="E53" s="111"/>
      <c r="F53" s="127">
        <v>2</v>
      </c>
      <c r="G53" s="100"/>
      <c r="H53" s="127"/>
      <c r="I53" s="111"/>
      <c r="J53" s="130"/>
      <c r="K53" s="111"/>
      <c r="L53" s="17">
        <f>IF(M53&lt;&gt;"A",SUM(D53:K53),0)</f>
        <v>2</v>
      </c>
      <c r="M53" s="163" t="s">
        <v>262</v>
      </c>
      <c r="N53" s="36"/>
      <c r="O53" s="35"/>
      <c r="P53" s="18" t="s">
        <v>92</v>
      </c>
      <c r="Q53" s="204" t="s">
        <v>350</v>
      </c>
    </row>
    <row r="54" spans="1:17" s="45" customFormat="1">
      <c r="A54" s="98" t="s">
        <v>93</v>
      </c>
      <c r="B54" s="35" t="s">
        <v>248</v>
      </c>
      <c r="C54" s="159" t="s">
        <v>94</v>
      </c>
      <c r="D54" s="115"/>
      <c r="E54" s="116"/>
      <c r="F54" s="127"/>
      <c r="G54" s="100"/>
      <c r="H54" s="132">
        <v>2</v>
      </c>
      <c r="I54" s="100"/>
      <c r="J54" s="130"/>
      <c r="K54" s="111"/>
      <c r="L54" s="17">
        <f>IF(M54&lt;&gt;"A",SUM(D54:K54),0)</f>
        <v>2</v>
      </c>
      <c r="M54" s="163" t="s">
        <v>261</v>
      </c>
      <c r="N54" s="36"/>
      <c r="O54" s="35"/>
      <c r="P54" s="18" t="s">
        <v>95</v>
      </c>
      <c r="Q54" s="204" t="s">
        <v>351</v>
      </c>
    </row>
    <row r="55" spans="1:17" s="45" customFormat="1" ht="15" customHeight="1">
      <c r="A55" s="98" t="s">
        <v>96</v>
      </c>
      <c r="B55" s="35" t="s">
        <v>249</v>
      </c>
      <c r="C55" s="52" t="s">
        <v>97</v>
      </c>
      <c r="D55" s="110"/>
      <c r="E55" s="111"/>
      <c r="F55" s="132">
        <v>2</v>
      </c>
      <c r="G55" s="100"/>
      <c r="H55" s="130"/>
      <c r="I55" s="111"/>
      <c r="J55" s="130"/>
      <c r="K55" s="111"/>
      <c r="L55" s="17">
        <f>IF(M55&lt;&gt;"A",SUM(D55:K55),0)</f>
        <v>2</v>
      </c>
      <c r="M55" s="163" t="s">
        <v>261</v>
      </c>
      <c r="N55" s="36"/>
      <c r="O55" s="35"/>
      <c r="P55" s="18" t="s">
        <v>98</v>
      </c>
      <c r="Q55" s="204" t="s">
        <v>350</v>
      </c>
    </row>
    <row r="56" spans="1:17">
      <c r="A56" s="98" t="s">
        <v>99</v>
      </c>
      <c r="B56" s="35" t="s">
        <v>250</v>
      </c>
      <c r="C56" s="159" t="s">
        <v>100</v>
      </c>
      <c r="D56" s="110"/>
      <c r="E56" s="111"/>
      <c r="F56" s="132">
        <v>2</v>
      </c>
      <c r="G56" s="100"/>
      <c r="H56" s="130"/>
      <c r="I56" s="111"/>
      <c r="J56" s="130"/>
      <c r="K56" s="111"/>
      <c r="L56" s="17">
        <f>IF(M56&lt;&gt;"A",SUM(D56:K56),0)</f>
        <v>2</v>
      </c>
      <c r="M56" s="163" t="s">
        <v>261</v>
      </c>
      <c r="N56" s="36"/>
      <c r="O56" s="35"/>
      <c r="P56" s="18" t="s">
        <v>101</v>
      </c>
      <c r="Q56" s="204" t="s">
        <v>352</v>
      </c>
    </row>
    <row r="57" spans="1:17" s="45" customFormat="1">
      <c r="A57" s="148"/>
      <c r="B57" s="42" t="s">
        <v>362</v>
      </c>
      <c r="C57" s="43"/>
      <c r="D57" s="107">
        <f>SUMIF(D53:D56,"&gt;0",$L53:$L56)</f>
        <v>0</v>
      </c>
      <c r="E57" s="108">
        <f t="shared" ref="E57:K57" si="8">SUMIF(E53:E56,"&gt;0",$L53:$L56)</f>
        <v>0</v>
      </c>
      <c r="F57" s="131">
        <f t="shared" si="8"/>
        <v>6</v>
      </c>
      <c r="G57" s="108">
        <f t="shared" si="8"/>
        <v>0</v>
      </c>
      <c r="H57" s="131">
        <f t="shared" si="8"/>
        <v>2</v>
      </c>
      <c r="I57" s="108">
        <f t="shared" si="8"/>
        <v>0</v>
      </c>
      <c r="J57" s="131">
        <f t="shared" si="8"/>
        <v>0</v>
      </c>
      <c r="K57" s="108">
        <f t="shared" si="8"/>
        <v>0</v>
      </c>
      <c r="L57" s="44">
        <f>SUM(L53:L56)</f>
        <v>8</v>
      </c>
      <c r="M57" s="166"/>
      <c r="N57" s="36"/>
      <c r="O57" s="35"/>
      <c r="P57" s="18"/>
      <c r="Q57" s="204"/>
    </row>
    <row r="58" spans="1:17" s="45" customFormat="1" ht="20.100000000000001" customHeight="1">
      <c r="A58" s="49"/>
      <c r="B58" s="28" t="s">
        <v>102</v>
      </c>
      <c r="C58" s="29"/>
      <c r="D58" s="103"/>
      <c r="E58" s="104"/>
      <c r="F58" s="129"/>
      <c r="G58" s="104"/>
      <c r="H58" s="129"/>
      <c r="I58" s="104"/>
      <c r="J58" s="129"/>
      <c r="K58" s="104"/>
      <c r="L58" s="29"/>
      <c r="M58" s="165"/>
      <c r="N58" s="30"/>
      <c r="O58" s="31"/>
      <c r="P58" s="32"/>
      <c r="Q58" s="204"/>
    </row>
    <row r="59" spans="1:17" s="45" customFormat="1" ht="38.25">
      <c r="A59" s="98" t="s">
        <v>103</v>
      </c>
      <c r="B59" s="296" t="s">
        <v>373</v>
      </c>
      <c r="C59" s="38" t="s">
        <v>27</v>
      </c>
      <c r="D59" s="110"/>
      <c r="E59" s="111"/>
      <c r="F59" s="279">
        <v>2</v>
      </c>
      <c r="G59" s="100"/>
      <c r="H59" s="297"/>
      <c r="I59" s="100"/>
      <c r="J59" s="130"/>
      <c r="K59" s="111"/>
      <c r="L59" s="17">
        <f t="shared" ref="L59:L65" si="9">IF(M59&lt;&gt;"A",SUM(D59:K59),0)</f>
        <v>2</v>
      </c>
      <c r="M59" s="305" t="s">
        <v>262</v>
      </c>
      <c r="N59" s="36" t="s">
        <v>380</v>
      </c>
      <c r="O59" s="35"/>
      <c r="P59" s="307" t="s">
        <v>375</v>
      </c>
      <c r="Q59" s="204"/>
    </row>
    <row r="60" spans="1:17" s="45" customFormat="1">
      <c r="A60" s="298" t="s">
        <v>372</v>
      </c>
      <c r="B60" s="296" t="s">
        <v>374</v>
      </c>
      <c r="C60" s="299" t="s">
        <v>27</v>
      </c>
      <c r="D60" s="300"/>
      <c r="E60" s="301"/>
      <c r="F60" s="297"/>
      <c r="G60" s="302"/>
      <c r="H60" s="297">
        <v>2</v>
      </c>
      <c r="I60" s="302"/>
      <c r="J60" s="303"/>
      <c r="K60" s="301"/>
      <c r="L60" s="304">
        <f t="shared" si="9"/>
        <v>2</v>
      </c>
      <c r="M60" s="305" t="s">
        <v>261</v>
      </c>
      <c r="N60" s="306" t="s">
        <v>103</v>
      </c>
      <c r="O60" s="296"/>
      <c r="P60" s="307" t="s">
        <v>386</v>
      </c>
      <c r="Q60" s="204"/>
    </row>
    <row r="61" spans="1:17" s="45" customFormat="1">
      <c r="A61" s="98" t="s">
        <v>104</v>
      </c>
      <c r="B61" s="35" t="s">
        <v>251</v>
      </c>
      <c r="C61" s="159" t="s">
        <v>18</v>
      </c>
      <c r="D61" s="110"/>
      <c r="E61" s="111"/>
      <c r="F61" s="127">
        <v>2</v>
      </c>
      <c r="G61" s="100"/>
      <c r="H61" s="127"/>
      <c r="I61" s="100"/>
      <c r="J61" s="130"/>
      <c r="K61" s="111"/>
      <c r="L61" s="17">
        <f t="shared" si="9"/>
        <v>2</v>
      </c>
      <c r="M61" s="163" t="s">
        <v>262</v>
      </c>
      <c r="N61" s="36"/>
      <c r="O61" s="35"/>
      <c r="P61" s="18" t="s">
        <v>105</v>
      </c>
      <c r="Q61" s="204"/>
    </row>
    <row r="62" spans="1:17" s="45" customFormat="1" ht="25.5">
      <c r="A62" s="98" t="s">
        <v>106</v>
      </c>
      <c r="B62" s="271" t="s">
        <v>361</v>
      </c>
      <c r="C62" s="282" t="s">
        <v>376</v>
      </c>
      <c r="D62" s="110"/>
      <c r="E62" s="111"/>
      <c r="F62" s="130"/>
      <c r="G62" s="111"/>
      <c r="H62" s="279">
        <v>2</v>
      </c>
      <c r="I62" s="100"/>
      <c r="J62" s="130"/>
      <c r="K62" s="111"/>
      <c r="L62" s="275">
        <f t="shared" si="9"/>
        <v>2</v>
      </c>
      <c r="M62" s="163" t="s">
        <v>261</v>
      </c>
      <c r="N62" s="53" t="s">
        <v>28</v>
      </c>
      <c r="O62" s="35"/>
      <c r="P62" s="307" t="s">
        <v>387</v>
      </c>
      <c r="Q62" s="204"/>
    </row>
    <row r="63" spans="1:17" s="45" customFormat="1">
      <c r="A63" s="98" t="s">
        <v>107</v>
      </c>
      <c r="B63" s="296" t="s">
        <v>377</v>
      </c>
      <c r="C63" s="159" t="s">
        <v>20</v>
      </c>
      <c r="D63" s="110"/>
      <c r="E63" s="111"/>
      <c r="F63" s="132">
        <v>2</v>
      </c>
      <c r="G63" s="100"/>
      <c r="H63" s="127"/>
      <c r="I63" s="100"/>
      <c r="J63" s="130"/>
      <c r="K63" s="111"/>
      <c r="L63" s="17">
        <f t="shared" si="9"/>
        <v>2</v>
      </c>
      <c r="M63" s="163" t="s">
        <v>261</v>
      </c>
      <c r="N63" s="313" t="s">
        <v>82</v>
      </c>
      <c r="O63" s="35"/>
      <c r="P63" s="18" t="s">
        <v>212</v>
      </c>
      <c r="Q63" s="204"/>
    </row>
    <row r="64" spans="1:17" s="45" customFormat="1">
      <c r="A64" s="98" t="s">
        <v>108</v>
      </c>
      <c r="B64" s="35" t="s">
        <v>243</v>
      </c>
      <c r="C64" s="51" t="s">
        <v>338</v>
      </c>
      <c r="D64" s="110"/>
      <c r="E64" s="111"/>
      <c r="F64" s="127"/>
      <c r="G64" s="100">
        <v>4</v>
      </c>
      <c r="H64" s="127"/>
      <c r="I64" s="100"/>
      <c r="J64" s="130"/>
      <c r="K64" s="111"/>
      <c r="L64" s="17">
        <f t="shared" si="9"/>
        <v>4</v>
      </c>
      <c r="M64" s="163" t="s">
        <v>10</v>
      </c>
      <c r="N64" s="36"/>
      <c r="O64" s="35"/>
      <c r="P64" s="18" t="s">
        <v>76</v>
      </c>
      <c r="Q64" s="204"/>
    </row>
    <row r="65" spans="1:17" s="45" customFormat="1" ht="25.5">
      <c r="A65" s="98" t="s">
        <v>109</v>
      </c>
      <c r="B65" s="34" t="s">
        <v>78</v>
      </c>
      <c r="C65" s="51" t="s">
        <v>339</v>
      </c>
      <c r="D65" s="110"/>
      <c r="E65" s="111"/>
      <c r="F65" s="127"/>
      <c r="G65" s="100"/>
      <c r="H65" s="127"/>
      <c r="I65" s="100">
        <v>8</v>
      </c>
      <c r="J65" s="130"/>
      <c r="K65" s="111"/>
      <c r="L65" s="17">
        <f t="shared" si="9"/>
        <v>8</v>
      </c>
      <c r="M65" s="163" t="s">
        <v>10</v>
      </c>
      <c r="N65" s="55" t="s">
        <v>108</v>
      </c>
      <c r="O65" s="35"/>
      <c r="P65" s="18" t="s">
        <v>79</v>
      </c>
      <c r="Q65" s="204"/>
    </row>
    <row r="66" spans="1:17" s="45" customFormat="1">
      <c r="A66" s="148"/>
      <c r="B66" s="42" t="s">
        <v>362</v>
      </c>
      <c r="C66" s="43"/>
      <c r="D66" s="107">
        <f t="shared" ref="D66:K66" si="10">SUMIF(D59:D65,"&gt;0",$L59:$L65)</f>
        <v>0</v>
      </c>
      <c r="E66" s="108">
        <f t="shared" si="10"/>
        <v>0</v>
      </c>
      <c r="F66" s="131">
        <f t="shared" si="10"/>
        <v>6</v>
      </c>
      <c r="G66" s="108">
        <f t="shared" si="10"/>
        <v>4</v>
      </c>
      <c r="H66" s="131">
        <f t="shared" si="10"/>
        <v>4</v>
      </c>
      <c r="I66" s="108">
        <f t="shared" si="10"/>
        <v>8</v>
      </c>
      <c r="J66" s="131">
        <f t="shared" si="10"/>
        <v>0</v>
      </c>
      <c r="K66" s="108">
        <f t="shared" si="10"/>
        <v>0</v>
      </c>
      <c r="L66" s="44">
        <f>SUM(L59:L65)</f>
        <v>22</v>
      </c>
      <c r="M66" s="166"/>
      <c r="N66" s="36"/>
      <c r="O66" s="35"/>
      <c r="P66" s="18"/>
      <c r="Q66" s="204"/>
    </row>
    <row r="67" spans="1:17" s="45" customFormat="1">
      <c r="A67" s="148"/>
      <c r="B67" s="42" t="s">
        <v>365</v>
      </c>
      <c r="C67" s="43"/>
      <c r="D67" s="107">
        <f t="shared" ref="D67:L67" si="11">D51+D57+D66</f>
        <v>0</v>
      </c>
      <c r="E67" s="108">
        <f t="shared" si="11"/>
        <v>0</v>
      </c>
      <c r="F67" s="131">
        <f t="shared" si="11"/>
        <v>12</v>
      </c>
      <c r="G67" s="108">
        <f t="shared" si="11"/>
        <v>6</v>
      </c>
      <c r="H67" s="131">
        <f t="shared" si="11"/>
        <v>8</v>
      </c>
      <c r="I67" s="108">
        <f t="shared" si="11"/>
        <v>10</v>
      </c>
      <c r="J67" s="131">
        <f t="shared" si="11"/>
        <v>0</v>
      </c>
      <c r="K67" s="108">
        <f t="shared" si="11"/>
        <v>0</v>
      </c>
      <c r="L67" s="44">
        <f t="shared" si="11"/>
        <v>36</v>
      </c>
      <c r="M67" s="166"/>
      <c r="N67" s="36"/>
      <c r="O67" s="35"/>
      <c r="P67" s="18"/>
      <c r="Q67" s="204"/>
    </row>
    <row r="68" spans="1:17" ht="20.100000000000001" customHeight="1">
      <c r="A68" s="27"/>
      <c r="B68" s="28" t="s">
        <v>110</v>
      </c>
      <c r="C68" s="29"/>
      <c r="D68" s="103"/>
      <c r="E68" s="104"/>
      <c r="F68" s="129"/>
      <c r="G68" s="104"/>
      <c r="H68" s="129"/>
      <c r="I68" s="104"/>
      <c r="J68" s="129"/>
      <c r="K68" s="104"/>
      <c r="L68" s="29"/>
      <c r="M68" s="165"/>
      <c r="N68" s="30"/>
      <c r="O68" s="31"/>
      <c r="P68" s="32"/>
    </row>
    <row r="69" spans="1:17" ht="14.25">
      <c r="A69" s="98" t="s">
        <v>112</v>
      </c>
      <c r="B69" s="35" t="s">
        <v>113</v>
      </c>
      <c r="C69" s="52" t="s">
        <v>114</v>
      </c>
      <c r="D69" s="109"/>
      <c r="E69" s="119"/>
      <c r="F69" s="137"/>
      <c r="G69" s="119">
        <v>2</v>
      </c>
      <c r="H69" s="137"/>
      <c r="I69" s="119" t="s">
        <v>111</v>
      </c>
      <c r="J69" s="137"/>
      <c r="K69" s="119" t="s">
        <v>111</v>
      </c>
      <c r="L69" s="56">
        <f t="shared" ref="L69:L95" si="12">IF(M69&lt;&gt;"A",SUM(D69:K69),0)</f>
        <v>2</v>
      </c>
      <c r="M69" s="96" t="s">
        <v>10</v>
      </c>
      <c r="N69" s="36"/>
      <c r="O69" s="35"/>
      <c r="P69" s="18" t="s">
        <v>256</v>
      </c>
    </row>
    <row r="70" spans="1:17">
      <c r="A70" s="98" t="s">
        <v>115</v>
      </c>
      <c r="B70" s="35" t="s">
        <v>116</v>
      </c>
      <c r="C70" s="52" t="s">
        <v>117</v>
      </c>
      <c r="D70" s="109"/>
      <c r="E70" s="119"/>
      <c r="F70" s="137"/>
      <c r="G70" s="118"/>
      <c r="H70" s="132">
        <v>3</v>
      </c>
      <c r="I70" s="119"/>
      <c r="J70" s="137"/>
      <c r="K70" s="118"/>
      <c r="L70" s="56">
        <f t="shared" si="12"/>
        <v>3</v>
      </c>
      <c r="M70" s="96" t="s">
        <v>261</v>
      </c>
      <c r="N70" s="36"/>
      <c r="O70" s="35"/>
      <c r="P70" s="18" t="s">
        <v>118</v>
      </c>
    </row>
    <row r="71" spans="1:17">
      <c r="A71" s="98" t="s">
        <v>119</v>
      </c>
      <c r="B71" s="35" t="s">
        <v>120</v>
      </c>
      <c r="C71" s="159" t="s">
        <v>121</v>
      </c>
      <c r="D71" s="109"/>
      <c r="E71" s="119"/>
      <c r="F71" s="137"/>
      <c r="G71" s="118"/>
      <c r="H71" s="132">
        <v>2</v>
      </c>
      <c r="I71" s="119"/>
      <c r="J71" s="137"/>
      <c r="K71" s="118"/>
      <c r="L71" s="56">
        <f t="shared" si="12"/>
        <v>2</v>
      </c>
      <c r="M71" s="96" t="s">
        <v>261</v>
      </c>
      <c r="N71" s="36"/>
      <c r="O71" s="35"/>
      <c r="P71" s="18" t="s">
        <v>122</v>
      </c>
    </row>
    <row r="72" spans="1:17">
      <c r="A72" s="98" t="s">
        <v>123</v>
      </c>
      <c r="B72" s="35" t="s">
        <v>124</v>
      </c>
      <c r="C72" s="159" t="s">
        <v>121</v>
      </c>
      <c r="D72" s="109"/>
      <c r="E72" s="118"/>
      <c r="F72" s="132">
        <v>2</v>
      </c>
      <c r="G72" s="119"/>
      <c r="H72" s="137"/>
      <c r="I72" s="118"/>
      <c r="J72" s="137" t="s">
        <v>111</v>
      </c>
      <c r="K72" s="118"/>
      <c r="L72" s="56">
        <f t="shared" si="12"/>
        <v>2</v>
      </c>
      <c r="M72" s="96" t="s">
        <v>261</v>
      </c>
      <c r="N72" s="36"/>
      <c r="O72" s="35"/>
      <c r="P72" s="18" t="s">
        <v>125</v>
      </c>
    </row>
    <row r="73" spans="1:17">
      <c r="A73" s="98" t="s">
        <v>126</v>
      </c>
      <c r="B73" s="34" t="s">
        <v>127</v>
      </c>
      <c r="C73" s="52" t="s">
        <v>128</v>
      </c>
      <c r="D73" s="109"/>
      <c r="E73" s="118"/>
      <c r="F73" s="137"/>
      <c r="G73" s="118"/>
      <c r="H73" s="132">
        <v>2</v>
      </c>
      <c r="I73" s="119"/>
      <c r="J73" s="137"/>
      <c r="K73" s="118"/>
      <c r="L73" s="56">
        <f t="shared" si="12"/>
        <v>2</v>
      </c>
      <c r="M73" s="96" t="s">
        <v>261</v>
      </c>
      <c r="N73" s="36"/>
      <c r="O73" s="35"/>
      <c r="P73" s="18" t="s">
        <v>129</v>
      </c>
    </row>
    <row r="74" spans="1:17" ht="24.95" customHeight="1">
      <c r="A74" s="98" t="s">
        <v>130</v>
      </c>
      <c r="B74" s="34" t="s">
        <v>252</v>
      </c>
      <c r="C74" s="159" t="s">
        <v>131</v>
      </c>
      <c r="D74" s="109"/>
      <c r="E74" s="119"/>
      <c r="F74" s="137"/>
      <c r="G74" s="118"/>
      <c r="H74" s="132">
        <v>2</v>
      </c>
      <c r="I74" s="119"/>
      <c r="J74" s="137"/>
      <c r="K74" s="118"/>
      <c r="L74" s="56">
        <f t="shared" si="12"/>
        <v>2</v>
      </c>
      <c r="M74" s="96" t="s">
        <v>261</v>
      </c>
      <c r="N74" s="36"/>
      <c r="O74" s="35"/>
      <c r="P74" s="18" t="s">
        <v>203</v>
      </c>
    </row>
    <row r="75" spans="1:17" ht="24.95" customHeight="1">
      <c r="A75" s="98" t="s">
        <v>213</v>
      </c>
      <c r="B75" s="34" t="s">
        <v>253</v>
      </c>
      <c r="C75" s="159" t="s">
        <v>322</v>
      </c>
      <c r="D75" s="109"/>
      <c r="E75" s="119"/>
      <c r="F75" s="137"/>
      <c r="G75" s="118"/>
      <c r="H75" s="137"/>
      <c r="I75" s="119">
        <v>1</v>
      </c>
      <c r="J75" s="137"/>
      <c r="K75" s="118"/>
      <c r="L75" s="56">
        <f t="shared" si="12"/>
        <v>1</v>
      </c>
      <c r="M75" s="96" t="s">
        <v>10</v>
      </c>
      <c r="N75" s="36"/>
      <c r="O75" s="35"/>
      <c r="P75" s="18" t="s">
        <v>203</v>
      </c>
    </row>
    <row r="76" spans="1:17">
      <c r="A76" s="98" t="s">
        <v>132</v>
      </c>
      <c r="B76" s="34" t="s">
        <v>133</v>
      </c>
      <c r="C76" s="159" t="s">
        <v>134</v>
      </c>
      <c r="D76" s="109"/>
      <c r="E76" s="118"/>
      <c r="F76" s="137"/>
      <c r="G76" s="118"/>
      <c r="H76" s="132">
        <v>2</v>
      </c>
      <c r="I76" s="119"/>
      <c r="J76" s="137"/>
      <c r="K76" s="118"/>
      <c r="L76" s="56">
        <f t="shared" si="12"/>
        <v>2</v>
      </c>
      <c r="M76" s="96" t="s">
        <v>261</v>
      </c>
      <c r="N76" s="36"/>
      <c r="O76" s="35"/>
      <c r="P76" s="18" t="s">
        <v>135</v>
      </c>
    </row>
    <row r="77" spans="1:17">
      <c r="A77" s="98" t="s">
        <v>136</v>
      </c>
      <c r="B77" s="34" t="s">
        <v>137</v>
      </c>
      <c r="C77" s="52" t="s">
        <v>138</v>
      </c>
      <c r="D77" s="109"/>
      <c r="E77" s="118"/>
      <c r="F77" s="137"/>
      <c r="G77" s="118"/>
      <c r="H77" s="137">
        <v>3</v>
      </c>
      <c r="I77" s="119"/>
      <c r="J77" s="137"/>
      <c r="K77" s="118"/>
      <c r="L77" s="56">
        <f t="shared" si="12"/>
        <v>3</v>
      </c>
      <c r="M77" s="96" t="s">
        <v>262</v>
      </c>
      <c r="N77" s="36"/>
      <c r="O77" s="35"/>
      <c r="P77" s="18" t="s">
        <v>139</v>
      </c>
    </row>
    <row r="78" spans="1:17">
      <c r="A78" s="98" t="s">
        <v>140</v>
      </c>
      <c r="B78" s="34" t="s">
        <v>323</v>
      </c>
      <c r="C78" s="38" t="s">
        <v>141</v>
      </c>
      <c r="D78" s="99"/>
      <c r="E78" s="100"/>
      <c r="F78" s="127"/>
      <c r="G78" s="100"/>
      <c r="H78" s="137">
        <v>2</v>
      </c>
      <c r="I78" s="100"/>
      <c r="J78" s="130"/>
      <c r="K78" s="111"/>
      <c r="L78" s="17">
        <f t="shared" si="12"/>
        <v>2</v>
      </c>
      <c r="M78" s="163" t="s">
        <v>262</v>
      </c>
      <c r="N78" s="36"/>
      <c r="O78" s="35"/>
      <c r="P78" s="18" t="s">
        <v>142</v>
      </c>
    </row>
    <row r="79" spans="1:17">
      <c r="A79" s="98" t="s">
        <v>143</v>
      </c>
      <c r="B79" s="34" t="s">
        <v>144</v>
      </c>
      <c r="C79" s="38" t="s">
        <v>141</v>
      </c>
      <c r="D79" s="109"/>
      <c r="E79" s="118"/>
      <c r="F79" s="137"/>
      <c r="G79" s="118"/>
      <c r="H79" s="132">
        <v>2</v>
      </c>
      <c r="I79" s="119"/>
      <c r="J79" s="137"/>
      <c r="K79" s="118"/>
      <c r="L79" s="56">
        <f t="shared" si="12"/>
        <v>2</v>
      </c>
      <c r="M79" s="96" t="s">
        <v>261</v>
      </c>
      <c r="N79" s="36"/>
      <c r="O79" s="35"/>
      <c r="P79" s="18" t="s">
        <v>145</v>
      </c>
    </row>
    <row r="80" spans="1:17" s="58" customFormat="1" ht="30.75" customHeight="1">
      <c r="A80" s="149" t="s">
        <v>146</v>
      </c>
      <c r="B80" s="34" t="s">
        <v>147</v>
      </c>
      <c r="C80" s="159" t="s">
        <v>148</v>
      </c>
      <c r="D80" s="120"/>
      <c r="E80" s="121"/>
      <c r="F80" s="138"/>
      <c r="G80" s="121"/>
      <c r="H80" s="132">
        <v>2</v>
      </c>
      <c r="I80" s="145"/>
      <c r="J80" s="138"/>
      <c r="K80" s="121"/>
      <c r="L80" s="57">
        <f t="shared" si="12"/>
        <v>2</v>
      </c>
      <c r="M80" s="167" t="s">
        <v>261</v>
      </c>
      <c r="N80" s="36"/>
      <c r="O80" s="34"/>
      <c r="P80" s="18" t="s">
        <v>204</v>
      </c>
      <c r="Q80" s="269"/>
    </row>
    <row r="81" spans="1:17">
      <c r="A81" s="98" t="s">
        <v>149</v>
      </c>
      <c r="B81" s="34" t="s">
        <v>324</v>
      </c>
      <c r="C81" s="159" t="s">
        <v>150</v>
      </c>
      <c r="D81" s="109"/>
      <c r="E81" s="119"/>
      <c r="F81" s="137"/>
      <c r="G81" s="118"/>
      <c r="H81" s="132">
        <v>2</v>
      </c>
      <c r="I81" s="119"/>
      <c r="J81" s="137"/>
      <c r="K81" s="118"/>
      <c r="L81" s="56">
        <f t="shared" si="12"/>
        <v>2</v>
      </c>
      <c r="M81" s="96" t="s">
        <v>261</v>
      </c>
      <c r="N81" s="36"/>
      <c r="O81" s="35"/>
      <c r="P81" s="18" t="s">
        <v>151</v>
      </c>
    </row>
    <row r="82" spans="1:17" ht="25.5">
      <c r="A82" s="98" t="s">
        <v>152</v>
      </c>
      <c r="B82" s="34" t="s">
        <v>254</v>
      </c>
      <c r="C82" s="52" t="s">
        <v>153</v>
      </c>
      <c r="D82" s="109"/>
      <c r="E82" s="119"/>
      <c r="F82" s="137"/>
      <c r="G82" s="118"/>
      <c r="H82" s="132">
        <v>2</v>
      </c>
      <c r="I82" s="119"/>
      <c r="J82" s="137"/>
      <c r="K82" s="118"/>
      <c r="L82" s="56">
        <f t="shared" si="12"/>
        <v>2</v>
      </c>
      <c r="M82" s="96" t="s">
        <v>261</v>
      </c>
      <c r="N82" s="36"/>
      <c r="O82" s="35"/>
      <c r="P82" s="18" t="s">
        <v>154</v>
      </c>
    </row>
    <row r="83" spans="1:17" ht="25.5">
      <c r="A83" s="98" t="s">
        <v>155</v>
      </c>
      <c r="B83" s="34" t="s">
        <v>255</v>
      </c>
      <c r="C83" s="52" t="s">
        <v>153</v>
      </c>
      <c r="D83" s="109"/>
      <c r="E83" s="119"/>
      <c r="F83" s="137"/>
      <c r="G83" s="118"/>
      <c r="H83" s="137"/>
      <c r="I83" s="119">
        <v>1</v>
      </c>
      <c r="J83" s="137"/>
      <c r="K83" s="118"/>
      <c r="L83" s="56">
        <f t="shared" si="12"/>
        <v>1</v>
      </c>
      <c r="M83" s="96" t="s">
        <v>10</v>
      </c>
      <c r="N83" s="36"/>
      <c r="O83" s="35"/>
      <c r="P83" s="18" t="s">
        <v>154</v>
      </c>
    </row>
    <row r="84" spans="1:17" ht="30" customHeight="1">
      <c r="A84" s="98" t="s">
        <v>156</v>
      </c>
      <c r="B84" s="34" t="s">
        <v>157</v>
      </c>
      <c r="C84" s="159" t="s">
        <v>158</v>
      </c>
      <c r="D84" s="109"/>
      <c r="E84" s="119"/>
      <c r="F84" s="137"/>
      <c r="G84" s="118"/>
      <c r="H84" s="137">
        <v>2</v>
      </c>
      <c r="I84" s="119"/>
      <c r="J84" s="137"/>
      <c r="K84" s="118"/>
      <c r="L84" s="56">
        <f t="shared" si="12"/>
        <v>2</v>
      </c>
      <c r="M84" s="96" t="s">
        <v>262</v>
      </c>
      <c r="N84" s="36"/>
      <c r="O84" s="35" t="s">
        <v>70</v>
      </c>
      <c r="P84" s="18" t="s">
        <v>205</v>
      </c>
    </row>
    <row r="85" spans="1:17">
      <c r="A85" s="98" t="s">
        <v>159</v>
      </c>
      <c r="B85" s="35" t="s">
        <v>160</v>
      </c>
      <c r="C85" s="159" t="s">
        <v>340</v>
      </c>
      <c r="D85" s="117"/>
      <c r="E85" s="118"/>
      <c r="F85" s="137" t="s">
        <v>111</v>
      </c>
      <c r="G85" s="118"/>
      <c r="H85" s="137">
        <v>3</v>
      </c>
      <c r="I85" s="119"/>
      <c r="J85" s="137" t="s">
        <v>111</v>
      </c>
      <c r="K85" s="118"/>
      <c r="L85" s="56">
        <f t="shared" si="12"/>
        <v>3</v>
      </c>
      <c r="M85" s="96" t="s">
        <v>262</v>
      </c>
      <c r="N85" s="55" t="s">
        <v>46</v>
      </c>
      <c r="O85" s="35"/>
      <c r="P85" s="18" t="s">
        <v>161</v>
      </c>
    </row>
    <row r="86" spans="1:17">
      <c r="A86" s="98" t="s">
        <v>162</v>
      </c>
      <c r="B86" s="47" t="s">
        <v>163</v>
      </c>
      <c r="C86" s="52" t="s">
        <v>164</v>
      </c>
      <c r="D86" s="117"/>
      <c r="E86" s="118"/>
      <c r="F86" s="137" t="s">
        <v>111</v>
      </c>
      <c r="G86" s="118"/>
      <c r="H86" s="137">
        <v>2</v>
      </c>
      <c r="I86" s="119"/>
      <c r="J86" s="137" t="s">
        <v>111</v>
      </c>
      <c r="K86" s="118"/>
      <c r="L86" s="56">
        <f t="shared" si="12"/>
        <v>2</v>
      </c>
      <c r="M86" s="96" t="s">
        <v>262</v>
      </c>
      <c r="N86" s="36"/>
      <c r="O86" s="35"/>
      <c r="P86" s="18" t="s">
        <v>165</v>
      </c>
    </row>
    <row r="87" spans="1:17" s="58" customFormat="1">
      <c r="A87" s="149" t="s">
        <v>166</v>
      </c>
      <c r="B87" s="47" t="s">
        <v>167</v>
      </c>
      <c r="C87" s="59" t="s">
        <v>168</v>
      </c>
      <c r="D87" s="122"/>
      <c r="E87" s="121"/>
      <c r="F87" s="138" t="s">
        <v>111</v>
      </c>
      <c r="G87" s="121"/>
      <c r="H87" s="138">
        <v>2</v>
      </c>
      <c r="I87" s="145"/>
      <c r="J87" s="138" t="s">
        <v>111</v>
      </c>
      <c r="K87" s="121"/>
      <c r="L87" s="57">
        <f t="shared" si="12"/>
        <v>2</v>
      </c>
      <c r="M87" s="167" t="s">
        <v>262</v>
      </c>
      <c r="N87" s="36"/>
      <c r="O87" s="34"/>
      <c r="P87" s="18" t="s">
        <v>206</v>
      </c>
      <c r="Q87" s="269"/>
    </row>
    <row r="88" spans="1:17">
      <c r="A88" s="98" t="s">
        <v>169</v>
      </c>
      <c r="B88" s="47" t="s">
        <v>170</v>
      </c>
      <c r="C88" s="160" t="s">
        <v>91</v>
      </c>
      <c r="D88" s="117"/>
      <c r="E88" s="118"/>
      <c r="F88" s="137" t="s">
        <v>111</v>
      </c>
      <c r="G88" s="118"/>
      <c r="H88" s="137">
        <v>2</v>
      </c>
      <c r="I88" s="119"/>
      <c r="J88" s="137" t="s">
        <v>111</v>
      </c>
      <c r="K88" s="118"/>
      <c r="L88" s="56">
        <f t="shared" si="12"/>
        <v>2</v>
      </c>
      <c r="M88" s="96" t="s">
        <v>262</v>
      </c>
      <c r="N88" s="36"/>
      <c r="O88" s="35"/>
      <c r="P88" s="18" t="s">
        <v>171</v>
      </c>
    </row>
    <row r="89" spans="1:17">
      <c r="A89" s="98" t="s">
        <v>172</v>
      </c>
      <c r="B89" s="47" t="s">
        <v>173</v>
      </c>
      <c r="C89" s="159" t="s">
        <v>27</v>
      </c>
      <c r="D89" s="117"/>
      <c r="E89" s="118"/>
      <c r="F89" s="137"/>
      <c r="G89" s="118"/>
      <c r="H89" s="137">
        <v>3</v>
      </c>
      <c r="I89" s="119"/>
      <c r="J89" s="137" t="s">
        <v>111</v>
      </c>
      <c r="K89" s="118"/>
      <c r="L89" s="56">
        <f t="shared" si="12"/>
        <v>3</v>
      </c>
      <c r="M89" s="96" t="s">
        <v>262</v>
      </c>
      <c r="N89" s="55" t="s">
        <v>96</v>
      </c>
      <c r="O89" s="35"/>
      <c r="P89" s="18" t="s">
        <v>174</v>
      </c>
    </row>
    <row r="90" spans="1:17" ht="15" customHeight="1">
      <c r="A90" s="98" t="s">
        <v>175</v>
      </c>
      <c r="B90" s="47" t="s">
        <v>176</v>
      </c>
      <c r="C90" s="159" t="s">
        <v>18</v>
      </c>
      <c r="D90" s="117"/>
      <c r="E90" s="118"/>
      <c r="F90" s="137" t="s">
        <v>111</v>
      </c>
      <c r="G90" s="118"/>
      <c r="H90" s="137">
        <v>2</v>
      </c>
      <c r="I90" s="119"/>
      <c r="J90" s="137" t="s">
        <v>111</v>
      </c>
      <c r="K90" s="118"/>
      <c r="L90" s="56">
        <f t="shared" si="12"/>
        <v>2</v>
      </c>
      <c r="M90" s="96" t="s">
        <v>262</v>
      </c>
      <c r="N90" s="55" t="s">
        <v>17</v>
      </c>
      <c r="O90" s="35"/>
      <c r="P90" s="18" t="s">
        <v>177</v>
      </c>
    </row>
    <row r="91" spans="1:17">
      <c r="A91" s="161" t="s">
        <v>178</v>
      </c>
      <c r="B91" s="47" t="s">
        <v>179</v>
      </c>
      <c r="C91" s="160" t="s">
        <v>180</v>
      </c>
      <c r="D91" s="117"/>
      <c r="E91" s="118"/>
      <c r="F91" s="137" t="s">
        <v>111</v>
      </c>
      <c r="G91" s="118"/>
      <c r="H91" s="137">
        <v>2</v>
      </c>
      <c r="I91" s="119"/>
      <c r="J91" s="137" t="s">
        <v>111</v>
      </c>
      <c r="K91" s="118"/>
      <c r="L91" s="56">
        <f t="shared" si="12"/>
        <v>2</v>
      </c>
      <c r="M91" s="96" t="s">
        <v>262</v>
      </c>
      <c r="N91" s="36"/>
      <c r="O91" s="35"/>
      <c r="P91" s="18" t="s">
        <v>181</v>
      </c>
    </row>
    <row r="92" spans="1:17" ht="14.25">
      <c r="A92" s="98" t="s">
        <v>182</v>
      </c>
      <c r="B92" s="47" t="s">
        <v>183</v>
      </c>
      <c r="C92" s="60" t="s">
        <v>184</v>
      </c>
      <c r="D92" s="109"/>
      <c r="E92" s="119"/>
      <c r="F92" s="137" t="s">
        <v>111</v>
      </c>
      <c r="G92" s="119"/>
      <c r="H92" s="137">
        <v>3</v>
      </c>
      <c r="I92" s="119"/>
      <c r="J92" s="137" t="s">
        <v>111</v>
      </c>
      <c r="K92" s="119"/>
      <c r="L92" s="56">
        <f t="shared" si="12"/>
        <v>3</v>
      </c>
      <c r="M92" s="96" t="s">
        <v>262</v>
      </c>
      <c r="N92" s="36"/>
      <c r="O92" s="35"/>
      <c r="P92" s="18" t="s">
        <v>185</v>
      </c>
    </row>
    <row r="93" spans="1:17" s="288" customFormat="1" ht="14.25">
      <c r="A93" s="98" t="s">
        <v>265</v>
      </c>
      <c r="B93" s="47" t="s">
        <v>268</v>
      </c>
      <c r="C93" s="160" t="s">
        <v>266</v>
      </c>
      <c r="D93" s="109">
        <v>2</v>
      </c>
      <c r="E93" s="119"/>
      <c r="F93" s="137"/>
      <c r="G93" s="119"/>
      <c r="H93" s="137" t="s">
        <v>111</v>
      </c>
      <c r="I93" s="119"/>
      <c r="J93" s="137"/>
      <c r="K93" s="119"/>
      <c r="L93" s="56">
        <f t="shared" si="12"/>
        <v>2</v>
      </c>
      <c r="M93" s="96" t="s">
        <v>261</v>
      </c>
      <c r="N93" s="39"/>
      <c r="O93" s="40"/>
      <c r="P93" s="264" t="s">
        <v>270</v>
      </c>
      <c r="Q93" s="268"/>
    </row>
    <row r="94" spans="1:17" s="288" customFormat="1" ht="14.25">
      <c r="A94" s="98" t="s">
        <v>267</v>
      </c>
      <c r="B94" s="47" t="s">
        <v>269</v>
      </c>
      <c r="C94" s="160" t="s">
        <v>266</v>
      </c>
      <c r="D94" s="109"/>
      <c r="E94" s="119">
        <v>1</v>
      </c>
      <c r="F94" s="137"/>
      <c r="G94" s="119"/>
      <c r="H94" s="137"/>
      <c r="I94" s="119" t="s">
        <v>111</v>
      </c>
      <c r="J94" s="137"/>
      <c r="K94" s="119"/>
      <c r="L94" s="56">
        <f t="shared" si="12"/>
        <v>1</v>
      </c>
      <c r="M94" s="96" t="s">
        <v>10</v>
      </c>
      <c r="N94" s="39"/>
      <c r="O94" s="40"/>
      <c r="P94" s="264" t="s">
        <v>270</v>
      </c>
      <c r="Q94" s="268"/>
    </row>
    <row r="95" spans="1:17" s="249" customFormat="1" ht="14.25">
      <c r="A95" s="98" t="s">
        <v>330</v>
      </c>
      <c r="B95" s="47" t="s">
        <v>331</v>
      </c>
      <c r="C95" s="160" t="s">
        <v>332</v>
      </c>
      <c r="D95" s="109"/>
      <c r="E95" s="119" t="s">
        <v>111</v>
      </c>
      <c r="F95" s="137"/>
      <c r="G95" s="119" t="s">
        <v>111</v>
      </c>
      <c r="H95" s="137"/>
      <c r="I95" s="119">
        <v>2</v>
      </c>
      <c r="J95" s="137"/>
      <c r="K95" s="119" t="s">
        <v>111</v>
      </c>
      <c r="L95" s="56">
        <f t="shared" si="12"/>
        <v>2</v>
      </c>
      <c r="M95" s="96" t="s">
        <v>10</v>
      </c>
      <c r="N95" s="39"/>
      <c r="O95" s="40"/>
      <c r="P95" s="264" t="s">
        <v>333</v>
      </c>
      <c r="Q95" s="204"/>
    </row>
    <row r="96" spans="1:17" s="249" customFormat="1" ht="14.25">
      <c r="A96" s="98" t="s">
        <v>343</v>
      </c>
      <c r="B96" s="47" t="s">
        <v>344</v>
      </c>
      <c r="C96" s="160" t="s">
        <v>345</v>
      </c>
      <c r="D96" s="109"/>
      <c r="E96" s="119"/>
      <c r="F96" s="137"/>
      <c r="G96" s="119">
        <v>2</v>
      </c>
      <c r="H96" s="137"/>
      <c r="I96" s="119"/>
      <c r="J96" s="137"/>
      <c r="K96" s="119" t="s">
        <v>111</v>
      </c>
      <c r="L96" s="56"/>
      <c r="M96" s="96" t="s">
        <v>10</v>
      </c>
      <c r="N96" s="39"/>
      <c r="O96" s="40"/>
      <c r="P96" s="264" t="s">
        <v>346</v>
      </c>
      <c r="Q96" s="204"/>
    </row>
    <row r="97" spans="1:17" s="249" customFormat="1" ht="15.75">
      <c r="A97" s="270" t="s">
        <v>58</v>
      </c>
      <c r="B97" s="281" t="s">
        <v>233</v>
      </c>
      <c r="C97" s="282" t="s">
        <v>59</v>
      </c>
      <c r="D97" s="283"/>
      <c r="E97" s="284"/>
      <c r="F97" s="285"/>
      <c r="G97" s="284"/>
      <c r="H97" s="279">
        <v>0</v>
      </c>
      <c r="I97" s="273"/>
      <c r="J97" s="285"/>
      <c r="K97" s="284"/>
      <c r="L97" s="275">
        <f>IF(M97&lt;&gt;"A",SUM(D97:K97),0)</f>
        <v>0</v>
      </c>
      <c r="M97" s="276" t="s">
        <v>264</v>
      </c>
      <c r="N97" s="277"/>
      <c r="O97" s="271" t="s">
        <v>60</v>
      </c>
      <c r="P97" s="278" t="s">
        <v>61</v>
      </c>
      <c r="Q97" s="204"/>
    </row>
    <row r="98" spans="1:17" s="249" customFormat="1" ht="15.75">
      <c r="A98" s="270" t="s">
        <v>60</v>
      </c>
      <c r="B98" s="281" t="s">
        <v>234</v>
      </c>
      <c r="C98" s="282" t="s">
        <v>59</v>
      </c>
      <c r="D98" s="283"/>
      <c r="E98" s="284"/>
      <c r="F98" s="285"/>
      <c r="G98" s="284"/>
      <c r="H98" s="279"/>
      <c r="I98" s="273">
        <v>3</v>
      </c>
      <c r="J98" s="285"/>
      <c r="K98" s="284"/>
      <c r="L98" s="275">
        <v>3</v>
      </c>
      <c r="M98" s="276" t="s">
        <v>10</v>
      </c>
      <c r="N98" s="277"/>
      <c r="O98" s="271"/>
      <c r="P98" s="278" t="s">
        <v>61</v>
      </c>
      <c r="Q98" s="204"/>
    </row>
    <row r="99" spans="1:17">
      <c r="A99" s="98"/>
      <c r="B99" s="42" t="s">
        <v>366</v>
      </c>
      <c r="C99" s="43"/>
      <c r="D99" s="322"/>
      <c r="E99" s="321"/>
      <c r="F99" s="324"/>
      <c r="G99" s="323"/>
      <c r="H99" s="324"/>
      <c r="I99" s="323"/>
      <c r="J99" s="324"/>
      <c r="K99" s="323"/>
      <c r="L99" s="44"/>
      <c r="M99" s="166"/>
      <c r="N99" s="36"/>
      <c r="O99" s="35"/>
      <c r="P99" s="18"/>
    </row>
    <row r="100" spans="1:17">
      <c r="A100" s="98"/>
      <c r="B100" s="42" t="s">
        <v>379</v>
      </c>
      <c r="C100" s="43"/>
      <c r="D100" s="319">
        <v>2</v>
      </c>
      <c r="E100" s="318"/>
      <c r="F100" s="317">
        <v>0</v>
      </c>
      <c r="G100" s="318"/>
      <c r="H100" s="317">
        <v>8</v>
      </c>
      <c r="I100" s="318"/>
      <c r="J100" s="317">
        <v>2</v>
      </c>
      <c r="K100" s="318"/>
      <c r="L100" s="314">
        <f>SUM(D100:K100)</f>
        <v>12</v>
      </c>
      <c r="M100" s="166"/>
      <c r="N100" s="36"/>
      <c r="O100" s="35"/>
      <c r="P100" s="18"/>
    </row>
    <row r="101" spans="1:17">
      <c r="A101" s="98"/>
      <c r="B101" s="42" t="s">
        <v>378</v>
      </c>
      <c r="C101" s="43"/>
      <c r="D101" s="319">
        <v>4</v>
      </c>
      <c r="E101" s="318"/>
      <c r="F101" s="317">
        <v>4</v>
      </c>
      <c r="G101" s="318"/>
      <c r="H101" s="317">
        <v>2</v>
      </c>
      <c r="I101" s="318"/>
      <c r="J101" s="317">
        <v>2</v>
      </c>
      <c r="K101" s="318"/>
      <c r="L101" s="314">
        <f>SUM(D101:K101)</f>
        <v>12</v>
      </c>
      <c r="M101" s="166"/>
      <c r="N101" s="36"/>
      <c r="O101" s="35"/>
      <c r="P101" s="18"/>
    </row>
    <row r="102" spans="1:17" ht="15.75">
      <c r="A102" s="27"/>
      <c r="B102" s="28" t="s">
        <v>186</v>
      </c>
      <c r="C102" s="29"/>
      <c r="D102" s="103"/>
      <c r="E102" s="104"/>
      <c r="F102" s="129"/>
      <c r="G102" s="104"/>
      <c r="H102" s="129"/>
      <c r="I102" s="104"/>
      <c r="J102" s="129"/>
      <c r="K102" s="104"/>
      <c r="L102" s="29"/>
      <c r="M102" s="165"/>
      <c r="N102" s="30"/>
      <c r="O102" s="31"/>
      <c r="P102" s="32"/>
    </row>
    <row r="103" spans="1:17">
      <c r="A103" s="98"/>
      <c r="B103" s="35" t="s">
        <v>187</v>
      </c>
      <c r="C103" s="43"/>
      <c r="D103" s="107"/>
      <c r="E103" s="108"/>
      <c r="F103" s="320">
        <v>2</v>
      </c>
      <c r="G103" s="321"/>
      <c r="H103" s="131"/>
      <c r="I103" s="108"/>
      <c r="J103" s="320">
        <v>2</v>
      </c>
      <c r="K103" s="321"/>
      <c r="L103" s="17">
        <f>IF(M103&lt;&gt;"A",SUM(D103:K103),0)</f>
        <v>4</v>
      </c>
      <c r="M103" s="163"/>
      <c r="N103" s="36"/>
      <c r="O103" s="35"/>
      <c r="P103" s="18"/>
    </row>
    <row r="104" spans="1:17">
      <c r="A104" s="33"/>
      <c r="B104" s="42" t="s">
        <v>367</v>
      </c>
      <c r="C104" s="43"/>
      <c r="D104" s="322">
        <f>SUM(D103)</f>
        <v>0</v>
      </c>
      <c r="E104" s="323"/>
      <c r="F104" s="324">
        <f>SUM(F103)</f>
        <v>2</v>
      </c>
      <c r="G104" s="321"/>
      <c r="H104" s="324">
        <f>SUM(H103)</f>
        <v>0</v>
      </c>
      <c r="I104" s="323"/>
      <c r="J104" s="324">
        <f>SUM(J103)</f>
        <v>2</v>
      </c>
      <c r="K104" s="323"/>
      <c r="L104" s="44">
        <f>SUM(D104:K104)</f>
        <v>4</v>
      </c>
      <c r="M104" s="166"/>
      <c r="N104" s="36"/>
      <c r="O104" s="35"/>
      <c r="P104" s="18"/>
    </row>
    <row r="105" spans="1:17" ht="15.75">
      <c r="A105" s="27"/>
      <c r="B105" s="28" t="s">
        <v>188</v>
      </c>
      <c r="C105" s="29"/>
      <c r="D105" s="103"/>
      <c r="E105" s="104"/>
      <c r="F105" s="129"/>
      <c r="G105" s="104"/>
      <c r="H105" s="129"/>
      <c r="I105" s="104"/>
      <c r="J105" s="129"/>
      <c r="K105" s="104"/>
      <c r="L105" s="29"/>
      <c r="M105" s="165"/>
      <c r="N105" s="30"/>
      <c r="O105" s="31"/>
      <c r="P105" s="32"/>
    </row>
    <row r="106" spans="1:17">
      <c r="A106" s="98" t="s">
        <v>284</v>
      </c>
      <c r="B106" s="205" t="s">
        <v>257</v>
      </c>
      <c r="C106" s="38" t="s">
        <v>300</v>
      </c>
      <c r="D106" s="208"/>
      <c r="E106" s="209"/>
      <c r="F106" s="210"/>
      <c r="G106" s="209"/>
      <c r="H106" s="211"/>
      <c r="I106" s="315">
        <v>4</v>
      </c>
      <c r="J106" s="211"/>
      <c r="K106" s="212"/>
      <c r="L106" s="316">
        <f>IF(M106&lt;&gt;"A",SUM(D106:K106),0)</f>
        <v>4</v>
      </c>
      <c r="M106" s="213" t="s">
        <v>10</v>
      </c>
      <c r="N106" s="214" t="s">
        <v>285</v>
      </c>
      <c r="O106" s="205"/>
      <c r="P106" s="215" t="s">
        <v>207</v>
      </c>
    </row>
    <row r="107" spans="1:17">
      <c r="A107" s="98" t="s">
        <v>286</v>
      </c>
      <c r="B107" s="206"/>
      <c r="C107" s="38" t="s">
        <v>42</v>
      </c>
      <c r="D107" s="216"/>
      <c r="E107" s="217"/>
      <c r="F107" s="218"/>
      <c r="G107" s="217"/>
      <c r="H107" s="219"/>
      <c r="I107" s="220"/>
      <c r="J107" s="219"/>
      <c r="K107" s="220"/>
      <c r="L107" s="221"/>
      <c r="M107" s="71"/>
      <c r="N107" s="222"/>
      <c r="O107" s="206"/>
      <c r="P107" s="223"/>
    </row>
    <row r="108" spans="1:17">
      <c r="A108" s="98" t="s">
        <v>287</v>
      </c>
      <c r="B108" s="206"/>
      <c r="C108" s="38" t="s">
        <v>39</v>
      </c>
      <c r="D108" s="216"/>
      <c r="E108" s="217"/>
      <c r="F108" s="218"/>
      <c r="G108" s="217"/>
      <c r="H108" s="219"/>
      <c r="I108" s="220"/>
      <c r="J108" s="219"/>
      <c r="K108" s="220"/>
      <c r="L108" s="221"/>
      <c r="M108" s="71"/>
      <c r="N108" s="222"/>
      <c r="O108" s="206"/>
      <c r="P108" s="223"/>
    </row>
    <row r="109" spans="1:17">
      <c r="A109" s="98" t="s">
        <v>355</v>
      </c>
      <c r="B109" s="206"/>
      <c r="C109" s="38" t="s">
        <v>195</v>
      </c>
      <c r="D109" s="216"/>
      <c r="E109" s="217"/>
      <c r="F109" s="218"/>
      <c r="G109" s="217"/>
      <c r="H109" s="219"/>
      <c r="I109" s="220"/>
      <c r="J109" s="219"/>
      <c r="K109" s="220"/>
      <c r="L109" s="221"/>
      <c r="M109" s="71"/>
      <c r="N109" s="222"/>
      <c r="O109" s="206"/>
      <c r="P109" s="223"/>
    </row>
    <row r="110" spans="1:17">
      <c r="A110" s="98" t="s">
        <v>288</v>
      </c>
      <c r="B110" s="206"/>
      <c r="C110" s="38" t="s">
        <v>14</v>
      </c>
      <c r="D110" s="216"/>
      <c r="E110" s="217"/>
      <c r="F110" s="218"/>
      <c r="G110" s="217"/>
      <c r="H110" s="219"/>
      <c r="I110" s="220"/>
      <c r="J110" s="219"/>
      <c r="K110" s="220"/>
      <c r="L110" s="221"/>
      <c r="M110" s="71"/>
      <c r="N110" s="222"/>
      <c r="O110" s="206"/>
      <c r="P110" s="223"/>
    </row>
    <row r="111" spans="1:17">
      <c r="A111" s="98" t="s">
        <v>289</v>
      </c>
      <c r="B111" s="206"/>
      <c r="C111" s="38" t="s">
        <v>16</v>
      </c>
      <c r="D111" s="216"/>
      <c r="E111" s="217"/>
      <c r="F111" s="218"/>
      <c r="G111" s="217"/>
      <c r="H111" s="219"/>
      <c r="I111" s="220"/>
      <c r="J111" s="219"/>
      <c r="K111" s="220"/>
      <c r="L111" s="221"/>
      <c r="M111" s="71"/>
      <c r="N111" s="222"/>
      <c r="O111" s="206"/>
      <c r="P111" s="223"/>
    </row>
    <row r="112" spans="1:17">
      <c r="A112" s="98" t="s">
        <v>290</v>
      </c>
      <c r="B112" s="206"/>
      <c r="C112" s="38" t="s">
        <v>20</v>
      </c>
      <c r="D112" s="216"/>
      <c r="E112" s="217"/>
      <c r="F112" s="218"/>
      <c r="G112" s="217"/>
      <c r="H112" s="219"/>
      <c r="I112" s="220"/>
      <c r="J112" s="219"/>
      <c r="K112" s="220"/>
      <c r="L112" s="221"/>
      <c r="M112" s="71"/>
      <c r="N112" s="222"/>
      <c r="O112" s="206"/>
      <c r="P112" s="223"/>
    </row>
    <row r="113" spans="1:16">
      <c r="A113" s="98" t="s">
        <v>291</v>
      </c>
      <c r="B113" s="206"/>
      <c r="C113" s="38" t="s">
        <v>27</v>
      </c>
      <c r="D113" s="216"/>
      <c r="E113" s="217"/>
      <c r="F113" s="218"/>
      <c r="G113" s="217"/>
      <c r="H113" s="219"/>
      <c r="I113" s="220"/>
      <c r="J113" s="219"/>
      <c r="K113" s="220"/>
      <c r="L113" s="221"/>
      <c r="M113" s="71"/>
      <c r="N113" s="222"/>
      <c r="O113" s="206"/>
      <c r="P113" s="223"/>
    </row>
    <row r="114" spans="1:16">
      <c r="A114" s="98" t="s">
        <v>292</v>
      </c>
      <c r="B114" s="206"/>
      <c r="C114" s="38" t="s">
        <v>301</v>
      </c>
      <c r="D114" s="216"/>
      <c r="E114" s="217"/>
      <c r="F114" s="218"/>
      <c r="G114" s="217"/>
      <c r="H114" s="219"/>
      <c r="I114" s="220"/>
      <c r="J114" s="219"/>
      <c r="K114" s="220"/>
      <c r="L114" s="221"/>
      <c r="M114" s="71"/>
      <c r="N114" s="222"/>
      <c r="O114" s="206"/>
      <c r="P114" s="223"/>
    </row>
    <row r="115" spans="1:16">
      <c r="A115" s="98" t="s">
        <v>293</v>
      </c>
      <c r="B115" s="206"/>
      <c r="C115" s="38" t="s">
        <v>302</v>
      </c>
      <c r="D115" s="216"/>
      <c r="E115" s="217"/>
      <c r="F115" s="218"/>
      <c r="G115" s="217"/>
      <c r="H115" s="219"/>
      <c r="I115" s="220"/>
      <c r="J115" s="219"/>
      <c r="K115" s="220"/>
      <c r="L115" s="221"/>
      <c r="M115" s="71"/>
      <c r="N115" s="222"/>
      <c r="O115" s="206"/>
      <c r="P115" s="223"/>
    </row>
    <row r="116" spans="1:16">
      <c r="A116" s="98" t="s">
        <v>294</v>
      </c>
      <c r="B116" s="206"/>
      <c r="C116" s="38" t="s">
        <v>303</v>
      </c>
      <c r="D116" s="216"/>
      <c r="E116" s="217"/>
      <c r="F116" s="218"/>
      <c r="G116" s="217"/>
      <c r="H116" s="219"/>
      <c r="I116" s="220"/>
      <c r="J116" s="219"/>
      <c r="K116" s="220"/>
      <c r="L116" s="221"/>
      <c r="M116" s="71"/>
      <c r="N116" s="222"/>
      <c r="O116" s="206"/>
      <c r="P116" s="223"/>
    </row>
    <row r="117" spans="1:16">
      <c r="A117" s="98" t="s">
        <v>295</v>
      </c>
      <c r="B117" s="206"/>
      <c r="C117" s="38" t="s">
        <v>304</v>
      </c>
      <c r="D117" s="216"/>
      <c r="E117" s="217"/>
      <c r="F117" s="218"/>
      <c r="G117" s="217"/>
      <c r="H117" s="219"/>
      <c r="I117" s="220"/>
      <c r="J117" s="219"/>
      <c r="K117" s="220"/>
      <c r="L117" s="221"/>
      <c r="M117" s="71"/>
      <c r="N117" s="222"/>
      <c r="O117" s="206"/>
      <c r="P117" s="223"/>
    </row>
    <row r="118" spans="1:16">
      <c r="A118" s="98" t="s">
        <v>296</v>
      </c>
      <c r="B118" s="206"/>
      <c r="C118" s="38" t="s">
        <v>305</v>
      </c>
      <c r="D118" s="216"/>
      <c r="E118" s="217"/>
      <c r="F118" s="218"/>
      <c r="G118" s="217"/>
      <c r="H118" s="219"/>
      <c r="I118" s="220"/>
      <c r="J118" s="219"/>
      <c r="K118" s="220"/>
      <c r="L118" s="221"/>
      <c r="M118" s="71"/>
      <c r="N118" s="222"/>
      <c r="O118" s="206"/>
      <c r="P118" s="223"/>
    </row>
    <row r="119" spans="1:16">
      <c r="A119" s="98" t="s">
        <v>297</v>
      </c>
      <c r="B119" s="206"/>
      <c r="C119" s="38" t="s">
        <v>306</v>
      </c>
      <c r="D119" s="216"/>
      <c r="E119" s="217"/>
      <c r="F119" s="218"/>
      <c r="G119" s="217"/>
      <c r="H119" s="219"/>
      <c r="I119" s="220"/>
      <c r="J119" s="219"/>
      <c r="K119" s="220"/>
      <c r="L119" s="221"/>
      <c r="M119" s="71"/>
      <c r="N119" s="222"/>
      <c r="O119" s="206"/>
      <c r="P119" s="223"/>
    </row>
    <row r="120" spans="1:16">
      <c r="A120" s="98" t="s">
        <v>298</v>
      </c>
      <c r="B120" s="206"/>
      <c r="C120" s="237" t="s">
        <v>209</v>
      </c>
      <c r="D120" s="216"/>
      <c r="E120" s="217"/>
      <c r="F120" s="218"/>
      <c r="G120" s="217"/>
      <c r="H120" s="219"/>
      <c r="I120" s="220"/>
      <c r="J120" s="219"/>
      <c r="K120" s="220"/>
      <c r="L120" s="221"/>
      <c r="M120" s="71"/>
      <c r="N120" s="222"/>
      <c r="O120" s="206"/>
      <c r="P120" s="223"/>
    </row>
    <row r="121" spans="1:16">
      <c r="A121" s="98" t="s">
        <v>299</v>
      </c>
      <c r="B121" s="206"/>
      <c r="C121" s="38" t="s">
        <v>327</v>
      </c>
      <c r="D121" s="216"/>
      <c r="E121" s="217"/>
      <c r="F121" s="218"/>
      <c r="G121" s="217"/>
      <c r="H121" s="219"/>
      <c r="I121" s="220"/>
      <c r="J121" s="219"/>
      <c r="K121" s="220"/>
      <c r="L121" s="221"/>
      <c r="M121" s="71"/>
      <c r="N121" s="222"/>
      <c r="O121" s="206"/>
      <c r="P121" s="223"/>
    </row>
    <row r="122" spans="1:16">
      <c r="A122" s="98" t="s">
        <v>326</v>
      </c>
      <c r="B122" s="206"/>
      <c r="C122" s="38" t="s">
        <v>354</v>
      </c>
      <c r="D122" s="216"/>
      <c r="E122" s="217"/>
      <c r="F122" s="218"/>
      <c r="G122" s="217"/>
      <c r="H122" s="219"/>
      <c r="I122" s="220"/>
      <c r="J122" s="219"/>
      <c r="K122" s="220"/>
      <c r="L122" s="221"/>
      <c r="M122" s="71"/>
      <c r="N122" s="222"/>
      <c r="O122" s="206"/>
      <c r="P122" s="223"/>
    </row>
    <row r="123" spans="1:16">
      <c r="A123" s="98" t="s">
        <v>353</v>
      </c>
      <c r="B123" s="206"/>
      <c r="C123" s="38" t="s">
        <v>332</v>
      </c>
      <c r="D123" s="216"/>
      <c r="E123" s="217"/>
      <c r="F123" s="218"/>
      <c r="G123" s="217"/>
      <c r="H123" s="219"/>
      <c r="I123" s="220"/>
      <c r="J123" s="219"/>
      <c r="K123" s="220"/>
      <c r="L123" s="221"/>
      <c r="M123" s="71"/>
      <c r="N123" s="222"/>
      <c r="O123" s="206"/>
      <c r="P123" s="223"/>
    </row>
    <row r="124" spans="1:16">
      <c r="A124" s="98" t="s">
        <v>307</v>
      </c>
      <c r="B124" s="205" t="s">
        <v>258</v>
      </c>
      <c r="C124" s="38" t="s">
        <v>300</v>
      </c>
      <c r="D124" s="208"/>
      <c r="E124" s="209"/>
      <c r="F124" s="210"/>
      <c r="G124" s="209"/>
      <c r="H124" s="211"/>
      <c r="I124" s="212"/>
      <c r="J124" s="211"/>
      <c r="K124" s="315">
        <v>26</v>
      </c>
      <c r="L124" s="316">
        <f>IF(M124&lt;&gt;"A",SUM(D124:K124),0)</f>
        <v>26</v>
      </c>
      <c r="M124" s="213" t="s">
        <v>10</v>
      </c>
      <c r="N124" s="232" t="s">
        <v>189</v>
      </c>
      <c r="O124" s="205"/>
      <c r="P124" s="215" t="s">
        <v>208</v>
      </c>
    </row>
    <row r="125" spans="1:16">
      <c r="A125" s="98" t="s">
        <v>308</v>
      </c>
      <c r="B125" s="206"/>
      <c r="C125" s="38" t="s">
        <v>42</v>
      </c>
      <c r="D125" s="216"/>
      <c r="E125" s="217"/>
      <c r="F125" s="218"/>
      <c r="G125" s="217"/>
      <c r="H125" s="219"/>
      <c r="I125" s="220"/>
      <c r="J125" s="219"/>
      <c r="K125" s="220"/>
      <c r="L125" s="221"/>
      <c r="M125" s="71"/>
      <c r="N125" s="233"/>
      <c r="O125" s="206"/>
      <c r="P125" s="223"/>
    </row>
    <row r="126" spans="1:16">
      <c r="A126" s="98" t="s">
        <v>309</v>
      </c>
      <c r="B126" s="206"/>
      <c r="C126" s="38" t="s">
        <v>39</v>
      </c>
      <c r="D126" s="216"/>
      <c r="E126" s="217"/>
      <c r="F126" s="218"/>
      <c r="G126" s="217"/>
      <c r="H126" s="219"/>
      <c r="I126" s="220"/>
      <c r="J126" s="219"/>
      <c r="K126" s="220"/>
      <c r="L126" s="221"/>
      <c r="M126" s="71"/>
      <c r="N126" s="233"/>
      <c r="O126" s="206"/>
      <c r="P126" s="223"/>
    </row>
    <row r="127" spans="1:16">
      <c r="A127" s="98" t="s">
        <v>341</v>
      </c>
      <c r="B127" s="206"/>
      <c r="C127" s="38" t="s">
        <v>195</v>
      </c>
      <c r="D127" s="216"/>
      <c r="E127" s="217"/>
      <c r="F127" s="218"/>
      <c r="G127" s="217"/>
      <c r="H127" s="219"/>
      <c r="I127" s="220"/>
      <c r="J127" s="219"/>
      <c r="K127" s="220"/>
      <c r="L127" s="221"/>
      <c r="M127" s="71"/>
      <c r="N127" s="233"/>
      <c r="O127" s="206"/>
      <c r="P127" s="223"/>
    </row>
    <row r="128" spans="1:16">
      <c r="A128" s="98" t="s">
        <v>310</v>
      </c>
      <c r="B128" s="206"/>
      <c r="C128" s="38" t="s">
        <v>14</v>
      </c>
      <c r="D128" s="216"/>
      <c r="E128" s="217"/>
      <c r="F128" s="218"/>
      <c r="G128" s="217"/>
      <c r="H128" s="219"/>
      <c r="I128" s="220"/>
      <c r="J128" s="219"/>
      <c r="K128" s="220"/>
      <c r="L128" s="221"/>
      <c r="M128" s="71"/>
      <c r="N128" s="233"/>
      <c r="O128" s="206"/>
      <c r="P128" s="223"/>
    </row>
    <row r="129" spans="1:17">
      <c r="A129" s="98" t="s">
        <v>311</v>
      </c>
      <c r="B129" s="206"/>
      <c r="C129" s="38" t="s">
        <v>16</v>
      </c>
      <c r="D129" s="216"/>
      <c r="E129" s="217"/>
      <c r="F129" s="218"/>
      <c r="G129" s="217"/>
      <c r="H129" s="219"/>
      <c r="I129" s="220"/>
      <c r="J129" s="219"/>
      <c r="K129" s="220"/>
      <c r="L129" s="221"/>
      <c r="M129" s="71"/>
      <c r="N129" s="233"/>
      <c r="O129" s="206"/>
      <c r="P129" s="223"/>
    </row>
    <row r="130" spans="1:17">
      <c r="A130" s="98" t="s">
        <v>312</v>
      </c>
      <c r="B130" s="206"/>
      <c r="C130" s="38" t="s">
        <v>20</v>
      </c>
      <c r="D130" s="216"/>
      <c r="E130" s="217"/>
      <c r="F130" s="218"/>
      <c r="G130" s="217"/>
      <c r="H130" s="219"/>
      <c r="I130" s="220"/>
      <c r="J130" s="219"/>
      <c r="K130" s="220"/>
      <c r="L130" s="221"/>
      <c r="M130" s="71"/>
      <c r="N130" s="233"/>
      <c r="O130" s="206"/>
      <c r="P130" s="223"/>
    </row>
    <row r="131" spans="1:17">
      <c r="A131" s="98" t="s">
        <v>313</v>
      </c>
      <c r="B131" s="206"/>
      <c r="C131" s="38" t="s">
        <v>27</v>
      </c>
      <c r="D131" s="216"/>
      <c r="E131" s="217"/>
      <c r="F131" s="218"/>
      <c r="G131" s="217"/>
      <c r="H131" s="219"/>
      <c r="I131" s="220"/>
      <c r="J131" s="219"/>
      <c r="K131" s="220"/>
      <c r="L131" s="221"/>
      <c r="M131" s="71"/>
      <c r="N131" s="233"/>
      <c r="O131" s="206"/>
      <c r="P131" s="223"/>
    </row>
    <row r="132" spans="1:17">
      <c r="A132" s="98" t="s">
        <v>314</v>
      </c>
      <c r="B132" s="206"/>
      <c r="C132" s="38" t="s">
        <v>301</v>
      </c>
      <c r="D132" s="216"/>
      <c r="E132" s="217"/>
      <c r="F132" s="218"/>
      <c r="G132" s="217"/>
      <c r="H132" s="219"/>
      <c r="I132" s="220"/>
      <c r="J132" s="219"/>
      <c r="K132" s="220"/>
      <c r="L132" s="221"/>
      <c r="M132" s="71"/>
      <c r="N132" s="233"/>
      <c r="O132" s="206"/>
      <c r="P132" s="223"/>
    </row>
    <row r="133" spans="1:17">
      <c r="A133" s="98" t="s">
        <v>315</v>
      </c>
      <c r="B133" s="206"/>
      <c r="C133" s="38" t="s">
        <v>302</v>
      </c>
      <c r="D133" s="216"/>
      <c r="E133" s="217"/>
      <c r="F133" s="218"/>
      <c r="G133" s="217"/>
      <c r="H133" s="219"/>
      <c r="I133" s="220"/>
      <c r="J133" s="219"/>
      <c r="K133" s="220"/>
      <c r="L133" s="221"/>
      <c r="M133" s="71"/>
      <c r="N133" s="233"/>
      <c r="O133" s="206"/>
      <c r="P133" s="223"/>
    </row>
    <row r="134" spans="1:17">
      <c r="A134" s="98" t="s">
        <v>316</v>
      </c>
      <c r="B134" s="206"/>
      <c r="C134" s="38" t="s">
        <v>303</v>
      </c>
      <c r="D134" s="216"/>
      <c r="E134" s="217"/>
      <c r="F134" s="218"/>
      <c r="G134" s="217"/>
      <c r="H134" s="219"/>
      <c r="I134" s="220"/>
      <c r="J134" s="219"/>
      <c r="K134" s="220"/>
      <c r="L134" s="221"/>
      <c r="M134" s="71"/>
      <c r="N134" s="233"/>
      <c r="O134" s="206"/>
      <c r="P134" s="223"/>
    </row>
    <row r="135" spans="1:17">
      <c r="A135" s="98" t="s">
        <v>317</v>
      </c>
      <c r="B135" s="206"/>
      <c r="C135" s="38" t="s">
        <v>304</v>
      </c>
      <c r="D135" s="216"/>
      <c r="E135" s="217"/>
      <c r="F135" s="218"/>
      <c r="G135" s="217"/>
      <c r="H135" s="219"/>
      <c r="I135" s="220"/>
      <c r="J135" s="219"/>
      <c r="K135" s="220"/>
      <c r="L135" s="221"/>
      <c r="M135" s="71"/>
      <c r="N135" s="233"/>
      <c r="O135" s="206"/>
      <c r="P135" s="223"/>
    </row>
    <row r="136" spans="1:17">
      <c r="A136" s="98" t="s">
        <v>318</v>
      </c>
      <c r="B136" s="206"/>
      <c r="C136" s="38" t="s">
        <v>305</v>
      </c>
      <c r="D136" s="216"/>
      <c r="E136" s="217"/>
      <c r="F136" s="218"/>
      <c r="G136" s="217"/>
      <c r="H136" s="219"/>
      <c r="I136" s="220"/>
      <c r="J136" s="219"/>
      <c r="K136" s="220"/>
      <c r="L136" s="221"/>
      <c r="M136" s="71"/>
      <c r="N136" s="233"/>
      <c r="O136" s="206"/>
      <c r="P136" s="223"/>
    </row>
    <row r="137" spans="1:17">
      <c r="A137" s="98" t="s">
        <v>319</v>
      </c>
      <c r="B137" s="206"/>
      <c r="C137" s="38" t="s">
        <v>306</v>
      </c>
      <c r="D137" s="216"/>
      <c r="E137" s="217"/>
      <c r="F137" s="218"/>
      <c r="G137" s="217"/>
      <c r="H137" s="219"/>
      <c r="I137" s="220"/>
      <c r="J137" s="219"/>
      <c r="K137" s="220"/>
      <c r="L137" s="221"/>
      <c r="M137" s="71"/>
      <c r="N137" s="233"/>
      <c r="O137" s="206"/>
      <c r="P137" s="223"/>
    </row>
    <row r="138" spans="1:17">
      <c r="A138" s="236" t="s">
        <v>320</v>
      </c>
      <c r="B138" s="206"/>
      <c r="C138" s="237" t="s">
        <v>209</v>
      </c>
      <c r="D138" s="216"/>
      <c r="E138" s="217"/>
      <c r="F138" s="218"/>
      <c r="G138" s="217"/>
      <c r="H138" s="219"/>
      <c r="I138" s="220"/>
      <c r="J138" s="219"/>
      <c r="K138" s="220"/>
      <c r="L138" s="221"/>
      <c r="M138" s="71"/>
      <c r="N138" s="233"/>
      <c r="O138" s="206"/>
      <c r="P138" s="223"/>
    </row>
    <row r="139" spans="1:17">
      <c r="A139" s="98" t="s">
        <v>321</v>
      </c>
      <c r="B139" s="206"/>
      <c r="C139" s="38" t="s">
        <v>327</v>
      </c>
      <c r="D139" s="216"/>
      <c r="E139" s="217"/>
      <c r="F139" s="218"/>
      <c r="G139" s="217"/>
      <c r="H139" s="219"/>
      <c r="I139" s="220"/>
      <c r="J139" s="219"/>
      <c r="K139" s="220"/>
      <c r="L139" s="221"/>
      <c r="M139" s="71"/>
      <c r="N139" s="233"/>
      <c r="O139" s="206"/>
      <c r="P139" s="223"/>
    </row>
    <row r="140" spans="1:17">
      <c r="A140" s="236" t="s">
        <v>356</v>
      </c>
      <c r="B140" s="206"/>
      <c r="C140" s="38" t="s">
        <v>354</v>
      </c>
      <c r="D140" s="216"/>
      <c r="E140" s="217"/>
      <c r="F140" s="218"/>
      <c r="G140" s="217"/>
      <c r="H140" s="219"/>
      <c r="I140" s="220"/>
      <c r="J140" s="219"/>
      <c r="K140" s="220"/>
      <c r="L140" s="221"/>
      <c r="M140" s="71"/>
      <c r="N140" s="233"/>
      <c r="O140" s="206"/>
      <c r="P140" s="223"/>
    </row>
    <row r="141" spans="1:17">
      <c r="A141" s="98" t="s">
        <v>357</v>
      </c>
      <c r="B141" s="207"/>
      <c r="C141" s="38" t="s">
        <v>332</v>
      </c>
      <c r="D141" s="224"/>
      <c r="E141" s="225"/>
      <c r="F141" s="226"/>
      <c r="G141" s="225"/>
      <c r="H141" s="227"/>
      <c r="I141" s="228"/>
      <c r="J141" s="227"/>
      <c r="K141" s="228"/>
      <c r="L141" s="229"/>
      <c r="M141" s="230"/>
      <c r="N141" s="234"/>
      <c r="O141" s="207"/>
      <c r="P141" s="231"/>
    </row>
    <row r="142" spans="1:17" s="45" customFormat="1">
      <c r="A142" s="41"/>
      <c r="B142" s="42" t="s">
        <v>368</v>
      </c>
      <c r="C142" s="43"/>
      <c r="D142" s="107">
        <f t="shared" ref="D142:K142" si="13">SUMIF($M106:$M124,"&lt;&gt;A",D106:D124)</f>
        <v>0</v>
      </c>
      <c r="E142" s="108">
        <f t="shared" si="13"/>
        <v>0</v>
      </c>
      <c r="F142" s="131">
        <f t="shared" si="13"/>
        <v>0</v>
      </c>
      <c r="G142" s="108">
        <f t="shared" si="13"/>
        <v>0</v>
      </c>
      <c r="H142" s="131">
        <f t="shared" si="13"/>
        <v>0</v>
      </c>
      <c r="I142" s="108">
        <f t="shared" si="13"/>
        <v>4</v>
      </c>
      <c r="J142" s="131">
        <f t="shared" si="13"/>
        <v>0</v>
      </c>
      <c r="K142" s="108">
        <f t="shared" si="13"/>
        <v>26</v>
      </c>
      <c r="L142" s="44">
        <f>SUM(D142:K142)</f>
        <v>30</v>
      </c>
      <c r="M142" s="166"/>
      <c r="N142" s="36"/>
      <c r="O142" s="35"/>
      <c r="P142" s="18"/>
      <c r="Q142" s="204"/>
    </row>
    <row r="143" spans="1:17" s="45" customFormat="1" ht="20.100000000000001" customHeight="1">
      <c r="A143" s="41"/>
      <c r="B143" s="11" t="s">
        <v>369</v>
      </c>
      <c r="C143" s="61"/>
      <c r="D143" s="123">
        <f t="shared" ref="D143:L143" si="14">D28+D45+D100+D104+D142</f>
        <v>21</v>
      </c>
      <c r="E143" s="124">
        <f t="shared" si="14"/>
        <v>9</v>
      </c>
      <c r="F143" s="139">
        <f t="shared" si="14"/>
        <v>19</v>
      </c>
      <c r="G143" s="124">
        <f t="shared" si="14"/>
        <v>11</v>
      </c>
      <c r="H143" s="139">
        <f t="shared" si="14"/>
        <v>15</v>
      </c>
      <c r="I143" s="124">
        <f t="shared" si="14"/>
        <v>15</v>
      </c>
      <c r="J143" s="139">
        <f t="shared" si="14"/>
        <v>4</v>
      </c>
      <c r="K143" s="124">
        <f t="shared" si="14"/>
        <v>26</v>
      </c>
      <c r="L143" s="62">
        <f t="shared" si="14"/>
        <v>120</v>
      </c>
      <c r="M143" s="168"/>
      <c r="N143" s="36"/>
      <c r="O143" s="35"/>
      <c r="P143" s="18"/>
      <c r="Q143" s="204"/>
    </row>
    <row r="144" spans="1:17" s="68" customFormat="1" ht="20.100000000000001" customHeight="1" thickBot="1">
      <c r="A144" s="63"/>
      <c r="B144" s="64" t="s">
        <v>370</v>
      </c>
      <c r="C144" s="65"/>
      <c r="D144" s="125">
        <f t="shared" ref="D144:L144" si="15">D28+D67+D101+D104+D142</f>
        <v>21</v>
      </c>
      <c r="E144" s="126">
        <f t="shared" si="15"/>
        <v>9</v>
      </c>
      <c r="F144" s="140">
        <f t="shared" si="15"/>
        <v>24</v>
      </c>
      <c r="G144" s="126">
        <f t="shared" si="15"/>
        <v>6</v>
      </c>
      <c r="H144" s="140">
        <f t="shared" si="15"/>
        <v>15</v>
      </c>
      <c r="I144" s="126">
        <f t="shared" si="15"/>
        <v>15</v>
      </c>
      <c r="J144" s="140">
        <f t="shared" si="15"/>
        <v>4</v>
      </c>
      <c r="K144" s="126">
        <f t="shared" si="15"/>
        <v>26</v>
      </c>
      <c r="L144" s="66">
        <f t="shared" si="15"/>
        <v>120</v>
      </c>
      <c r="M144" s="169"/>
      <c r="N144" s="154"/>
      <c r="O144" s="155"/>
      <c r="P144" s="67"/>
      <c r="Q144" s="267"/>
    </row>
    <row r="145" spans="1:15" ht="15.75" thickTop="1">
      <c r="B145" s="69" t="s">
        <v>190</v>
      </c>
      <c r="C145" s="70"/>
      <c r="D145" s="90"/>
      <c r="E145" s="91">
        <f>D143+E143</f>
        <v>30</v>
      </c>
      <c r="F145" s="92"/>
      <c r="G145" s="91">
        <f>F143+G143</f>
        <v>30</v>
      </c>
      <c r="H145" s="92"/>
      <c r="I145" s="91">
        <f>H143+I143</f>
        <v>30</v>
      </c>
      <c r="J145" s="93"/>
      <c r="K145" s="91">
        <f>J143+K143</f>
        <v>30</v>
      </c>
      <c r="N145" s="58"/>
      <c r="O145" s="26"/>
    </row>
    <row r="146" spans="1:15">
      <c r="B146" s="69" t="s">
        <v>191</v>
      </c>
      <c r="C146" s="75"/>
      <c r="D146" s="94"/>
      <c r="E146" s="95">
        <f>D144+E144</f>
        <v>30</v>
      </c>
      <c r="F146" s="96"/>
      <c r="G146" s="95">
        <f>F144+G144</f>
        <v>30</v>
      </c>
      <c r="H146" s="96"/>
      <c r="I146" s="95">
        <f>H144+I144</f>
        <v>30</v>
      </c>
      <c r="J146" s="97"/>
      <c r="K146" s="95">
        <f>J144+K144</f>
        <v>30</v>
      </c>
      <c r="N146" s="58"/>
      <c r="O146" s="26"/>
    </row>
    <row r="147" spans="1:15">
      <c r="B147" s="76"/>
      <c r="C147" s="75"/>
      <c r="D147" s="71"/>
      <c r="E147" s="77"/>
      <c r="F147" s="71"/>
      <c r="G147" s="77"/>
      <c r="H147" s="71"/>
      <c r="I147" s="77"/>
      <c r="J147" s="72"/>
      <c r="K147" s="77"/>
      <c r="N147" s="58"/>
      <c r="O147" s="26"/>
    </row>
    <row r="148" spans="1:15">
      <c r="A148" s="69" t="s">
        <v>192</v>
      </c>
      <c r="C148" s="79"/>
      <c r="L148" s="80"/>
      <c r="M148" s="80"/>
      <c r="N148" s="81"/>
      <c r="O148" s="45"/>
    </row>
    <row r="149" spans="1:15">
      <c r="A149" s="82" t="s">
        <v>193</v>
      </c>
      <c r="C149" s="79"/>
      <c r="L149" s="80"/>
      <c r="M149" s="80"/>
      <c r="N149" s="81"/>
      <c r="O149" s="45"/>
    </row>
    <row r="150" spans="1:15">
      <c r="A150" s="78" t="s">
        <v>194</v>
      </c>
      <c r="C150" s="83"/>
      <c r="L150" s="80"/>
      <c r="M150" s="80"/>
      <c r="N150" s="81"/>
      <c r="O150" s="45"/>
    </row>
    <row r="151" spans="1:15">
      <c r="A151" s="250"/>
      <c r="B151" s="26" t="s">
        <v>334</v>
      </c>
      <c r="G151" s="84"/>
      <c r="I151" s="85"/>
      <c r="K151" s="85"/>
      <c r="N151" s="58"/>
      <c r="O151" s="26"/>
    </row>
    <row r="152" spans="1:15">
      <c r="A152" s="78"/>
      <c r="B152" s="26"/>
      <c r="N152" s="58"/>
      <c r="O152" s="26"/>
    </row>
    <row r="153" spans="1:15">
      <c r="N153" s="58"/>
      <c r="O153" s="26"/>
    </row>
    <row r="154" spans="1:15">
      <c r="N154" s="58"/>
      <c r="O154" s="26"/>
    </row>
    <row r="155" spans="1:15">
      <c r="C155" s="73"/>
      <c r="N155" s="58"/>
      <c r="O155" s="26"/>
    </row>
    <row r="156" spans="1:15">
      <c r="B156" s="86"/>
      <c r="L156" s="87"/>
      <c r="M156" s="87"/>
      <c r="N156" s="58"/>
      <c r="O156" s="26"/>
    </row>
    <row r="157" spans="1:15">
      <c r="B157" s="86"/>
      <c r="L157" s="87"/>
      <c r="M157" s="87"/>
      <c r="N157" s="58"/>
      <c r="O157" s="26"/>
    </row>
    <row r="158" spans="1:15">
      <c r="B158" s="86"/>
      <c r="L158" s="87"/>
      <c r="M158" s="87"/>
      <c r="N158" s="58"/>
      <c r="O158" s="26"/>
    </row>
    <row r="159" spans="1:15">
      <c r="B159" s="86"/>
      <c r="L159" s="87"/>
      <c r="M159" s="87"/>
      <c r="N159" s="58"/>
      <c r="O159" s="26"/>
    </row>
    <row r="160" spans="1:15">
      <c r="B160" s="86"/>
      <c r="L160" s="87"/>
      <c r="M160" s="87"/>
      <c r="N160" s="58"/>
      <c r="O160" s="26"/>
    </row>
    <row r="161" spans="2:15">
      <c r="B161" s="86"/>
      <c r="L161" s="87"/>
      <c r="M161" s="87"/>
      <c r="N161" s="58"/>
      <c r="O161" s="26"/>
    </row>
    <row r="162" spans="2:15">
      <c r="B162" s="86"/>
      <c r="L162" s="87"/>
      <c r="M162" s="87"/>
      <c r="N162" s="58"/>
      <c r="O162" s="26"/>
    </row>
    <row r="163" spans="2:15">
      <c r="B163" s="86"/>
      <c r="L163" s="87"/>
      <c r="M163" s="87"/>
      <c r="N163" s="58"/>
      <c r="O163" s="26"/>
    </row>
    <row r="164" spans="2:15">
      <c r="B164" s="86"/>
      <c r="L164" s="87"/>
      <c r="M164" s="87"/>
      <c r="N164" s="58"/>
      <c r="O164" s="26"/>
    </row>
    <row r="165" spans="2:15">
      <c r="B165" s="86"/>
      <c r="L165" s="87"/>
      <c r="M165" s="87"/>
      <c r="N165" s="58"/>
      <c r="O165" s="26"/>
    </row>
    <row r="166" spans="2:15">
      <c r="B166" s="86"/>
      <c r="L166" s="87"/>
      <c r="M166" s="87"/>
      <c r="N166" s="58"/>
      <c r="O166" s="26"/>
    </row>
    <row r="167" spans="2:15">
      <c r="B167" s="86"/>
      <c r="L167" s="87"/>
      <c r="M167" s="87"/>
      <c r="N167" s="58"/>
      <c r="O167" s="26"/>
    </row>
    <row r="168" spans="2:15">
      <c r="B168" s="86"/>
      <c r="L168" s="87"/>
      <c r="M168" s="87"/>
      <c r="N168" s="58"/>
      <c r="O168" s="26"/>
    </row>
    <row r="169" spans="2:15">
      <c r="B169" s="86"/>
      <c r="L169" s="87"/>
      <c r="M169" s="87"/>
      <c r="N169" s="58"/>
      <c r="O169" s="26"/>
    </row>
    <row r="170" spans="2:15">
      <c r="B170" s="86"/>
      <c r="L170" s="87"/>
      <c r="M170" s="87"/>
      <c r="N170" s="58"/>
      <c r="O170" s="26"/>
    </row>
    <row r="171" spans="2:15">
      <c r="B171" s="86"/>
      <c r="L171" s="87"/>
      <c r="M171" s="87"/>
      <c r="N171" s="58"/>
      <c r="O171" s="26"/>
    </row>
    <row r="172" spans="2:15">
      <c r="B172" s="86"/>
      <c r="L172" s="87"/>
      <c r="M172" s="87"/>
      <c r="N172" s="58"/>
      <c r="O172" s="26"/>
    </row>
    <row r="173" spans="2:15">
      <c r="B173" s="86"/>
      <c r="L173" s="87"/>
      <c r="M173" s="87"/>
      <c r="N173" s="58"/>
      <c r="O173" s="26"/>
    </row>
    <row r="174" spans="2:15">
      <c r="B174" s="86"/>
      <c r="L174" s="87"/>
      <c r="M174" s="87"/>
      <c r="N174" s="58"/>
      <c r="O174" s="26"/>
    </row>
    <row r="175" spans="2:15">
      <c r="B175" s="86"/>
      <c r="L175" s="87"/>
      <c r="M175" s="87"/>
      <c r="N175" s="58"/>
      <c r="O175" s="26"/>
    </row>
    <row r="176" spans="2:15">
      <c r="B176" s="86"/>
      <c r="L176" s="87"/>
      <c r="M176" s="87"/>
      <c r="N176" s="58"/>
      <c r="O176" s="26"/>
    </row>
    <row r="177" spans="2:15">
      <c r="B177" s="86"/>
      <c r="L177" s="87"/>
      <c r="M177" s="87"/>
      <c r="N177" s="58"/>
      <c r="O177" s="26"/>
    </row>
  </sheetData>
  <mergeCells count="23">
    <mergeCell ref="D1:K1"/>
    <mergeCell ref="D2:E2"/>
    <mergeCell ref="F2:G2"/>
    <mergeCell ref="H2:I2"/>
    <mergeCell ref="J2:K2"/>
    <mergeCell ref="D99:E99"/>
    <mergeCell ref="F99:G99"/>
    <mergeCell ref="H99:I99"/>
    <mergeCell ref="J99:K99"/>
    <mergeCell ref="F103:G103"/>
    <mergeCell ref="J103:K103"/>
    <mergeCell ref="D104:E104"/>
    <mergeCell ref="F104:G104"/>
    <mergeCell ref="H104:I104"/>
    <mergeCell ref="J104:K104"/>
    <mergeCell ref="J101:K101"/>
    <mergeCell ref="H101:I101"/>
    <mergeCell ref="F101:G101"/>
    <mergeCell ref="D101:E101"/>
    <mergeCell ref="D100:E100"/>
    <mergeCell ref="F100:G100"/>
    <mergeCell ref="H100:I100"/>
    <mergeCell ref="J100:K100"/>
  </mergeCells>
  <phoneticPr fontId="16" type="noConversion"/>
  <printOptions horizontalCentered="1"/>
  <pageMargins left="0.19685039370078741" right="0.19685039370078741" top="0.39370078740157483" bottom="0.39370078740157483" header="0.51181102362204722" footer="0.27559055118110237"/>
  <pageSetup paperSize="9" scale="65" orientation="landscape" r:id="rId1"/>
  <headerFooter alignWithMargins="0">
    <oddFooter>&amp;P. oldal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21"/>
  <sheetViews>
    <sheetView workbookViewId="0">
      <selection activeCell="O32" sqref="O32"/>
    </sheetView>
  </sheetViews>
  <sheetFormatPr defaultRowHeight="12.75"/>
  <cols>
    <col min="1" max="1" width="45.7109375" customWidth="1"/>
    <col min="2" max="13" width="3.7109375" customWidth="1"/>
    <col min="14" max="14" width="22.85546875" style="238" bestFit="1" customWidth="1"/>
  </cols>
  <sheetData>
    <row r="1" spans="1:14" ht="14.25" thickTop="1" thickBot="1">
      <c r="A1" s="172"/>
      <c r="B1" s="173"/>
      <c r="C1" s="174" t="s">
        <v>271</v>
      </c>
      <c r="D1" s="175"/>
      <c r="E1" s="174"/>
      <c r="F1" s="174" t="s">
        <v>272</v>
      </c>
      <c r="G1" s="176"/>
      <c r="H1" s="173"/>
      <c r="I1" s="174" t="s">
        <v>273</v>
      </c>
      <c r="J1" s="175"/>
      <c r="K1" s="174"/>
      <c r="L1" s="174" t="s">
        <v>274</v>
      </c>
      <c r="M1" s="176"/>
      <c r="N1" s="239" t="s">
        <v>329</v>
      </c>
    </row>
    <row r="2" spans="1:14" ht="13.5" thickBot="1">
      <c r="A2" s="242" t="s">
        <v>275</v>
      </c>
      <c r="B2" s="243" t="s">
        <v>276</v>
      </c>
      <c r="C2" s="244" t="s">
        <v>277</v>
      </c>
      <c r="D2" s="245" t="s">
        <v>278</v>
      </c>
      <c r="E2" s="244" t="s">
        <v>276</v>
      </c>
      <c r="F2" s="244" t="s">
        <v>277</v>
      </c>
      <c r="G2" s="244" t="s">
        <v>278</v>
      </c>
      <c r="H2" s="243" t="s">
        <v>276</v>
      </c>
      <c r="I2" s="244" t="s">
        <v>277</v>
      </c>
      <c r="J2" s="245" t="s">
        <v>278</v>
      </c>
      <c r="K2" s="244" t="s">
        <v>276</v>
      </c>
      <c r="L2" s="244" t="s">
        <v>277</v>
      </c>
      <c r="M2" s="245" t="s">
        <v>278</v>
      </c>
      <c r="N2" s="246"/>
    </row>
    <row r="3" spans="1:14">
      <c r="A3" s="177" t="s">
        <v>281</v>
      </c>
      <c r="B3" s="179"/>
      <c r="C3" s="178"/>
      <c r="D3" s="180"/>
      <c r="E3" s="178"/>
      <c r="F3" s="178">
        <v>2</v>
      </c>
      <c r="G3" s="178">
        <v>2</v>
      </c>
      <c r="H3" s="179"/>
      <c r="I3" s="178"/>
      <c r="J3" s="180"/>
      <c r="K3" s="178"/>
      <c r="L3" s="178"/>
      <c r="M3" s="178"/>
      <c r="N3" s="240"/>
    </row>
    <row r="4" spans="1:14">
      <c r="A4" s="177" t="s">
        <v>42</v>
      </c>
      <c r="B4" s="179"/>
      <c r="C4" s="178"/>
      <c r="D4" s="180"/>
      <c r="E4" s="178"/>
      <c r="F4" s="178"/>
      <c r="G4" s="178"/>
      <c r="H4" s="179"/>
      <c r="I4" s="178"/>
      <c r="J4" s="180"/>
      <c r="K4" s="178"/>
      <c r="L4" s="178"/>
      <c r="M4" s="178"/>
      <c r="N4" s="240"/>
    </row>
    <row r="5" spans="1:14">
      <c r="A5" s="177" t="s">
        <v>279</v>
      </c>
      <c r="B5" s="179"/>
      <c r="C5" s="178"/>
      <c r="D5" s="180"/>
      <c r="E5" s="178"/>
      <c r="F5" s="178"/>
      <c r="G5" s="178"/>
      <c r="H5" s="179"/>
      <c r="I5" s="178"/>
      <c r="J5" s="180"/>
      <c r="K5" s="178"/>
      <c r="L5" s="178"/>
      <c r="M5" s="178"/>
      <c r="N5" s="240"/>
    </row>
    <row r="6" spans="1:14">
      <c r="A6" s="251" t="s">
        <v>282</v>
      </c>
      <c r="B6" s="252"/>
      <c r="C6" s="253"/>
      <c r="D6" s="254"/>
      <c r="E6" s="253"/>
      <c r="F6" s="253"/>
      <c r="G6" s="253"/>
      <c r="H6" s="252"/>
      <c r="I6" s="253"/>
      <c r="J6" s="254"/>
      <c r="K6" s="253"/>
      <c r="L6" s="255"/>
      <c r="M6" s="255"/>
      <c r="N6" s="256" t="s">
        <v>328</v>
      </c>
    </row>
    <row r="7" spans="1:14">
      <c r="A7" s="257" t="s">
        <v>42</v>
      </c>
      <c r="B7" s="258"/>
      <c r="C7" s="259"/>
      <c r="D7" s="260"/>
      <c r="E7" s="259">
        <v>2</v>
      </c>
      <c r="F7" s="259"/>
      <c r="G7" s="259">
        <v>2</v>
      </c>
      <c r="H7" s="258"/>
      <c r="I7" s="259"/>
      <c r="J7" s="260"/>
      <c r="K7" s="259"/>
      <c r="L7" s="261"/>
      <c r="M7" s="261"/>
      <c r="N7" s="262" t="s">
        <v>342</v>
      </c>
    </row>
    <row r="8" spans="1:14">
      <c r="A8" s="257" t="s">
        <v>280</v>
      </c>
      <c r="B8" s="258"/>
      <c r="C8" s="259"/>
      <c r="D8" s="260"/>
      <c r="E8" s="259"/>
      <c r="F8" s="259"/>
      <c r="G8" s="259"/>
      <c r="H8" s="258"/>
      <c r="I8" s="259"/>
      <c r="J8" s="260"/>
      <c r="K8" s="259"/>
      <c r="L8" s="261"/>
      <c r="M8" s="261"/>
      <c r="N8" s="263" t="s">
        <v>349</v>
      </c>
    </row>
    <row r="9" spans="1:14">
      <c r="A9" s="191"/>
      <c r="B9" s="182"/>
      <c r="C9" s="183"/>
      <c r="D9" s="184"/>
      <c r="E9" s="203"/>
      <c r="F9" s="203"/>
      <c r="G9" s="203"/>
      <c r="H9" s="182"/>
      <c r="I9" s="183"/>
      <c r="J9" s="184"/>
      <c r="K9" s="183"/>
      <c r="L9" s="185"/>
      <c r="M9" s="185"/>
      <c r="N9" s="240"/>
    </row>
    <row r="10" spans="1:14">
      <c r="A10" s="177"/>
      <c r="B10" s="187"/>
      <c r="C10" s="188"/>
      <c r="D10" s="189"/>
      <c r="E10" s="188"/>
      <c r="F10" s="188"/>
      <c r="G10" s="188"/>
      <c r="H10" s="187"/>
      <c r="I10" s="188"/>
      <c r="J10" s="189"/>
      <c r="K10" s="188"/>
      <c r="L10" s="190"/>
      <c r="M10" s="190"/>
      <c r="N10" s="240"/>
    </row>
    <row r="11" spans="1:14">
      <c r="A11" s="192"/>
      <c r="B11" s="193"/>
      <c r="C11" s="194"/>
      <c r="D11" s="195"/>
      <c r="E11" s="194"/>
      <c r="F11" s="194"/>
      <c r="G11" s="194"/>
      <c r="H11" s="193"/>
      <c r="I11" s="194"/>
      <c r="J11" s="195"/>
      <c r="K11" s="194"/>
      <c r="L11" s="196"/>
      <c r="M11" s="196"/>
      <c r="N11" s="240"/>
    </row>
    <row r="12" spans="1:14">
      <c r="A12" s="186"/>
      <c r="B12" s="187"/>
      <c r="C12" s="188"/>
      <c r="D12" s="189"/>
      <c r="E12" s="188"/>
      <c r="F12" s="188"/>
      <c r="G12" s="188"/>
      <c r="H12" s="187"/>
      <c r="I12" s="188"/>
      <c r="J12" s="189"/>
      <c r="K12" s="188"/>
      <c r="L12" s="190"/>
      <c r="M12" s="190"/>
      <c r="N12" s="247"/>
    </row>
    <row r="13" spans="1:14">
      <c r="A13" s="186"/>
      <c r="B13" s="187"/>
      <c r="C13" s="188"/>
      <c r="D13" s="189"/>
      <c r="E13" s="188"/>
      <c r="F13" s="188"/>
      <c r="G13" s="188"/>
      <c r="H13" s="187"/>
      <c r="I13" s="188"/>
      <c r="J13" s="189"/>
      <c r="K13" s="188"/>
      <c r="L13" s="190"/>
      <c r="M13" s="190"/>
      <c r="N13" s="240"/>
    </row>
    <row r="14" spans="1:14">
      <c r="A14" s="186"/>
      <c r="B14" s="187"/>
      <c r="C14" s="188"/>
      <c r="D14" s="189"/>
      <c r="E14" s="188"/>
      <c r="F14" s="188"/>
      <c r="G14" s="188"/>
      <c r="H14" s="187"/>
      <c r="I14" s="188"/>
      <c r="J14" s="189"/>
      <c r="K14" s="188"/>
      <c r="L14" s="190"/>
      <c r="M14" s="190"/>
      <c r="N14" s="248"/>
    </row>
    <row r="15" spans="1:14">
      <c r="A15" s="181"/>
      <c r="B15" s="182"/>
      <c r="C15" s="183"/>
      <c r="D15" s="184"/>
      <c r="E15" s="183"/>
      <c r="F15" s="183"/>
      <c r="G15" s="183"/>
      <c r="H15" s="182"/>
      <c r="I15" s="183"/>
      <c r="J15" s="184"/>
      <c r="K15" s="183"/>
      <c r="L15" s="185"/>
      <c r="M15" s="185"/>
      <c r="N15" s="240"/>
    </row>
    <row r="16" spans="1:14">
      <c r="A16" s="186"/>
      <c r="B16" s="187"/>
      <c r="C16" s="188"/>
      <c r="D16" s="189"/>
      <c r="E16" s="188"/>
      <c r="F16" s="188"/>
      <c r="G16" s="188"/>
      <c r="H16" s="187"/>
      <c r="I16" s="188"/>
      <c r="J16" s="189"/>
      <c r="K16" s="188"/>
      <c r="L16" s="190"/>
      <c r="M16" s="190"/>
      <c r="N16" s="240"/>
    </row>
    <row r="17" spans="1:14">
      <c r="A17" s="197"/>
      <c r="B17" s="193"/>
      <c r="C17" s="194"/>
      <c r="D17" s="195"/>
      <c r="E17" s="194"/>
      <c r="F17" s="194"/>
      <c r="G17" s="194"/>
      <c r="H17" s="193"/>
      <c r="I17" s="194"/>
      <c r="J17" s="195"/>
      <c r="K17" s="194"/>
      <c r="L17" s="196"/>
      <c r="M17" s="196"/>
      <c r="N17" s="248"/>
    </row>
    <row r="18" spans="1:14">
      <c r="A18" s="186"/>
      <c r="B18" s="187"/>
      <c r="C18" s="188"/>
      <c r="D18" s="189"/>
      <c r="E18" s="188"/>
      <c r="F18" s="188"/>
      <c r="G18" s="188"/>
      <c r="H18" s="187"/>
      <c r="I18" s="188"/>
      <c r="J18" s="189"/>
      <c r="K18" s="188"/>
      <c r="L18" s="190"/>
      <c r="M18" s="190"/>
      <c r="N18" s="240"/>
    </row>
    <row r="19" spans="1:14">
      <c r="A19" s="186"/>
      <c r="B19" s="187"/>
      <c r="C19" s="188"/>
      <c r="D19" s="189"/>
      <c r="E19" s="188"/>
      <c r="F19" s="188"/>
      <c r="G19" s="188"/>
      <c r="H19" s="187"/>
      <c r="I19" s="188"/>
      <c r="J19" s="189"/>
      <c r="K19" s="188"/>
      <c r="L19" s="190"/>
      <c r="M19" s="190"/>
      <c r="N19" s="240"/>
    </row>
    <row r="20" spans="1:14" ht="13.5" thickBot="1">
      <c r="A20" s="198"/>
      <c r="B20" s="199"/>
      <c r="C20" s="200"/>
      <c r="D20" s="201"/>
      <c r="E20" s="200"/>
      <c r="F20" s="200"/>
      <c r="G20" s="200"/>
      <c r="H20" s="199"/>
      <c r="I20" s="200"/>
      <c r="J20" s="201"/>
      <c r="K20" s="200"/>
      <c r="L20" s="202"/>
      <c r="M20" s="202"/>
      <c r="N20" s="241"/>
    </row>
    <row r="21" spans="1:14" ht="13.5" thickTop="1"/>
  </sheetData>
  <phoneticPr fontId="16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P23"/>
    </sheetView>
  </sheetViews>
  <sheetFormatPr defaultRowHeight="12.75"/>
  <sheetData/>
  <phoneticPr fontId="1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Geofizikus MSc</vt:lpstr>
      <vt:lpstr>Külső MSc</vt:lpstr>
      <vt:lpstr>Munka3</vt:lpstr>
      <vt:lpstr>'Geofizikus MSc'!Nyomtatási_terület</vt:lpstr>
    </vt:vector>
  </TitlesOfParts>
  <Company>ELTE Geofizikai Tanszék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Galsa Attila</dc:creator>
  <cp:lastModifiedBy>ELTE</cp:lastModifiedBy>
  <cp:lastPrinted>2013-04-30T11:58:38Z</cp:lastPrinted>
  <dcterms:created xsi:type="dcterms:W3CDTF">2008-12-10T08:57:03Z</dcterms:created>
  <dcterms:modified xsi:type="dcterms:W3CDTF">2013-07-03T09:17:47Z</dcterms:modified>
</cp:coreProperties>
</file>