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0" yWindow="150" windowWidth="11625" windowHeight="3150"/>
  </bookViews>
  <sheets>
    <sheet name="Mintatanterv" sheetId="4" r:id="rId1"/>
    <sheet name="Összefoglaló" sheetId="3" r:id="rId2"/>
    <sheet name="egyéb" sheetId="2" r:id="rId3"/>
  </sheets>
  <calcPr calcId="145621"/>
  <fileRecoveryPr autoRecover="0"/>
</workbook>
</file>

<file path=xl/calcChain.xml><?xml version="1.0" encoding="utf-8"?>
<calcChain xmlns="http://schemas.openxmlformats.org/spreadsheetml/2006/main">
  <c r="J13" i="3"/>
  <c r="J14"/>
  <c r="J15"/>
  <c r="J17"/>
  <c r="J18"/>
  <c r="J19"/>
  <c r="J20"/>
  <c r="J21"/>
  <c r="J22"/>
  <c r="J23"/>
  <c r="D24"/>
  <c r="E24"/>
  <c r="F24"/>
  <c r="G24"/>
  <c r="H24"/>
  <c r="I24"/>
  <c r="J24"/>
  <c r="J30"/>
  <c r="J31"/>
  <c r="J32"/>
  <c r="J34"/>
  <c r="J35"/>
  <c r="J36"/>
  <c r="J37"/>
  <c r="J38"/>
  <c r="J39"/>
  <c r="J40"/>
  <c r="D41"/>
  <c r="E41"/>
  <c r="F41"/>
  <c r="G41"/>
  <c r="H41"/>
  <c r="I41"/>
  <c r="J47"/>
  <c r="J48"/>
  <c r="J49"/>
  <c r="J51"/>
  <c r="J52"/>
  <c r="J53"/>
  <c r="J54"/>
  <c r="J55"/>
  <c r="J56"/>
  <c r="J57"/>
  <c r="D58"/>
  <c r="E58"/>
  <c r="F58"/>
  <c r="G58"/>
  <c r="H58"/>
  <c r="I58"/>
  <c r="J64"/>
  <c r="J65"/>
  <c r="J66"/>
  <c r="J68"/>
  <c r="J69"/>
  <c r="J70"/>
  <c r="J71"/>
  <c r="J72"/>
  <c r="J73"/>
  <c r="J74"/>
  <c r="D75"/>
  <c r="E75"/>
  <c r="F75"/>
  <c r="G75"/>
  <c r="H75"/>
  <c r="I75"/>
  <c r="J81"/>
  <c r="J82"/>
  <c r="J83"/>
  <c r="J85"/>
  <c r="J86"/>
  <c r="J87"/>
  <c r="J88"/>
  <c r="J89"/>
  <c r="J90"/>
  <c r="J91"/>
  <c r="D92"/>
  <c r="E92"/>
  <c r="F92"/>
  <c r="G92"/>
  <c r="H92"/>
  <c r="I92"/>
  <c r="J92"/>
  <c r="J98"/>
  <c r="J99"/>
  <c r="J100"/>
  <c r="J102"/>
  <c r="J103"/>
  <c r="J104"/>
  <c r="J105"/>
  <c r="J106"/>
  <c r="J107"/>
  <c r="J108"/>
  <c r="D109"/>
  <c r="E109"/>
  <c r="F109"/>
  <c r="G109"/>
  <c r="H109"/>
  <c r="I109"/>
  <c r="J109"/>
  <c r="J115"/>
  <c r="J116"/>
  <c r="J117"/>
  <c r="J119"/>
  <c r="J120"/>
  <c r="J121"/>
  <c r="J122"/>
  <c r="J123"/>
  <c r="J124"/>
  <c r="J125"/>
  <c r="D126"/>
  <c r="E126"/>
  <c r="F126"/>
  <c r="G126"/>
  <c r="H126"/>
  <c r="I126"/>
  <c r="N46" i="4"/>
  <c r="O46"/>
  <c r="P46"/>
  <c r="R46"/>
  <c r="N83"/>
  <c r="O83"/>
  <c r="P83"/>
  <c r="R83"/>
  <c r="N101"/>
  <c r="O101"/>
  <c r="P101"/>
  <c r="R101"/>
  <c r="N114"/>
  <c r="O114"/>
  <c r="P114"/>
  <c r="R114"/>
  <c r="R127"/>
  <c r="R140"/>
  <c r="N154"/>
  <c r="O154"/>
  <c r="P154"/>
  <c r="R154"/>
  <c r="N163"/>
  <c r="O163"/>
  <c r="P163"/>
  <c r="R163"/>
  <c r="N176"/>
  <c r="O176"/>
  <c r="P176"/>
  <c r="R176"/>
  <c r="N210"/>
  <c r="O210"/>
  <c r="P210"/>
  <c r="R210"/>
  <c r="N229"/>
  <c r="O229"/>
  <c r="P229"/>
  <c r="R229"/>
  <c r="N254"/>
  <c r="O254"/>
  <c r="P254"/>
  <c r="R254"/>
  <c r="N280"/>
  <c r="O280"/>
  <c r="P280"/>
  <c r="R280"/>
  <c r="N308"/>
  <c r="O308"/>
  <c r="P308"/>
  <c r="R308"/>
  <c r="R315"/>
  <c r="N365"/>
  <c r="O365"/>
  <c r="P365"/>
  <c r="R365"/>
  <c r="J41" i="3"/>
  <c r="J126"/>
  <c r="J75"/>
  <c r="J58"/>
</calcChain>
</file>

<file path=xl/sharedStrings.xml><?xml version="1.0" encoding="utf-8"?>
<sst xmlns="http://schemas.openxmlformats.org/spreadsheetml/2006/main" count="2101" uniqueCount="770">
  <si>
    <t>kód</t>
  </si>
  <si>
    <t>K-1</t>
  </si>
  <si>
    <t>K-2</t>
  </si>
  <si>
    <t>Bevezető kritériumtárgyak</t>
  </si>
  <si>
    <t>x</t>
  </si>
  <si>
    <t>gy</t>
  </si>
  <si>
    <t>Alapozó ismeretek</t>
  </si>
  <si>
    <t>Vektorszámítás</t>
  </si>
  <si>
    <t>Differenciálegyenletek a fizikában I.</t>
  </si>
  <si>
    <t>Elemi statisztikai módszerek a fizikában</t>
  </si>
  <si>
    <t>A fizika numerikus módszerei I.</t>
  </si>
  <si>
    <t>Elektronika és méréstechnika</t>
  </si>
  <si>
    <t>Elektronika laboratórium</t>
  </si>
  <si>
    <t>Kémia</t>
  </si>
  <si>
    <t>A környezettudomány alapjai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</si>
  <si>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</si>
  <si>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</si>
  <si>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</si>
  <si>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</si>
  <si>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</si>
  <si>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</si>
  <si>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</si>
  <si>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</si>
  <si>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</si>
  <si>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</si>
  <si>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A-12</t>
  </si>
  <si>
    <t>A-13</t>
  </si>
  <si>
    <t>v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</si>
  <si>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</si>
  <si>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</si>
  <si>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</si>
  <si>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</si>
  <si>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</si>
  <si>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</si>
  <si>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</si>
  <si>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</si>
  <si>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</si>
  <si>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</si>
  <si>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</si>
  <si>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</si>
  <si>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</si>
  <si>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Termodinamika</t>
  </si>
  <si>
    <t>Optika és relativitáselmélet</t>
  </si>
  <si>
    <t>Atom- és kvantumfizika</t>
  </si>
  <si>
    <t>A statisztikus fizika alapjai</t>
  </si>
  <si>
    <t>Mag- és részecskefizika</t>
  </si>
  <si>
    <t>Kondenzált anyagok fizikája</t>
  </si>
  <si>
    <t>Bevezetés az asztrofizikába</t>
  </si>
  <si>
    <t>Fizikai alapmérések</t>
  </si>
  <si>
    <t>Klasszikus fizika laboratórium</t>
  </si>
  <si>
    <t>Modern fizika laboratórium</t>
  </si>
  <si>
    <t>Differenciált képzés</t>
  </si>
  <si>
    <t>Elméleti Fizika A</t>
  </si>
  <si>
    <t>E-1</t>
  </si>
  <si>
    <t>E-2</t>
  </si>
  <si>
    <t>E-3</t>
  </si>
  <si>
    <t>E-4</t>
  </si>
  <si>
    <t>Elméleti mechanika</t>
  </si>
  <si>
    <t>Elektrodinamika</t>
  </si>
  <si>
    <t>Kvantummechanika</t>
  </si>
  <si>
    <t>Statisztikus fizika</t>
  </si>
  <si>
    <t>Elméleti Fizika B</t>
  </si>
  <si>
    <t>E-5</t>
  </si>
  <si>
    <t>E-6</t>
  </si>
  <si>
    <t>E-7</t>
  </si>
  <si>
    <t>E-8</t>
  </si>
  <si>
    <t>MI-1</t>
  </si>
  <si>
    <t>MI-2</t>
  </si>
  <si>
    <t>MI-3</t>
  </si>
  <si>
    <t>MI-4</t>
  </si>
  <si>
    <t>MI-5</t>
  </si>
  <si>
    <t>Valószínűségszámítás és statisztika fizikai alkalmazásokkal</t>
  </si>
  <si>
    <t>C programozás</t>
  </si>
  <si>
    <t>Analízis I.</t>
  </si>
  <si>
    <t>Analízis II.</t>
  </si>
  <si>
    <t>Analízis III.</t>
  </si>
  <si>
    <t>Felsőbb matematika és informatika A</t>
  </si>
  <si>
    <t>Felsőbb matematika és informatika B</t>
  </si>
  <si>
    <t>F-1</t>
  </si>
  <si>
    <t>F-2</t>
  </si>
  <si>
    <t>F-3</t>
  </si>
  <si>
    <t>F-4</t>
  </si>
  <si>
    <t>F-5</t>
  </si>
  <si>
    <t>F-6</t>
  </si>
  <si>
    <t>F-7</t>
  </si>
  <si>
    <t>F-8</t>
  </si>
  <si>
    <t>Relativitáselmélet</t>
  </si>
  <si>
    <t>Fizikai mérési módszerek</t>
  </si>
  <si>
    <t>Jelfeldolgozás</t>
  </si>
  <si>
    <t>Csoportelmélet</t>
  </si>
  <si>
    <t>B-6</t>
  </si>
  <si>
    <t>F-9</t>
  </si>
  <si>
    <t>F-10</t>
  </si>
  <si>
    <t>F-11</t>
  </si>
  <si>
    <t>F-12</t>
  </si>
  <si>
    <t>F-13</t>
  </si>
  <si>
    <t>Biofizika I.</t>
  </si>
  <si>
    <t>Fejezetek a mag- és részecskefizikából</t>
  </si>
  <si>
    <t xml:space="preserve">Fejezetek az anyagtudományból és a szilárdtestfizikából </t>
  </si>
  <si>
    <t>Molekulafizika</t>
  </si>
  <si>
    <t>Önszerveződés és komplex viselkedés</t>
  </si>
  <si>
    <t>A kvantummechanika speciális fejezetei</t>
  </si>
  <si>
    <t>I-3</t>
  </si>
  <si>
    <t>I-4</t>
  </si>
  <si>
    <t>I-5</t>
  </si>
  <si>
    <t>I-6</t>
  </si>
  <si>
    <t>I-7</t>
  </si>
  <si>
    <t>I-8</t>
  </si>
  <si>
    <t>I-9</t>
  </si>
  <si>
    <t>I-10</t>
  </si>
  <si>
    <t>I-11</t>
  </si>
  <si>
    <t>I-12</t>
  </si>
  <si>
    <t>Java</t>
  </si>
  <si>
    <t>A kutatómunka információs eszközei</t>
  </si>
  <si>
    <t>Infokommunikációs hálózatok</t>
  </si>
  <si>
    <t>Adatbáziskezelés</t>
  </si>
  <si>
    <t>Digitális képfeldolgozás</t>
  </si>
  <si>
    <t>Hálózati adatkezelés a fizikában</t>
  </si>
  <si>
    <t>Véletlen fizikai folyamatok</t>
  </si>
  <si>
    <t>A sorbanállás elmélete</t>
  </si>
  <si>
    <t>Mikrokontrollerek és alkalmazásaik</t>
  </si>
  <si>
    <t>B-1</t>
  </si>
  <si>
    <t>B-2</t>
  </si>
  <si>
    <t>B-3</t>
  </si>
  <si>
    <t>B-4</t>
  </si>
  <si>
    <t>B-5</t>
  </si>
  <si>
    <t>B-7</t>
  </si>
  <si>
    <t>B-8</t>
  </si>
  <si>
    <t>B-9</t>
  </si>
  <si>
    <t>B-10</t>
  </si>
  <si>
    <t>B-11</t>
  </si>
  <si>
    <t>B-12</t>
  </si>
  <si>
    <t>B-13</t>
  </si>
  <si>
    <t>Bevezetés a biológiába</t>
  </si>
  <si>
    <t>Biomechanika és biooptika</t>
  </si>
  <si>
    <t>A biokémia alapjai</t>
  </si>
  <si>
    <t>A biokémia alapjai gyakorlat</t>
  </si>
  <si>
    <t>Elméleti evolúcióbiológia</t>
  </si>
  <si>
    <t>Biofizika II.</t>
  </si>
  <si>
    <t>Sejtbiológia</t>
  </si>
  <si>
    <t>Sejtbiológia gyakorlat</t>
  </si>
  <si>
    <t>Élettan</t>
  </si>
  <si>
    <t>Élettan gyakorlat</t>
  </si>
  <si>
    <t>Ökológia</t>
  </si>
  <si>
    <t>Szerkezetvizsgálati módszerek a biofizikában</t>
  </si>
  <si>
    <t>C-8</t>
  </si>
  <si>
    <t>Bevezetés a csillagászatba I.</t>
  </si>
  <si>
    <t>Bevezetés a csillagászatba II.</t>
  </si>
  <si>
    <t>Bevezetés a csillagászatba III.</t>
  </si>
  <si>
    <t>Bevezetés a csillagászatba IV.</t>
  </si>
  <si>
    <t>Asztrometria I.</t>
  </si>
  <si>
    <t>Asztrometria II.</t>
  </si>
  <si>
    <t>Asztrofizika II.</t>
  </si>
  <si>
    <t>A csillagászat története I.</t>
  </si>
  <si>
    <t>A csillagászat története II.</t>
  </si>
  <si>
    <t>Csillagászati szeminárium I.</t>
  </si>
  <si>
    <t>Csillagászati szeminárium II.</t>
  </si>
  <si>
    <t>Informatika a csillagászatban II.</t>
  </si>
  <si>
    <t>Informatika a csillagászatban III.</t>
  </si>
  <si>
    <t>Informatika a csillagászatban IV.</t>
  </si>
  <si>
    <t xml:space="preserve"> </t>
  </si>
  <si>
    <t xml:space="preserve">  </t>
  </si>
  <si>
    <t>C-1-1</t>
  </si>
  <si>
    <t>C-1-2</t>
  </si>
  <si>
    <t>C-1-3</t>
  </si>
  <si>
    <t>C-1-4</t>
  </si>
  <si>
    <t>C-2-1</t>
  </si>
  <si>
    <t>C-2-2</t>
  </si>
  <si>
    <t>C-3-2</t>
  </si>
  <si>
    <t>C-4-1</t>
  </si>
  <si>
    <t>C-4-2</t>
  </si>
  <si>
    <t>C-5-1</t>
  </si>
  <si>
    <t>C-5-2</t>
  </si>
  <si>
    <t>C-6-2</t>
  </si>
  <si>
    <t>C-6-3</t>
  </si>
  <si>
    <t>C-6-4</t>
  </si>
  <si>
    <t>C-7-1</t>
  </si>
  <si>
    <t>C-7-2</t>
  </si>
  <si>
    <t>C-7-3</t>
  </si>
  <si>
    <t>G-1</t>
  </si>
  <si>
    <t>G-2</t>
  </si>
  <si>
    <t>G-3</t>
  </si>
  <si>
    <t>G-5</t>
  </si>
  <si>
    <t>G-6</t>
  </si>
  <si>
    <t>G-8</t>
  </si>
  <si>
    <t>G-9</t>
  </si>
  <si>
    <t>G-10</t>
  </si>
  <si>
    <t>G-11</t>
  </si>
  <si>
    <t>G-12</t>
  </si>
  <si>
    <t>G-13</t>
  </si>
  <si>
    <t>G-14</t>
  </si>
  <si>
    <t>G-15</t>
  </si>
  <si>
    <t>G-16</t>
  </si>
  <si>
    <t>G-17</t>
  </si>
  <si>
    <t xml:space="preserve">A Kárpát-medence természeti földrajza </t>
  </si>
  <si>
    <t>Általános földtani alapismeretek</t>
  </si>
  <si>
    <t>Bevezetés a földtörténetbe</t>
  </si>
  <si>
    <t>Földfizika</t>
  </si>
  <si>
    <t>Geoinformatika</t>
  </si>
  <si>
    <t>Kárpát-Pannon terület regionális geofizikája és geodinamikája</t>
  </si>
  <si>
    <t>A Föld alakja és nehézségi erőtere</t>
  </si>
  <si>
    <t>Földmágnesség és a Föld körüli térség fizikája</t>
  </si>
  <si>
    <t>Szeizmológia és a Föld belső szerkezete</t>
  </si>
  <si>
    <t>Geotermika és radiometrikus kormeghatározás</t>
  </si>
  <si>
    <t>Szeizmika</t>
  </si>
  <si>
    <t>Mérnökgeofizika</t>
  </si>
  <si>
    <t>Mélyfúrás geofizika</t>
  </si>
  <si>
    <t>M-1</t>
  </si>
  <si>
    <t>M-2</t>
  </si>
  <si>
    <t>M-3</t>
  </si>
  <si>
    <t>M-4</t>
  </si>
  <si>
    <t>M-5</t>
  </si>
  <si>
    <t>M-6</t>
  </si>
  <si>
    <t>M-7</t>
  </si>
  <si>
    <t>M-8</t>
  </si>
  <si>
    <t>M-9</t>
  </si>
  <si>
    <t>M-10</t>
  </si>
  <si>
    <t>M-11</t>
  </si>
  <si>
    <t>M-12</t>
  </si>
  <si>
    <t>M-13</t>
  </si>
  <si>
    <t>M-14</t>
  </si>
  <si>
    <t>M-15</t>
  </si>
  <si>
    <t>Hidrodinamika</t>
  </si>
  <si>
    <t>Környezeti áramlások</t>
  </si>
  <si>
    <t>Általános meteorológia 2</t>
  </si>
  <si>
    <t>Alkalmazott klimatológia</t>
  </si>
  <si>
    <t>Légkörfizika 1</t>
  </si>
  <si>
    <t>Légkörfizika 2</t>
  </si>
  <si>
    <t>Levegőkémia</t>
  </si>
  <si>
    <t>Dinamikus meteorológia 1</t>
  </si>
  <si>
    <t>Dinamikus meteorológia 2</t>
  </si>
  <si>
    <t>Lendvai János egy. tanár</t>
  </si>
  <si>
    <t>Papp Gábor egy. tanár</t>
  </si>
  <si>
    <t>Vella Péter műszaki tanár</t>
  </si>
  <si>
    <t>Számítógépes alapismeretek</t>
  </si>
  <si>
    <t>MI-7</t>
  </si>
  <si>
    <t>MI-8</t>
  </si>
  <si>
    <t>Extragalaktikus asztrofizika és kozmológia</t>
  </si>
  <si>
    <t>C++ programozás</t>
  </si>
  <si>
    <t>Csillagászati észlelési gyakorlatok I.</t>
  </si>
  <si>
    <t>Csillagászati észlelési gyakorlatok II</t>
  </si>
  <si>
    <t>Csillagászati észlelési gyakorlatok III</t>
  </si>
  <si>
    <t>Pedagógia és pszichológia</t>
  </si>
  <si>
    <t>Pedagóia és Pszichológia Kar</t>
  </si>
  <si>
    <t>2. tanári szak moduljai</t>
  </si>
  <si>
    <t>2. szak Kara</t>
  </si>
  <si>
    <t>Matematikai kiegészítés a fizikához</t>
  </si>
  <si>
    <t>Tichy Géza egy. tanár</t>
  </si>
  <si>
    <t>G-18</t>
  </si>
  <si>
    <t>Terepgyakorlat</t>
  </si>
  <si>
    <t>C</t>
  </si>
  <si>
    <t>Jelölések:</t>
  </si>
  <si>
    <t>ea</t>
  </si>
  <si>
    <t>Szakmai törzsanyag</t>
  </si>
  <si>
    <t>Asztrofizika I. (csillagász szakirány)</t>
  </si>
  <si>
    <t>C-7-4</t>
  </si>
  <si>
    <t>Csillagászati észlelési gyakorlatok IV</t>
  </si>
  <si>
    <t xml:space="preserve">ea </t>
  </si>
  <si>
    <t xml:space="preserve">v </t>
  </si>
  <si>
    <t>a</t>
  </si>
  <si>
    <t>Tél Tamás egy. tanár</t>
  </si>
  <si>
    <t>Patkós András egy. tanár</t>
  </si>
  <si>
    <t>Vattay Gábor egy. tanár</t>
  </si>
  <si>
    <t>Csabai István egy. tanár</t>
  </si>
  <si>
    <t>Kiss Ádám egy. tanár</t>
  </si>
  <si>
    <t>Palla László egy. tanár</t>
  </si>
  <si>
    <t>Groma István egy. tanár</t>
  </si>
  <si>
    <t>Kürti Jenő egy. tanár</t>
  </si>
  <si>
    <t>Benczúr András egy. tanár</t>
  </si>
  <si>
    <t>Michaletzky György egy. tanár</t>
  </si>
  <si>
    <t>Bartholy Judit egy. tanár</t>
  </si>
  <si>
    <t>Csótó Attila egy. tanár</t>
  </si>
  <si>
    <t>Horváth Zoltán egy. tanár</t>
  </si>
  <si>
    <t>Differenciálegyenletek a fizikában II.</t>
  </si>
  <si>
    <t>Matematikai módszerek a fizikában</t>
  </si>
  <si>
    <t>A fizika numerikus módszerei II.</t>
  </si>
  <si>
    <t>MI-9</t>
  </si>
  <si>
    <t>E-1AB</t>
  </si>
  <si>
    <t>E-1 VAGY (E-5 + 3 kredit kötelezően választható)</t>
  </si>
  <si>
    <t>E-2AB</t>
  </si>
  <si>
    <t>E-2 VAGY (E-6 + 3 kredit kötelezően választható)</t>
  </si>
  <si>
    <t>E-3AB</t>
  </si>
  <si>
    <t>E-4AB</t>
  </si>
  <si>
    <t>E-3 VAGY (E-7 + 3 kredit kötelezően választható)</t>
  </si>
  <si>
    <t>E-4 VAGY (E-8 + 3 kredit kötelezően választható)</t>
  </si>
  <si>
    <t>Elméleti Fizika ABB (biofizika szakirány): BLOKK</t>
  </si>
  <si>
    <t>Elméleti Fizika ABI (informatikus fizika szakirány): BLOKK</t>
  </si>
  <si>
    <t>erős előfeltétel</t>
  </si>
  <si>
    <t>gyenge előfeltétel</t>
  </si>
  <si>
    <t>kizáró</t>
  </si>
  <si>
    <t>D</t>
  </si>
  <si>
    <t>aláírás</t>
  </si>
  <si>
    <t>gyakorlati jegy</t>
  </si>
  <si>
    <t>kollokvium</t>
  </si>
  <si>
    <t>C típusú kollokvium</t>
  </si>
  <si>
    <t>A típusú kollokvium</t>
  </si>
  <si>
    <t>B típusú kollokvium</t>
  </si>
  <si>
    <t>D típusú kollokvium</t>
  </si>
  <si>
    <t>Asztrofotográfia</t>
  </si>
  <si>
    <t>og1c6O16</t>
  </si>
  <si>
    <t>og1c1O18</t>
  </si>
  <si>
    <t>6. Az alapfokozat megszerzéséhez összegyűjtendő kreditek száma: 180 kredit</t>
  </si>
  <si>
    <t>6.1. A képzési ágon belüli közös képzési szakasz minimális kreditértéke: - ;</t>
  </si>
  <si>
    <t>6.2. A szakirányhoz rendelhető minimális kreditérték: 50 kredit;</t>
  </si>
  <si>
    <t>6.3. A szabadon választható tantárgyakhoz rendelhető minimális kreditérték: 9 kredit;</t>
  </si>
  <si>
    <t>6.4. A szakdolgozathoz rendelt kreditérték: 10 kredit;</t>
  </si>
  <si>
    <t>6.5. A gyakorlati ismeretekhez rendelhető minimális kreditérték: 40 kredit;</t>
  </si>
  <si>
    <t>6.6. Intézményen kívüli összefüggő gyakorlati képzésben szerezhető minimális kreditérték: -</t>
  </si>
  <si>
    <t>7. Az alapképzési szak képzési célja, az elsajátítandó szakmai kompetenciák:</t>
  </si>
  <si>
    <t>A képzés célja fizikusok képzése, akik megszerzett ismeretek birtokában képesek tanulmányaikat a képzés második ciklusában folytatni, ill. egyénileg és szervezett formában további tanulmányokat végezni. Általános műveltségük, korszerű természettudományos szemléletmódjuk képessé teszi őket arra, hogy a műszaki és gazdasági életben, valamint az államigazgatásban irányító, szervező részfeladatokat lássanak el.</t>
  </si>
  <si>
    <t>Alapfokozat birtokában a fizikus – a várható szakirányokat is figyelembe véve – ismeri: a fizika alapvető jelenségeit és az értelmezésükhöz szükséges alaptörvényeket; a megszerzett ismeretek birtokában képes további tanulásra, szakmai ismereteinek bővítésére.</t>
  </si>
  <si>
    <t>Alapfokozat birtokában a fizikus – a várható szakirányokat is figyelembe véve – alkalmas: a fizika, ill. szakirányú ismeretek alkalmazására az ipari, gazdasági, oktatási és államigazgatási területen felmerülő kérdésekben; fizikai mérések elvégzésére, gyakorlati problémák megoldására más szakemberekkel együttműködve; fejlesztési folyamatok fizikán alapuló részének tervezésére és szervezésére; a mindennapi életben felmerülő természettudományosan értékelhető problémák nem szakemberek számára történő megfogalmazására; a természettudománnyal és a tudományszervezéssel kapcsolatos kérdések kommunikálására.</t>
  </si>
  <si>
    <t>8. A törzsanyag (a szakképzettség szempontjából meghatározó ismeretkörök):</t>
  </si>
  <si>
    <t>– alapozó ismeretek: 20-30 kredit</t>
  </si>
  <si>
    <t>matematika; informatika és elektronika; természettudományos és közismereti alapismeretek, általános gazdasági és menedzsment, minőségügyi és környezetügyi, EU ismeretek;</t>
  </si>
  <si>
    <t>– szakmai törzsanyag: 40-70 kredit</t>
  </si>
  <si>
    <t>mechanika; hullámok és optika; termodinamika és statisztikus fizika alapjai; elektromágnesség, relativitáselmélet alapjai; atomfizikai és kvantumfizikai alapjai; kondenzált anyagok fizikája; mag és részecskefizika; fizikai laboratóriumok;</t>
  </si>
  <si>
    <t>– differenciált szakmai ismeretek: 50-110 kredit</t>
  </si>
  <si>
    <t>a) fizikus szakirány: elméleti fizika; felsőbb matematika; informatika és elektronika; fizikai laboratóriumok; természettudományos alapismeretek; speciális fizikai ismeretek;</t>
  </si>
  <si>
    <t>b) környezetfizika, biofizika, alkalmazott fizika szakirányok: elméleti fizika; programozási ismeretek; felsőbb matematika; természettudományos alapismeretek, illetve szakirányú ismeretek;</t>
  </si>
  <si>
    <t>c) tanári szakirány: második szak szakterületi ismeretei, elméleti fizika, egyéb természettudományos alapismeretek, speciális fizikai ismeretek, pedagógia pszichológia ismeretek.</t>
  </si>
  <si>
    <t>9. Szakmai gyakorlat:</t>
  </si>
  <si>
    <t>A gyakorlati képzés az elméleti anyag mélyebb megértését, a gyakorlati módszerek, eljárások megismerését szolgálja.</t>
  </si>
  <si>
    <t>A külső szakmai gyakorló helyen, intézményben, erre alkalmas szervezetnél vagy felsőoktatási intézményi gyakorlóhelyen végzett szakmai gyakorlat időtartama legalább 6 hét.</t>
  </si>
  <si>
    <t>10. Idegennyelvi követelmények:</t>
  </si>
  <si>
    <t>Az alapfokozat megszerzéséhez legalább egy idegen nyelvből államilag elismert, középfokú (B2) komplex típusú nyelvvizsga vagy ezzel egyenértékű érettségi bizonyítvány vagy oklevél szükséges.</t>
  </si>
  <si>
    <t>mf1c1a01e</t>
  </si>
  <si>
    <t>mf1c1a01</t>
  </si>
  <si>
    <t>mf1c2a01e</t>
  </si>
  <si>
    <t>mf1c2a01</t>
  </si>
  <si>
    <t>mf1c1a02e</t>
  </si>
  <si>
    <t>mf1c1a02</t>
  </si>
  <si>
    <t>mf1c2a02e</t>
  </si>
  <si>
    <t>mf1c2a02</t>
  </si>
  <si>
    <t>mf1c1a03</t>
  </si>
  <si>
    <t>mf1c2a03</t>
  </si>
  <si>
    <t>mf1c1a04</t>
  </si>
  <si>
    <t>mf1c2a04</t>
  </si>
  <si>
    <t>mf1c1a05</t>
  </si>
  <si>
    <t>mf1c2a05</t>
  </si>
  <si>
    <t>mf1c1a06</t>
  </si>
  <si>
    <t>mf1c2a06</t>
  </si>
  <si>
    <t>ff1c1a07</t>
  </si>
  <si>
    <t>ff1c2a07</t>
  </si>
  <si>
    <t>kf1c1a10</t>
  </si>
  <si>
    <t>xf1c1a13</t>
  </si>
  <si>
    <t>ff1c1s01e</t>
  </si>
  <si>
    <t>ff1c1s01</t>
  </si>
  <si>
    <t>ff1c2s01e</t>
  </si>
  <si>
    <t>ff1c1s02e</t>
  </si>
  <si>
    <t>ff1c1s02</t>
  </si>
  <si>
    <t>ff1c1s03e</t>
  </si>
  <si>
    <t>ff1c1s03</t>
  </si>
  <si>
    <t>ff1c2s03e</t>
  </si>
  <si>
    <t>ff1c2s03</t>
  </si>
  <si>
    <t>ff1c1s04</t>
  </si>
  <si>
    <t>ff1c2s04</t>
  </si>
  <si>
    <t>ff1c1s05</t>
  </si>
  <si>
    <t>ff1c2s05</t>
  </si>
  <si>
    <t>ff1c1s06</t>
  </si>
  <si>
    <t>ff1c2s06</t>
  </si>
  <si>
    <t>ff1c1s07</t>
  </si>
  <si>
    <t>ff1c1s08</t>
  </si>
  <si>
    <t>ff1c1s09</t>
  </si>
  <si>
    <t>ff1c2s09</t>
  </si>
  <si>
    <t>ff1c1s10</t>
  </si>
  <si>
    <t>cg1c1af1</t>
  </si>
  <si>
    <t>af1c1a12</t>
  </si>
  <si>
    <t>ff1c1a08</t>
  </si>
  <si>
    <t>ff1c4a09</t>
  </si>
  <si>
    <t>ff1c4s11</t>
  </si>
  <si>
    <t>ff1c4s12</t>
  </si>
  <si>
    <t>ff1c4s13</t>
  </si>
  <si>
    <t>ff1c1ea1</t>
  </si>
  <si>
    <t>ff1c2ea1</t>
  </si>
  <si>
    <t>ff1c1ea2</t>
  </si>
  <si>
    <t>ff1c2ea2</t>
  </si>
  <si>
    <t>ff1c1ea3</t>
  </si>
  <si>
    <t>ff1c2ea3</t>
  </si>
  <si>
    <t>ff1c1ea4</t>
  </si>
  <si>
    <t>ff1c2ea4</t>
  </si>
  <si>
    <t>ff1c1eb1</t>
  </si>
  <si>
    <t>ff1c2eb1</t>
  </si>
  <si>
    <t>ff1c1eb2</t>
  </si>
  <si>
    <t>ff1c2eb2</t>
  </si>
  <si>
    <t>ff1c1eb3</t>
  </si>
  <si>
    <t>ff1c2eb3</t>
  </si>
  <si>
    <t>ff1c1eb4</t>
  </si>
  <si>
    <t>ff1c2eb4</t>
  </si>
  <si>
    <t>mf1c1m01</t>
  </si>
  <si>
    <t>mf1c2m01</t>
  </si>
  <si>
    <t>mf1c1m03</t>
  </si>
  <si>
    <t>mf1c1m04</t>
  </si>
  <si>
    <t>mf1c2m04</t>
  </si>
  <si>
    <t>mf1c1m07</t>
  </si>
  <si>
    <t>mf1c1m08</t>
  </si>
  <si>
    <t>mf1c1m09</t>
  </si>
  <si>
    <t>ff1c1f01</t>
  </si>
  <si>
    <t>ff1c4f05</t>
  </si>
  <si>
    <t>ff1c1f04</t>
  </si>
  <si>
    <t>ff1c1f08</t>
  </si>
  <si>
    <t>ff1c1f09</t>
  </si>
  <si>
    <t>ff1c1f10</t>
  </si>
  <si>
    <t>if1c1i01</t>
  </si>
  <si>
    <t>ff1c1i03</t>
  </si>
  <si>
    <t>ff1c2i03</t>
  </si>
  <si>
    <t>ff1c1i04</t>
  </si>
  <si>
    <t>if1c1i05</t>
  </si>
  <si>
    <t>ff1c4f03</t>
  </si>
  <si>
    <t>ff1c1i07</t>
  </si>
  <si>
    <t>ff1c2i07</t>
  </si>
  <si>
    <t>ff1c1b02</t>
  </si>
  <si>
    <t>bb1c4403</t>
  </si>
  <si>
    <t>bf1c1b05</t>
  </si>
  <si>
    <t>ff1c1b06</t>
  </si>
  <si>
    <t>ff1c1b07</t>
  </si>
  <si>
    <t>bf1c4b09</t>
  </si>
  <si>
    <t>bf1c1b10</t>
  </si>
  <si>
    <t>bf1c1b12</t>
  </si>
  <si>
    <t>cg1c1bc1</t>
  </si>
  <si>
    <t>cg1c1bc2</t>
  </si>
  <si>
    <t>cg1c1bc3</t>
  </si>
  <si>
    <t>cg1c1bc4</t>
  </si>
  <si>
    <t>cg1c1am1</t>
  </si>
  <si>
    <t>cg1c1am2</t>
  </si>
  <si>
    <t>cg1c1af2</t>
  </si>
  <si>
    <t>cg1c1ct1</t>
  </si>
  <si>
    <t>cg1c1ct2</t>
  </si>
  <si>
    <t>ig1c4ic2</t>
  </si>
  <si>
    <t>ig1c4ic3</t>
  </si>
  <si>
    <t>ig1c4ic4</t>
  </si>
  <si>
    <t>cg1c4eg1</t>
  </si>
  <si>
    <t>cg1c4eg2</t>
  </si>
  <si>
    <t>cg1c4eg3</t>
  </si>
  <si>
    <t>cg1c4eg4</t>
  </si>
  <si>
    <t>cg1c8fo1e</t>
  </si>
  <si>
    <t>cg1c8fo1g</t>
  </si>
  <si>
    <t>lg1c1K15</t>
  </si>
  <si>
    <t>gg1c1K16</t>
  </si>
  <si>
    <t>gg1c1K17</t>
  </si>
  <si>
    <t>og1c1K19</t>
  </si>
  <si>
    <t>tg1c3K39GF</t>
  </si>
  <si>
    <t>og1c1O04</t>
  </si>
  <si>
    <t>og1c1O05</t>
  </si>
  <si>
    <t>og1c1O06</t>
  </si>
  <si>
    <t>og1c1O07</t>
  </si>
  <si>
    <t>og1c1O08</t>
  </si>
  <si>
    <t>og1c1O11</t>
  </si>
  <si>
    <t>og1c2O11</t>
  </si>
  <si>
    <t>og1c1O12</t>
  </si>
  <si>
    <t>og1c2O12</t>
  </si>
  <si>
    <t>og1c2O13</t>
  </si>
  <si>
    <t>og1c2O14</t>
  </si>
  <si>
    <t>ef1c1E01</t>
  </si>
  <si>
    <t>ef1c1E02</t>
  </si>
  <si>
    <t>eg1c1E06</t>
  </si>
  <si>
    <t>eg1c2E06</t>
  </si>
  <si>
    <t>eg1c1E07</t>
  </si>
  <si>
    <t>eg1c2E07</t>
  </si>
  <si>
    <t>eg1c1E08</t>
  </si>
  <si>
    <t>eg1c2E08</t>
  </si>
  <si>
    <t>eg1c1E11</t>
  </si>
  <si>
    <t>eg1c1E12</t>
  </si>
  <si>
    <t>eg1c2E12</t>
  </si>
  <si>
    <t>eg1c1E13</t>
  </si>
  <si>
    <t>eg1c2E13</t>
  </si>
  <si>
    <t>eg1c1E14</t>
  </si>
  <si>
    <t>eg1c2E14</t>
  </si>
  <si>
    <t>eg1c1E15</t>
  </si>
  <si>
    <t>eg1c2E15</t>
  </si>
  <si>
    <t>eg1c6E09</t>
  </si>
  <si>
    <t>ff1c2s01e v ff1c2s01</t>
  </si>
  <si>
    <t>ff1c2s03e v ff1c2s03</t>
  </si>
  <si>
    <t>ff1c2ea1 v ff1c2eb1</t>
  </si>
  <si>
    <t>ff1c1a07, ff1c1a08</t>
  </si>
  <si>
    <t>ff1c1s01e v ff1c1s01, ff1c4s11</t>
  </si>
  <si>
    <t>ff1c1s06, ff1c4s12</t>
  </si>
  <si>
    <t>mf1c2a04, ff1c1s02e v ff1c1s02</t>
  </si>
  <si>
    <t>ff1c2ea2, ff1c1ea1</t>
  </si>
  <si>
    <t>ff1c2ea3, ff1c1ea2</t>
  </si>
  <si>
    <t>ff1c2ea2 v ff1c2eb2, ff1c1ea1 v ff1c1eb1</t>
  </si>
  <si>
    <t>ff1c2ea3 v ff1c2eb3, ff1c1ea2 v ff1c1eb2</t>
  </si>
  <si>
    <t>mf1c2a02e v mf1c2a02, mf1c2a05</t>
  </si>
  <si>
    <t>mf1c2a02e v mf1c2a02</t>
  </si>
  <si>
    <t>mf1c2a01e v mf1c2a01, ff1c1a08</t>
  </si>
  <si>
    <t>mf1c1a02e v mf1c1a02</t>
  </si>
  <si>
    <t>ff1c1s08, mf1c1a02</t>
  </si>
  <si>
    <t>ff1c1s01e v ff1c1s01, ff1c1s04</t>
  </si>
  <si>
    <t>ff1c1s02e v ff1c1s02</t>
  </si>
  <si>
    <t>eg1c1E11, eg1c2E11</t>
  </si>
  <si>
    <t>mf1c1a01e, mf1c2a02e</t>
  </si>
  <si>
    <t>ff1c1s01e v ff1c1s01</t>
  </si>
  <si>
    <t>ff1c1s03e v ff1c1s03, ff1c2s05</t>
  </si>
  <si>
    <t>ff1c1ea1 v ff1c1eb1</t>
  </si>
  <si>
    <t>ff1c1ea1, ff1c2ea2</t>
  </si>
  <si>
    <t>ff1c1ea2, ff1c2ea3</t>
  </si>
  <si>
    <t>ff1c1ea3, ff1c2ea4</t>
  </si>
  <si>
    <t>ff1c1ea1 v ff1c1eb1, ff1c2ea2 v ff1c2eb2</t>
  </si>
  <si>
    <t>ff1c1ea2 v ff1c1eb2, ff1c2ea3 v ff1c2eb3</t>
  </si>
  <si>
    <t>ff1c1ea2 v ff1c1eb2</t>
  </si>
  <si>
    <t>ff1c1ea3 v ff1c1eb3, ff1c2ea4 v ff1c2eb4</t>
  </si>
  <si>
    <t>ff1c1ea3 v ff1c1eb3</t>
  </si>
  <si>
    <t>mf1c1a04, mf1c2m01</t>
  </si>
  <si>
    <t>mf1c1a01e v mf1c1a01</t>
  </si>
  <si>
    <t>mf1c1a01e v mf1c1a01, ff1c2i07</t>
  </si>
  <si>
    <t>ff1c0s04e</t>
  </si>
  <si>
    <t>Klimatológia</t>
  </si>
  <si>
    <t>félév – kredit</t>
  </si>
  <si>
    <t>Kötelező közös képzés</t>
  </si>
  <si>
    <t>Elméleti fizika A</t>
  </si>
  <si>
    <t>Kötelezően választható tárgyak</t>
  </si>
  <si>
    <t>Szabadon választható tárgyak</t>
  </si>
  <si>
    <t>Szakdolgozat</t>
  </si>
  <si>
    <t>kredit összesen</t>
  </si>
  <si>
    <t>Összefoglaló kredittáblázatok szakirányonként</t>
  </si>
  <si>
    <t>típus</t>
  </si>
  <si>
    <t>kurzuskód</t>
  </si>
  <si>
    <t>tantárgy</t>
  </si>
  <si>
    <t>félév</t>
  </si>
  <si>
    <t>óraszám</t>
  </si>
  <si>
    <t>lab</t>
  </si>
  <si>
    <t>tantárgyfelelős</t>
  </si>
  <si>
    <t>számonkérés típusa:</t>
  </si>
  <si>
    <t>v:</t>
  </si>
  <si>
    <t>D:</t>
  </si>
  <si>
    <t>gy:</t>
  </si>
  <si>
    <t>A:</t>
  </si>
  <si>
    <t>B:</t>
  </si>
  <si>
    <t>if1c1m05</t>
  </si>
  <si>
    <t>if1c2m05</t>
  </si>
  <si>
    <t>A-16</t>
  </si>
  <si>
    <t>mf1c1a16</t>
  </si>
  <si>
    <t>mf1c2a16</t>
  </si>
  <si>
    <t>bf1c1b01</t>
  </si>
  <si>
    <t>mf1c1a04, ff1c2ea1</t>
  </si>
  <si>
    <t>mf1c1m02</t>
  </si>
  <si>
    <t>eg1c2E11</t>
  </si>
  <si>
    <t>mf1c2a01e v mf1c2a01</t>
  </si>
  <si>
    <t>kr.</t>
  </si>
  <si>
    <t>számon-kérés</t>
  </si>
  <si>
    <t>Simon Péter egy. doc.</t>
  </si>
  <si>
    <t>Bagoly Zsolt egy. doc.</t>
  </si>
  <si>
    <t>Jánosi Imre egy. doc.</t>
  </si>
  <si>
    <t>Juhász András egy. doc.</t>
  </si>
  <si>
    <t>Cserti József egy. doc.</t>
  </si>
  <si>
    <t>Horváth Ákos egy. doc.</t>
  </si>
  <si>
    <t>Havancsák Károly egy. doc.</t>
  </si>
  <si>
    <t>Bántay Péter egy. doc.</t>
  </si>
  <si>
    <t>Horváth Gábor egy. doc.</t>
  </si>
  <si>
    <t>Pál Gábor egy. doc.</t>
  </si>
  <si>
    <t>Meszéna Géza egy. doc.</t>
  </si>
  <si>
    <t>Réz Gábor egy. doc.</t>
  </si>
  <si>
    <t>Világi Ildikó egy. doc.</t>
  </si>
  <si>
    <t>Karátson Dávid egy. doc.</t>
  </si>
  <si>
    <t>Timár Gábor egy. doc.</t>
  </si>
  <si>
    <t>Weidinger Tamás egy. doc.</t>
  </si>
  <si>
    <t>Gyuró György egy. doc.</t>
  </si>
  <si>
    <t>Ács Ferenc egy. doc.</t>
  </si>
  <si>
    <t>Temesvári Tamás tud. fmts.</t>
  </si>
  <si>
    <t>Székely Balázs tud. fmts.</t>
  </si>
  <si>
    <t>Lenkey László tud. fmts.</t>
  </si>
  <si>
    <t>Mészáros Róbert tud. mts.</t>
  </si>
  <si>
    <t>Petrovay Kristóf egy. doc.</t>
  </si>
  <si>
    <t>Petrovay Kristóf doc.</t>
  </si>
  <si>
    <t>Bagoly Zsolt egy doc.</t>
  </si>
  <si>
    <t>Simon László egy. tanár</t>
  </si>
  <si>
    <t>Érdi Bálint egy. tanár</t>
  </si>
  <si>
    <t>Balázs Béla egy. tanár</t>
  </si>
  <si>
    <t>Radnóti Katalin főisk. tanár</t>
  </si>
  <si>
    <t>Tarczay György adj.</t>
  </si>
  <si>
    <t>Varga Dezső egy. adj.</t>
  </si>
  <si>
    <t>Czirók András egy. adj.</t>
  </si>
  <si>
    <t>Tóth L. Viktor adj.</t>
  </si>
  <si>
    <t>Rácz Zoltán tud. tan.</t>
  </si>
  <si>
    <t>Illy Judit egy. adj.</t>
  </si>
  <si>
    <t>Szécsényi-Nagy Gábor egy. adj.</t>
  </si>
  <si>
    <t>Lipovics Tamás tanseg.</t>
  </si>
  <si>
    <t>Dombrádi Endre egy. tanseg.</t>
  </si>
  <si>
    <t>Haszpra László mb. előadó</t>
  </si>
  <si>
    <t>Elméleti fizika B</t>
  </si>
  <si>
    <t xml:space="preserve">Pedagógia és pszichológia </t>
  </si>
  <si>
    <t>2. tanári szak modulja</t>
  </si>
  <si>
    <t>Nógrádi Dániel tud. mts.</t>
  </si>
  <si>
    <t>mf1c2a03e</t>
  </si>
  <si>
    <t>mf1c2a03e v mf1c2a03</t>
  </si>
  <si>
    <t>mf1c2m03</t>
  </si>
  <si>
    <t>Vektorszámítás (emelt szint)</t>
  </si>
  <si>
    <t>ff1c2s01e, mf1c2a03e v mf1c2a03 v mf1c2a16</t>
  </si>
  <si>
    <t>ff1c1s01e, mf1c1a03 v mf1c1a16, ff1c2s03e</t>
  </si>
  <si>
    <t>ff1c1s01e v ff1c1s01, mf1c1a03 v mf1c1a16, ff1c2s03</t>
  </si>
  <si>
    <t>ff1c1s03e v ff1c1s03</t>
  </si>
  <si>
    <t>ff1c1s03e v ff1c1s03, ff1c2s06</t>
  </si>
  <si>
    <t>ff1c1s03e v ff1c1s03, ff1c1s04</t>
  </si>
  <si>
    <t>ff1c2s03e v ff1c2s03, ff1c2s04e v ff1c2s04</t>
  </si>
  <si>
    <t>mf1c1a02e v mf1c1a02, mf1c1a05, mf1c2m03</t>
  </si>
  <si>
    <t>mf1c1a02e v mf1c1a02, mf1c1a05</t>
  </si>
  <si>
    <t>mf1c1a06, if1c2m05, mf1c2m04</t>
  </si>
  <si>
    <t>mf1c1a06, if1c2m05</t>
  </si>
  <si>
    <t>if1c1i02</t>
  </si>
  <si>
    <t>if1c2i02</t>
  </si>
  <si>
    <t>ff1c1f11</t>
  </si>
  <si>
    <t>ff1c1i06</t>
  </si>
  <si>
    <t>cg1c5cs1</t>
  </si>
  <si>
    <t>cg1c5cs2</t>
  </si>
  <si>
    <t>ff1c1f07</t>
  </si>
  <si>
    <t>ff1c1f02</t>
  </si>
  <si>
    <t>ff1c1f12</t>
  </si>
  <si>
    <t>mf1c1f13</t>
  </si>
  <si>
    <t>ff1c4i12</t>
  </si>
  <si>
    <t>ff1c1i12</t>
  </si>
  <si>
    <t>ff1c4i11</t>
  </si>
  <si>
    <t>ff1c1i08</t>
  </si>
  <si>
    <t>ff1c1i09</t>
  </si>
  <si>
    <t>mf1c1i10</t>
  </si>
  <si>
    <t>ff1c1f04 v ff1c1i07</t>
  </si>
  <si>
    <t>bf1c1b03</t>
  </si>
  <si>
    <t>ff1c1s01e, mf1c1a03 v mf1c1a16</t>
  </si>
  <si>
    <t>ff1c1s01e v ff1c1s01, mf1c1a03 v mf1c1a16</t>
  </si>
  <si>
    <t>mf1c1a01e v mf1c1a01, mf1c2a04</t>
  </si>
  <si>
    <t>össz.</t>
  </si>
  <si>
    <t>A-14</t>
  </si>
  <si>
    <t>bf1c4b04</t>
  </si>
  <si>
    <t>bf1c1b08</t>
  </si>
  <si>
    <t>bf1c4b11</t>
  </si>
  <si>
    <t>ba1c1010</t>
  </si>
  <si>
    <t>mf2n1t07</t>
  </si>
  <si>
    <t>ff1c1b13</t>
  </si>
  <si>
    <t>bb1c1638</t>
  </si>
  <si>
    <t>Fizika tanár szakirány (minor)</t>
  </si>
  <si>
    <t>Fizika tanár szakirány (major)</t>
  </si>
  <si>
    <t>Meteorológus szakirány</t>
  </si>
  <si>
    <t>Geofizikus szakirány</t>
  </si>
  <si>
    <t>Csillagász szakirány</t>
  </si>
  <si>
    <t>Biofizikus szakirány</t>
  </si>
  <si>
    <t>Informatikus fizikus szakirány (korábban: alkalmazott fizikus szakirány)</t>
  </si>
  <si>
    <t>Fejezetek a fizikából modul (3 előadást kell felvenni)</t>
  </si>
  <si>
    <t>Fizikus szakirány</t>
  </si>
  <si>
    <t>A szabadon választható tárgyak az 1-6. félévben, a kötelezően választható tárgyak a 3-6. félévben tetszőleges beosztásban felvehetők. Az alábbi táblázatokban megjelenő beosztás a félévenkénti egyenletes kreditterhelés (30 +- 3 kredit) lehetőségét mutatja.</t>
  </si>
  <si>
    <t>Elméleti fizika ABI</t>
  </si>
  <si>
    <t>Elméleti fizika ABB</t>
  </si>
  <si>
    <t>og1c1O10</t>
  </si>
  <si>
    <t>og1c2O10</t>
  </si>
  <si>
    <t>Gravitációs, mágneses és geoelektromos módszerek 2.</t>
  </si>
  <si>
    <t>Gravitációs, mágneses és geoelektromos módszerek 1.</t>
  </si>
  <si>
    <t>Kötelezően választható tárgyak (ABI-n felül)</t>
  </si>
  <si>
    <t>Kötelezően választható tárgyak (ABB-n felül)</t>
  </si>
  <si>
    <t>Szakmai gyakorlat (6 hét)</t>
  </si>
  <si>
    <t>Kalapos Tibor egy. doc.</t>
  </si>
  <si>
    <t>Minor tanári szakirányok:</t>
  </si>
  <si>
    <t>Differenciált képzés:</t>
  </si>
  <si>
    <t>a:</t>
  </si>
  <si>
    <t>C:</t>
  </si>
  <si>
    <t>Galsa Attila egy. adj., Dombrádi Endre egy. tanseg.</t>
  </si>
  <si>
    <t>og1c1O05, og1c1O06</t>
  </si>
  <si>
    <t>ff1c2s04e</t>
  </si>
  <si>
    <t>* Az emelt szintű és a nem emelt szintű kurzus közti kreditkülönbséget a kötelezően vagy szabadon választható tárgyak terhére kell elszámolni.</t>
  </si>
  <si>
    <t>gy *</t>
  </si>
  <si>
    <t>Kötelezően választható tárgyak (fizikából)</t>
  </si>
  <si>
    <t>Kalkulus I. (emelt szint)</t>
  </si>
  <si>
    <t>Kalkulus I.</t>
  </si>
  <si>
    <t>Kalkulus II. (emelt szint)</t>
  </si>
  <si>
    <t>Kalkulus II.</t>
  </si>
  <si>
    <t>Folytonos közegek mechanikája (emelt szint)</t>
  </si>
  <si>
    <t>Folytonos közegek mechanikája</t>
  </si>
  <si>
    <t>Elektromágnesség (emelt szint)</t>
  </si>
  <si>
    <t>Elektromágnesség</t>
  </si>
  <si>
    <t>Termodinamika (emelt szint)</t>
  </si>
  <si>
    <t>Mechanika (emelt szint)</t>
  </si>
  <si>
    <t>Mechanika</t>
  </si>
  <si>
    <t>ff1c2s01a</t>
  </si>
  <si>
    <t>ff1c2s01b</t>
  </si>
  <si>
    <t>ff1c2s01e, ff1c2s01a</t>
  </si>
  <si>
    <t>ff1c2s01a v ff1c2s01b</t>
  </si>
  <si>
    <t>Korszerű vizsgálati módszerek</t>
  </si>
  <si>
    <t>Digitális méréstechnika</t>
  </si>
  <si>
    <t>Számítógépes szimulációk</t>
  </si>
  <si>
    <t>Gazdasági, menedzsment és minőségbiztosítási ismeretek</t>
  </si>
  <si>
    <t>Az EU és Magyarország</t>
  </si>
  <si>
    <t>xf1c1a14</t>
  </si>
  <si>
    <t>sze</t>
  </si>
  <si>
    <t>mf1c2a01e v mf1c2a01, mf1c2a03 v mf1c2a03e</t>
  </si>
  <si>
    <t>mf1c1a01e v mf1c1a01, mf1c1a03, mf1c2a06</t>
  </si>
  <si>
    <t>mf1c1a01e v mf1c1a01, mf1c1a03</t>
  </si>
  <si>
    <t>Krit-1</t>
  </si>
  <si>
    <t>Krit-2</t>
  </si>
  <si>
    <t>K-3</t>
  </si>
  <si>
    <t>K-4</t>
  </si>
  <si>
    <t>K-5</t>
  </si>
  <si>
    <t>K-6</t>
  </si>
  <si>
    <t>K-7</t>
  </si>
  <si>
    <t>K-8</t>
  </si>
  <si>
    <t>K-9</t>
  </si>
  <si>
    <t>Energetika</t>
  </si>
  <si>
    <t>Hétköznapok fizikája</t>
  </si>
  <si>
    <t>Új technikai eszközök és technológiák fizikai alapjai</t>
  </si>
  <si>
    <t>Modellalkotás és fizikai gondolodás</t>
  </si>
  <si>
    <t>Fizikai szimulációk</t>
  </si>
  <si>
    <t>Fizika a társtudományokban</t>
  </si>
  <si>
    <t>A tudomány kommunikációja</t>
  </si>
  <si>
    <t>Fizika a társadalomban</t>
  </si>
  <si>
    <t>A fizika története</t>
  </si>
  <si>
    <t>fafn181</t>
  </si>
  <si>
    <t>xffn9a72</t>
  </si>
  <si>
    <t>fftn9f08</t>
  </si>
  <si>
    <t>Nagy Károly egy. tanár</t>
  </si>
  <si>
    <t>Szabó Gábor tud. fmts.</t>
  </si>
  <si>
    <t>Vicsek Tamás egy. tanár</t>
  </si>
  <si>
    <t>Bérczes György egy. adj.</t>
  </si>
  <si>
    <t>Frei Zsolt egy. tanár</t>
  </si>
  <si>
    <t>K-10</t>
  </si>
  <si>
    <t>ff1c9a87</t>
  </si>
  <si>
    <t>Ipari katasztrófák</t>
  </si>
  <si>
    <t>Makai Mihály egy. tanár</t>
  </si>
  <si>
    <t>Geofizikai kutatások módszertana és irányítása</t>
  </si>
  <si>
    <t>ff1c1s01e v ff1c1s01, mf1c1a03</t>
  </si>
  <si>
    <t>eg1c1E10</t>
  </si>
  <si>
    <t>eg1c2E10</t>
  </si>
  <si>
    <t>eg1c1E06, eg1c1E10</t>
  </si>
  <si>
    <t>Évközi és nyári terepgyakorlat</t>
  </si>
  <si>
    <t>Meteorológiai adatfeldolgozás</t>
  </si>
  <si>
    <t>Szinoptikus meteorológia</t>
  </si>
  <si>
    <t>cg1c1bc2, cg1c1am1</t>
  </si>
  <si>
    <t>cg1c1bc3, cg1c4eg1</t>
  </si>
  <si>
    <t>Kitekintés modul (kötelezően választható tárgyak, minden szakirány számára)</t>
  </si>
  <si>
    <t>Informatikus fizikus (korábban alk. fiz.) szakirány</t>
  </si>
  <si>
    <r>
      <rPr>
        <b/>
        <sz val="10"/>
        <rFont val="Arial"/>
        <family val="2"/>
        <charset val="238"/>
      </rPr>
      <t>A kötelezően választható tárgyak kínálata</t>
    </r>
    <r>
      <rPr>
        <sz val="10"/>
        <rFont val="Arial"/>
        <family val="2"/>
        <charset val="238"/>
      </rPr>
      <t>:
• a fizika alapszak más szakirányainak tantárgyai (beleértve azt a lehetőséget is, hogy egyes Elméleti fizika B tárgyak helyett azok A változatát végzik el),
• biofizikus szakirányon a biológia alapszak tantárgyai,
• csillagász, geofizikus és meteorológus szakirányon a földtudományi alapszak tantárgyai,
• továbbá a Kitekintés modul tantárgyai (elsősorban azok számára, akik tanulmányaikat nem kívánják a mesterképzés szintjén folytatni).</t>
    </r>
  </si>
  <si>
    <r>
      <rPr>
        <b/>
        <sz val="10"/>
        <rFont val="Arial"/>
        <family val="2"/>
        <charset val="238"/>
      </rPr>
      <t>Szabadon választható tárgyként</t>
    </r>
    <r>
      <rPr>
        <sz val="10"/>
        <rFont val="Arial"/>
        <family val="2"/>
        <charset val="238"/>
      </rPr>
      <t xml:space="preserve"> az ELTE-n meghirdetett tetszőleges tárgy elfogadható. </t>
    </r>
  </si>
  <si>
    <t>Szakirányú ismeretek</t>
  </si>
  <si>
    <t>I-1 *</t>
  </si>
  <si>
    <t>* Az I-1 blokkból elég az egyik tantárgyat elvégezni. A felszabaduló krediteket kötelezően választható tárgyakkal kell kiváltani.</t>
  </si>
  <si>
    <t>mf1c1a01e v mf1c1a01, mf1c2a02</t>
  </si>
  <si>
    <t>ff1c2s01e v ff1c2s01a v ff1c2s01b</t>
  </si>
  <si>
    <t>ff1c2s01e v ff1c2s01a v ff1c2s01b, mf1c2a03e v mf1c2a03 v mf1c2a16</t>
  </si>
  <si>
    <t>mf1c1a04, ff1c2ea1 v ff1c2eb1</t>
  </si>
  <si>
    <t>ff1c1s01e, mf1c1a01e v mf1c1a16</t>
  </si>
  <si>
    <t>ff1c2s01e, mf1c2a01e v mf1c2a16</t>
  </si>
  <si>
    <t>ff1c2s01e v ff1c2s01a v ff1c2s01b, mf1c2a01e v mf1c2a01 v mf1c2a16</t>
  </si>
  <si>
    <t>ff1c1s01e v ff1c1s01, mf1c1a01e v mf1c1a01 v mf1c1a16, ff1c2s04e v ff1c2s04</t>
  </si>
  <si>
    <t>ff1c1s01e v ff1c1s01, mf1c1a01e v mf1c1a01 v mf1c1a16</t>
  </si>
  <si>
    <t>ff1c2s04e v ff1c2s04</t>
  </si>
  <si>
    <t>Szeminárium (fizikából)</t>
  </si>
  <si>
    <t>2_</t>
  </si>
  <si>
    <t>1_</t>
  </si>
  <si>
    <t>Általános meteorológia 1</t>
  </si>
  <si>
    <t>eg1c1E05</t>
  </si>
  <si>
    <t>eg1c2E04</t>
  </si>
  <si>
    <t>Barcza Zoltán egy. doc.</t>
  </si>
  <si>
    <t>Forgácsné Dajka Emese adj.</t>
  </si>
  <si>
    <t>Tóth Tamás</t>
  </si>
  <si>
    <t>Surányi Gergely tud. mts.</t>
  </si>
  <si>
    <t>Galsa Attila egy. adj.</t>
  </si>
  <si>
    <t>og1c1O15</t>
  </si>
  <si>
    <t>Sztanó Orsolya egy. doc.</t>
  </si>
  <si>
    <t>Pálfy József egy. tanár</t>
  </si>
  <si>
    <t>Elek István egy. doc.</t>
  </si>
  <si>
    <t>Palla Gergely tud. mts.</t>
  </si>
  <si>
    <t>ff1c7s14</t>
  </si>
  <si>
    <t>S-14</t>
  </si>
  <si>
    <t>Szakdolgozati konzultáció</t>
  </si>
  <si>
    <t>konz</t>
  </si>
  <si>
    <t>Derényi Imre egy. tanár</t>
  </si>
  <si>
    <t>mf1c2o01</t>
  </si>
  <si>
    <t>Kritériumtárgyak és szintfelmérők</t>
  </si>
  <si>
    <t>Fizika szintfelmérő</t>
  </si>
  <si>
    <t>ff1c0f01</t>
  </si>
  <si>
    <t>Matematika kritériumtárgy</t>
  </si>
  <si>
    <t>Révész Ádám egy. doc.</t>
  </si>
  <si>
    <t>Katz Sándor egy. tanár</t>
  </si>
  <si>
    <t>Jakovácz Antal egy. tanár</t>
  </si>
  <si>
    <t>Az ELTE TTK  fizika alapszak mintatanterve 2013 szeptemberétől</t>
  </si>
</sst>
</file>

<file path=xl/styles.xml><?xml version="1.0" encoding="utf-8"?>
<styleSheet xmlns="http://schemas.openxmlformats.org/spreadsheetml/2006/main">
  <fonts count="32"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indexed="57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</font>
    <font>
      <i/>
      <strike/>
      <sz val="10"/>
      <name val="Arial"/>
      <family val="2"/>
    </font>
    <font>
      <i/>
      <strike/>
      <sz val="8"/>
      <name val="Arial"/>
      <family val="2"/>
    </font>
    <font>
      <b/>
      <i/>
      <strike/>
      <sz val="10"/>
      <name val="Arial"/>
      <family val="2"/>
    </font>
    <font>
      <strike/>
      <sz val="10"/>
      <name val="Arial"/>
      <family val="2"/>
    </font>
    <font>
      <b/>
      <i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sz val="10"/>
      <color rgb="FF3399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9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" fillId="0" borderId="0" xfId="0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" fontId="9" fillId="0" borderId="16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17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0" xfId="0" applyFont="1"/>
    <xf numFmtId="0" fontId="13" fillId="0" borderId="0" xfId="0" applyNumberFormat="1" applyFont="1"/>
    <xf numFmtId="0" fontId="5" fillId="0" borderId="19" xfId="0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/>
    <xf numFmtId="0" fontId="4" fillId="0" borderId="2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left" vertical="center"/>
    </xf>
    <xf numFmtId="1" fontId="9" fillId="0" borderId="16" xfId="0" applyNumberFormat="1" applyFont="1" applyFill="1" applyBorder="1" applyAlignment="1">
      <alignment horizontal="left" vertical="center"/>
    </xf>
    <xf numFmtId="1" fontId="9" fillId="0" borderId="27" xfId="0" applyNumberFormat="1" applyFont="1" applyFill="1" applyBorder="1" applyAlignment="1">
      <alignment horizontal="left" vertical="center"/>
    </xf>
    <xf numFmtId="1" fontId="9" fillId="0" borderId="27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left" vertical="center"/>
    </xf>
    <xf numFmtId="1" fontId="9" fillId="0" borderId="28" xfId="0" applyNumberFormat="1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 wrapText="1"/>
    </xf>
    <xf numFmtId="1" fontId="9" fillId="0" borderId="29" xfId="0" applyNumberFormat="1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 wrapText="1"/>
    </xf>
    <xf numFmtId="1" fontId="9" fillId="0" borderId="30" xfId="0" applyNumberFormat="1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 wrapText="1"/>
    </xf>
    <xf numFmtId="1" fontId="9" fillId="0" borderId="31" xfId="0" applyNumberFormat="1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 wrapText="1"/>
    </xf>
    <xf numFmtId="1" fontId="9" fillId="0" borderId="16" xfId="0" applyNumberFormat="1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/>
    </xf>
    <xf numFmtId="1" fontId="9" fillId="0" borderId="17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horizontal="left" vertical="center"/>
    </xf>
    <xf numFmtId="1" fontId="9" fillId="0" borderId="18" xfId="0" applyNumberFormat="1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1" fontId="9" fillId="0" borderId="17" xfId="0" applyNumberFormat="1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1" fontId="9" fillId="0" borderId="12" xfId="0" applyNumberFormat="1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1" fontId="9" fillId="0" borderId="5" xfId="0" applyNumberFormat="1" applyFont="1" applyFill="1" applyBorder="1" applyAlignment="1">
      <alignment horizontal="left" vertical="center" wrapText="1"/>
    </xf>
    <xf numFmtId="1" fontId="9" fillId="0" borderId="16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 wrapText="1"/>
    </xf>
    <xf numFmtId="1" fontId="9" fillId="0" borderId="5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1" fontId="9" fillId="0" borderId="17" xfId="0" applyNumberFormat="1" applyFont="1" applyFill="1" applyBorder="1" applyAlignment="1">
      <alignment horizontal="left" vertical="center" wrapText="1"/>
    </xf>
    <xf numFmtId="1" fontId="9" fillId="0" borderId="28" xfId="0" applyNumberFormat="1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center" vertical="center"/>
    </xf>
    <xf numFmtId="1" fontId="4" fillId="0" borderId="22" xfId="0" applyNumberFormat="1" applyFont="1" applyFill="1" applyBorder="1" applyAlignment="1">
      <alignment horizontal="center" vertical="center"/>
    </xf>
    <xf numFmtId="1" fontId="4" fillId="0" borderId="3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left" vertical="center" wrapText="1"/>
    </xf>
    <xf numFmtId="1" fontId="12" fillId="0" borderId="5" xfId="0" applyNumberFormat="1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vertical="center" wrapText="1"/>
    </xf>
    <xf numFmtId="1" fontId="9" fillId="0" borderId="28" xfId="0" applyNumberFormat="1" applyFont="1" applyFill="1" applyBorder="1" applyAlignment="1">
      <alignment vertical="center"/>
    </xf>
    <xf numFmtId="1" fontId="9" fillId="0" borderId="29" xfId="0" applyNumberFormat="1" applyFont="1" applyFill="1" applyBorder="1" applyAlignment="1">
      <alignment vertical="center"/>
    </xf>
    <xf numFmtId="1" fontId="9" fillId="0" borderId="30" xfId="0" applyNumberFormat="1" applyFont="1" applyFill="1" applyBorder="1" applyAlignment="1">
      <alignment vertical="center"/>
    </xf>
    <xf numFmtId="1" fontId="9" fillId="0" borderId="31" xfId="0" applyNumberFormat="1" applyFont="1" applyFill="1" applyBorder="1" applyAlignment="1">
      <alignment vertical="center"/>
    </xf>
    <xf numFmtId="1" fontId="9" fillId="0" borderId="28" xfId="0" applyNumberFormat="1" applyFont="1" applyFill="1" applyBorder="1" applyAlignment="1">
      <alignment vertical="center" wrapText="1"/>
    </xf>
    <xf numFmtId="1" fontId="9" fillId="0" borderId="29" xfId="0" applyNumberFormat="1" applyFont="1" applyFill="1" applyBorder="1" applyAlignment="1">
      <alignment vertical="center" wrapText="1"/>
    </xf>
    <xf numFmtId="1" fontId="9" fillId="0" borderId="18" xfId="0" applyNumberFormat="1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1" fontId="22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/>
    </xf>
    <xf numFmtId="1" fontId="4" fillId="0" borderId="38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1" fontId="9" fillId="0" borderId="22" xfId="0" applyNumberFormat="1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1" fontId="9" fillId="0" borderId="18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" fontId="4" fillId="0" borderId="4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1" fontId="4" fillId="0" borderId="46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1" fontId="4" fillId="0" borderId="47" xfId="0" applyNumberFormat="1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left" vertical="center"/>
    </xf>
    <xf numFmtId="1" fontId="4" fillId="0" borderId="48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/>
    </xf>
    <xf numFmtId="1" fontId="4" fillId="0" borderId="49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1" fontId="4" fillId="0" borderId="50" xfId="0" applyNumberFormat="1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4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4" fillId="0" borderId="5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left" vertical="center" wrapText="1"/>
    </xf>
    <xf numFmtId="1" fontId="4" fillId="0" borderId="5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4" fillId="0" borderId="5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52" xfId="0" applyFont="1" applyFill="1" applyBorder="1" applyAlignment="1">
      <alignment horizontal="left" vertical="center" wrapText="1"/>
    </xf>
    <xf numFmtId="0" fontId="4" fillId="0" borderId="54" xfId="0" applyFont="1" applyFill="1" applyBorder="1" applyAlignment="1">
      <alignment horizontal="left" vertical="center" wrapText="1"/>
    </xf>
    <xf numFmtId="0" fontId="4" fillId="0" borderId="55" xfId="0" applyFont="1" applyFill="1" applyBorder="1" applyAlignment="1">
      <alignment horizontal="left" vertical="center" wrapText="1"/>
    </xf>
    <xf numFmtId="0" fontId="4" fillId="0" borderId="5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/>
    <xf numFmtId="1" fontId="22" fillId="0" borderId="5" xfId="0" applyNumberFormat="1" applyFont="1" applyFill="1" applyBorder="1" applyAlignment="1">
      <alignment horizontal="left" vertical="center" wrapText="1"/>
    </xf>
    <xf numFmtId="1" fontId="22" fillId="0" borderId="2" xfId="0" applyNumberFormat="1" applyFont="1" applyFill="1" applyBorder="1" applyAlignment="1">
      <alignment horizontal="left" vertical="center" wrapText="1"/>
    </xf>
    <xf numFmtId="1" fontId="22" fillId="0" borderId="5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1" fontId="9" fillId="0" borderId="13" xfId="0" applyNumberFormat="1" applyFont="1" applyFill="1" applyBorder="1" applyAlignment="1">
      <alignment horizontal="left" vertical="center"/>
    </xf>
    <xf numFmtId="1" fontId="9" fillId="0" borderId="6" xfId="0" applyNumberFormat="1" applyFont="1" applyFill="1" applyBorder="1" applyAlignment="1">
      <alignment horizontal="left" vertical="center"/>
    </xf>
    <xf numFmtId="1" fontId="9" fillId="0" borderId="33" xfId="0" applyNumberFormat="1" applyFont="1" applyFill="1" applyBorder="1" applyAlignment="1">
      <alignment horizontal="left" vertical="center"/>
    </xf>
    <xf numFmtId="1" fontId="9" fillId="0" borderId="48" xfId="0" applyNumberFormat="1" applyFont="1" applyFill="1" applyBorder="1" applyAlignment="1">
      <alignment horizontal="left" vertical="center"/>
    </xf>
    <xf numFmtId="0" fontId="31" fillId="0" borderId="22" xfId="0" applyFont="1" applyFill="1" applyBorder="1" applyAlignment="1">
      <alignment horizontal="left" vertical="center" wrapText="1"/>
    </xf>
    <xf numFmtId="0" fontId="24" fillId="0" borderId="0" xfId="0" applyFont="1" applyAlignment="1"/>
    <xf numFmtId="0" fontId="5" fillId="0" borderId="3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57" xfId="0" applyFont="1" applyFill="1" applyBorder="1" applyAlignment="1">
      <alignment horizontal="left" vertical="center" wrapText="1"/>
    </xf>
    <xf numFmtId="1" fontId="9" fillId="0" borderId="58" xfId="0" applyNumberFormat="1" applyFont="1" applyFill="1" applyBorder="1" applyAlignment="1">
      <alignment horizontal="left" vertical="center"/>
    </xf>
    <xf numFmtId="0" fontId="4" fillId="0" borderId="59" xfId="0" applyFont="1" applyFill="1" applyBorder="1" applyAlignment="1">
      <alignment horizontal="left" vertical="center" wrapText="1"/>
    </xf>
    <xf numFmtId="1" fontId="11" fillId="0" borderId="30" xfId="0" applyNumberFormat="1" applyFont="1" applyFill="1" applyBorder="1" applyAlignment="1">
      <alignment horizontal="left" vertical="center" wrapText="1"/>
    </xf>
    <xf numFmtId="1" fontId="11" fillId="0" borderId="58" xfId="0" applyNumberFormat="1" applyFont="1" applyFill="1" applyBorder="1" applyAlignment="1">
      <alignment horizontal="left" vertical="center" wrapText="1"/>
    </xf>
    <xf numFmtId="1" fontId="9" fillId="0" borderId="28" xfId="0" applyNumberFormat="1" applyFont="1" applyFill="1" applyBorder="1" applyAlignment="1">
      <alignment horizontal="center" vertical="center" wrapText="1"/>
    </xf>
    <xf numFmtId="1" fontId="9" fillId="0" borderId="30" xfId="0" applyNumberFormat="1" applyFont="1" applyFill="1" applyBorder="1" applyAlignment="1">
      <alignment horizontal="left" vertical="center" wrapText="1"/>
    </xf>
    <xf numFmtId="1" fontId="9" fillId="0" borderId="31" xfId="0" applyNumberFormat="1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4" fillId="0" borderId="61" xfId="0" applyFont="1" applyFill="1" applyBorder="1" applyAlignment="1">
      <alignment horizontal="left" vertical="center" wrapText="1"/>
    </xf>
    <xf numFmtId="0" fontId="4" fillId="0" borderId="62" xfId="0" applyFont="1" applyFill="1" applyBorder="1" applyAlignment="1">
      <alignment horizontal="left" vertical="center" wrapText="1"/>
    </xf>
    <xf numFmtId="0" fontId="4" fillId="0" borderId="63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7" fillId="0" borderId="27" xfId="0" applyFont="1" applyBorder="1" applyAlignment="1">
      <alignment vertical="center" wrapText="1"/>
    </xf>
    <xf numFmtId="0" fontId="15" fillId="0" borderId="27" xfId="0" applyFont="1" applyBorder="1" applyAlignment="1">
      <alignment horizontal="center" vertical="center" wrapText="1"/>
    </xf>
    <xf numFmtId="0" fontId="14" fillId="0" borderId="6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wrapText="1"/>
    </xf>
    <xf numFmtId="0" fontId="25" fillId="0" borderId="5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0" borderId="0" xfId="0" applyFont="1" applyFill="1"/>
    <xf numFmtId="0" fontId="0" fillId="0" borderId="0" xfId="0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53" xfId="0" applyFill="1" applyBorder="1"/>
    <xf numFmtId="0" fontId="0" fillId="0" borderId="0" xfId="0" applyFill="1" applyAlignment="1">
      <alignment wrapText="1"/>
    </xf>
    <xf numFmtId="0" fontId="0" fillId="0" borderId="30" xfId="0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1" fontId="9" fillId="0" borderId="58" xfId="0" applyNumberFormat="1" applyFont="1" applyFill="1" applyBorder="1" applyAlignment="1">
      <alignment horizontal="left" vertical="center" wrapText="1"/>
    </xf>
    <xf numFmtId="1" fontId="9" fillId="0" borderId="29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vertical="center"/>
    </xf>
    <xf numFmtId="0" fontId="4" fillId="0" borderId="45" xfId="0" applyFont="1" applyFill="1" applyBorder="1" applyAlignment="1">
      <alignment horizontal="left" vertical="center"/>
    </xf>
    <xf numFmtId="0" fontId="4" fillId="0" borderId="0" xfId="0" applyFont="1" applyFill="1"/>
    <xf numFmtId="0" fontId="3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9" fontId="8" fillId="0" borderId="0" xfId="0" applyNumberFormat="1" applyFont="1" applyFill="1"/>
    <xf numFmtId="49" fontId="0" fillId="0" borderId="0" xfId="0" applyNumberFormat="1" applyFill="1"/>
    <xf numFmtId="0" fontId="0" fillId="0" borderId="55" xfId="0" applyFill="1" applyBorder="1" applyAlignment="1">
      <alignment horizontal="left" vertical="center" wrapText="1"/>
    </xf>
    <xf numFmtId="0" fontId="9" fillId="0" borderId="3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9" fillId="0" borderId="31" xfId="0" applyNumberFormat="1" applyFont="1" applyFill="1" applyBorder="1" applyAlignment="1">
      <alignment vertical="center" wrapText="1"/>
    </xf>
    <xf numFmtId="1" fontId="25" fillId="3" borderId="48" xfId="0" applyNumberFormat="1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1" fontId="26" fillId="3" borderId="2" xfId="0" applyNumberFormat="1" applyFont="1" applyFill="1" applyBorder="1" applyAlignment="1">
      <alignment horizontal="left" vertical="center"/>
    </xf>
    <xf numFmtId="1" fontId="26" fillId="3" borderId="2" xfId="0" applyNumberFormat="1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center" vertical="center"/>
    </xf>
    <xf numFmtId="0" fontId="25" fillId="3" borderId="36" xfId="0" applyFont="1" applyFill="1" applyBorder="1" applyAlignment="1">
      <alignment horizontal="center" vertical="center"/>
    </xf>
    <xf numFmtId="0" fontId="25" fillId="3" borderId="14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 wrapText="1"/>
    </xf>
    <xf numFmtId="0" fontId="27" fillId="3" borderId="36" xfId="0" applyFont="1" applyFill="1" applyBorder="1" applyAlignment="1">
      <alignment horizontal="center" vertical="center"/>
    </xf>
    <xf numFmtId="0" fontId="25" fillId="3" borderId="45" xfId="0" applyFont="1" applyFill="1" applyBorder="1" applyAlignment="1">
      <alignment horizontal="left" vertical="center" wrapText="1"/>
    </xf>
    <xf numFmtId="0" fontId="25" fillId="3" borderId="26" xfId="0" applyFont="1" applyFill="1" applyBorder="1" applyAlignment="1">
      <alignment horizontal="center" vertical="center"/>
    </xf>
    <xf numFmtId="1" fontId="26" fillId="3" borderId="16" xfId="0" applyNumberFormat="1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 wrapText="1"/>
    </xf>
    <xf numFmtId="0" fontId="27" fillId="3" borderId="4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1" fontId="26" fillId="3" borderId="1" xfId="0" applyNumberFormat="1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left" vertical="center" wrapText="1"/>
    </xf>
    <xf numFmtId="1" fontId="4" fillId="4" borderId="38" xfId="0" applyNumberFormat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1" fontId="9" fillId="4" borderId="5" xfId="0" applyNumberFormat="1" applyFont="1" applyFill="1" applyBorder="1" applyAlignment="1">
      <alignment horizontal="center" vertical="center"/>
    </xf>
    <xf numFmtId="1" fontId="9" fillId="4" borderId="5" xfId="0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/>
    </xf>
    <xf numFmtId="1" fontId="25" fillId="3" borderId="69" xfId="0" applyNumberFormat="1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1" fontId="26" fillId="3" borderId="12" xfId="0" applyNumberFormat="1" applyFont="1" applyFill="1" applyBorder="1" applyAlignment="1">
      <alignment horizontal="left" vertical="center" wrapText="1"/>
    </xf>
    <xf numFmtId="1" fontId="26" fillId="3" borderId="16" xfId="0" applyNumberFormat="1" applyFont="1" applyFill="1" applyBorder="1" applyAlignment="1">
      <alignment horizontal="left" vertical="center" wrapText="1"/>
    </xf>
    <xf numFmtId="0" fontId="25" fillId="3" borderId="12" xfId="0" applyFont="1" applyFill="1" applyBorder="1" applyAlignment="1">
      <alignment horizontal="left" vertical="center" wrapText="1"/>
    </xf>
    <xf numFmtId="0" fontId="25" fillId="3" borderId="11" xfId="0" applyFont="1" applyFill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25" fillId="3" borderId="19" xfId="0" applyFont="1" applyFill="1" applyBorder="1" applyAlignment="1">
      <alignment horizontal="center" vertical="center"/>
    </xf>
    <xf numFmtId="0" fontId="25" fillId="3" borderId="69" xfId="0" applyFont="1" applyFill="1" applyBorder="1" applyAlignment="1">
      <alignment horizontal="left" vertical="center" wrapText="1"/>
    </xf>
    <xf numFmtId="1" fontId="25" fillId="3" borderId="45" xfId="0" applyNumberFormat="1" applyFont="1" applyFill="1" applyBorder="1" applyAlignment="1">
      <alignment horizontal="center" vertical="center"/>
    </xf>
    <xf numFmtId="1" fontId="26" fillId="3" borderId="12" xfId="0" applyNumberFormat="1" applyFont="1" applyFill="1" applyBorder="1" applyAlignment="1">
      <alignment vertical="center" wrapText="1"/>
    </xf>
    <xf numFmtId="0" fontId="25" fillId="3" borderId="19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vertical="center"/>
    </xf>
    <xf numFmtId="0" fontId="25" fillId="3" borderId="12" xfId="0" applyFont="1" applyFill="1" applyBorder="1" applyAlignment="1">
      <alignment vertical="center"/>
    </xf>
    <xf numFmtId="0" fontId="25" fillId="3" borderId="69" xfId="0" applyFont="1" applyFill="1" applyBorder="1" applyAlignment="1">
      <alignment vertical="center" wrapText="1"/>
    </xf>
    <xf numFmtId="0" fontId="4" fillId="4" borderId="2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4" fillId="0" borderId="70" xfId="0" applyFont="1" applyFill="1" applyBorder="1" applyAlignment="1">
      <alignment vertical="center" wrapText="1"/>
    </xf>
    <xf numFmtId="0" fontId="4" fillId="4" borderId="71" xfId="0" applyFont="1" applyFill="1" applyBorder="1" applyAlignment="1">
      <alignment vertical="center" wrapText="1"/>
    </xf>
    <xf numFmtId="0" fontId="5" fillId="4" borderId="3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left" vertical="center" wrapText="1"/>
    </xf>
    <xf numFmtId="1" fontId="9" fillId="4" borderId="16" xfId="0" applyNumberFormat="1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left" vertical="center" wrapText="1"/>
    </xf>
    <xf numFmtId="1" fontId="4" fillId="4" borderId="52" xfId="0" applyNumberFormat="1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left" vertical="center"/>
    </xf>
    <xf numFmtId="1" fontId="5" fillId="4" borderId="1" xfId="0" applyNumberFormat="1" applyFont="1" applyFill="1" applyBorder="1" applyAlignment="1">
      <alignment horizontal="left" vertical="center"/>
    </xf>
    <xf numFmtId="0" fontId="0" fillId="4" borderId="5" xfId="0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1" fontId="22" fillId="0" borderId="30" xfId="0" applyNumberFormat="1" applyFont="1" applyFill="1" applyBorder="1" applyAlignment="1">
      <alignment horizontal="left" vertical="center" wrapText="1"/>
    </xf>
    <xf numFmtId="1" fontId="22" fillId="0" borderId="58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/>
    </xf>
    <xf numFmtId="1" fontId="9" fillId="0" borderId="12" xfId="0" applyNumberFormat="1" applyFont="1" applyFill="1" applyBorder="1" applyAlignment="1">
      <alignment horizontal="left" vertical="center" wrapText="1"/>
    </xf>
    <xf numFmtId="1" fontId="9" fillId="0" borderId="17" xfId="0" applyNumberFormat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17" xfId="0" applyNumberFormat="1" applyFont="1" applyFill="1" applyBorder="1" applyAlignment="1">
      <alignment horizontal="center" vertical="center" wrapText="1"/>
    </xf>
    <xf numFmtId="0" fontId="20" fillId="0" borderId="69" xfId="0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vertical="center" wrapText="1"/>
    </xf>
    <xf numFmtId="0" fontId="0" fillId="0" borderId="34" xfId="0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1" fontId="9" fillId="0" borderId="17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 wrapText="1"/>
    </xf>
    <xf numFmtId="1" fontId="1" fillId="0" borderId="17" xfId="0" applyNumberFormat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left" vertical="center"/>
    </xf>
    <xf numFmtId="1" fontId="9" fillId="0" borderId="17" xfId="0" applyNumberFormat="1" applyFont="1" applyFill="1" applyBorder="1" applyAlignment="1">
      <alignment horizontal="left" vertical="center"/>
    </xf>
    <xf numFmtId="1" fontId="4" fillId="0" borderId="12" xfId="0" applyNumberFormat="1" applyFont="1" applyFill="1" applyBorder="1" applyAlignment="1">
      <alignment horizontal="left" vertical="center"/>
    </xf>
    <xf numFmtId="1" fontId="4" fillId="0" borderId="17" xfId="0" applyNumberFormat="1" applyFont="1" applyFill="1" applyBorder="1" applyAlignment="1">
      <alignment horizontal="left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4" fillId="0" borderId="24" xfId="0" applyNumberFormat="1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69" xfId="0" applyFont="1" applyFill="1" applyBorder="1" applyAlignment="1">
      <alignment horizontal="left" vertical="center" wrapText="1"/>
    </xf>
    <xf numFmtId="0" fontId="0" fillId="0" borderId="45" xfId="0" applyFill="1" applyBorder="1" applyAlignment="1">
      <alignment horizontal="left" vertical="center" wrapText="1"/>
    </xf>
    <xf numFmtId="0" fontId="0" fillId="0" borderId="52" xfId="0" applyFill="1" applyBorder="1" applyAlignment="1">
      <alignment horizontal="left" vertical="center" wrapText="1"/>
    </xf>
    <xf numFmtId="0" fontId="20" fillId="0" borderId="69" xfId="0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center" vertical="center" wrapText="1"/>
    </xf>
    <xf numFmtId="0" fontId="0" fillId="0" borderId="52" xfId="0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17" xfId="0" applyFill="1" applyBorder="1" applyAlignment="1">
      <alignment vertical="center" wrapText="1"/>
    </xf>
    <xf numFmtId="0" fontId="4" fillId="0" borderId="52" xfId="0" applyFont="1" applyFill="1" applyBorder="1" applyAlignment="1">
      <alignment horizontal="left" vertical="center" wrapText="1"/>
    </xf>
    <xf numFmtId="0" fontId="4" fillId="4" borderId="69" xfId="0" applyFont="1" applyFill="1" applyBorder="1" applyAlignment="1">
      <alignment horizontal="left" vertical="center" wrapText="1"/>
    </xf>
    <xf numFmtId="0" fontId="0" fillId="4" borderId="52" xfId="0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 wrapText="1"/>
    </xf>
    <xf numFmtId="0" fontId="0" fillId="4" borderId="45" xfId="0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25" fillId="3" borderId="69" xfId="0" applyFont="1" applyFill="1" applyBorder="1" applyAlignment="1">
      <alignment horizontal="left" vertical="center" wrapText="1"/>
    </xf>
    <xf numFmtId="0" fontId="28" fillId="3" borderId="52" xfId="0" applyFont="1" applyFill="1" applyBorder="1" applyAlignment="1">
      <alignment horizontal="left" vertical="center"/>
    </xf>
    <xf numFmtId="0" fontId="4" fillId="4" borderId="45" xfId="0" applyFont="1" applyFill="1" applyBorder="1" applyAlignment="1">
      <alignment horizontal="left" vertical="center" wrapText="1"/>
    </xf>
    <xf numFmtId="0" fontId="0" fillId="4" borderId="52" xfId="0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20" fillId="0" borderId="23" xfId="0" applyFont="1" applyFill="1" applyBorder="1" applyAlignment="1">
      <alignment horizontal="center" vertical="center" wrapText="1"/>
    </xf>
    <xf numFmtId="0" fontId="20" fillId="0" borderId="55" xfId="0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left" vertical="center" wrapText="1"/>
    </xf>
    <xf numFmtId="0" fontId="0" fillId="0" borderId="71" xfId="0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0" fillId="0" borderId="71" xfId="0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" fontId="4" fillId="0" borderId="11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" fontId="4" fillId="0" borderId="69" xfId="0" applyNumberFormat="1" applyFont="1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1" fontId="4" fillId="0" borderId="46" xfId="0" applyNumberFormat="1" applyFont="1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center" vertical="center"/>
    </xf>
    <xf numFmtId="1" fontId="4" fillId="0" borderId="52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center" vertical="center"/>
    </xf>
    <xf numFmtId="0" fontId="20" fillId="0" borderId="4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" fontId="9" fillId="0" borderId="43" xfId="0" applyNumberFormat="1" applyFont="1" applyFill="1" applyBorder="1" applyAlignment="1">
      <alignment horizontal="left" vertical="center" wrapText="1"/>
    </xf>
    <xf numFmtId="0" fontId="0" fillId="0" borderId="37" xfId="0" applyFill="1" applyBorder="1" applyAlignment="1">
      <alignment horizontal="left" vertical="center" wrapText="1"/>
    </xf>
    <xf numFmtId="1" fontId="9" fillId="0" borderId="27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1" fontId="4" fillId="0" borderId="70" xfId="0" applyNumberFormat="1" applyFont="1" applyFill="1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1" fontId="4" fillId="0" borderId="71" xfId="0" applyNumberFormat="1" applyFont="1" applyFill="1" applyBorder="1" applyAlignment="1">
      <alignment horizontal="center" vertical="center"/>
    </xf>
    <xf numFmtId="1" fontId="4" fillId="0" borderId="45" xfId="0" applyNumberFormat="1" applyFont="1" applyFill="1" applyBorder="1" applyAlignment="1">
      <alignment horizontal="center" vertical="center"/>
    </xf>
    <xf numFmtId="0" fontId="4" fillId="0" borderId="70" xfId="0" applyFont="1" applyFill="1" applyBorder="1" applyAlignment="1">
      <alignment horizontal="center" vertical="center"/>
    </xf>
    <xf numFmtId="0" fontId="0" fillId="0" borderId="79" xfId="0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1" fontId="7" fillId="0" borderId="47" xfId="0" applyNumberFormat="1" applyFont="1" applyFill="1" applyBorder="1" applyAlignment="1">
      <alignment horizontal="center"/>
    </xf>
    <xf numFmtId="1" fontId="3" fillId="0" borderId="67" xfId="0" applyNumberFormat="1" applyFont="1" applyFill="1" applyBorder="1" applyAlignment="1">
      <alignment horizontal="center"/>
    </xf>
    <xf numFmtId="1" fontId="3" fillId="0" borderId="56" xfId="0" applyNumberFormat="1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69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/>
    </xf>
    <xf numFmtId="0" fontId="20" fillId="0" borderId="72" xfId="0" applyFont="1" applyFill="1" applyBorder="1" applyAlignment="1">
      <alignment horizontal="center" vertical="center"/>
    </xf>
    <xf numFmtId="0" fontId="20" fillId="0" borderId="73" xfId="0" applyFont="1" applyFill="1" applyBorder="1" applyAlignment="1">
      <alignment horizontal="center" vertical="center"/>
    </xf>
    <xf numFmtId="0" fontId="20" fillId="0" borderId="74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20" fillId="0" borderId="72" xfId="0" applyFont="1" applyFill="1" applyBorder="1" applyAlignment="1">
      <alignment horizontal="center"/>
    </xf>
    <xf numFmtId="0" fontId="20" fillId="0" borderId="73" xfId="0" applyFont="1" applyFill="1" applyBorder="1" applyAlignment="1">
      <alignment horizontal="center"/>
    </xf>
    <xf numFmtId="0" fontId="20" fillId="0" borderId="74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0" fillId="0" borderId="65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0" fillId="0" borderId="76" xfId="0" applyFill="1" applyBorder="1" applyAlignment="1">
      <alignment horizontal="center" vertical="center"/>
    </xf>
    <xf numFmtId="0" fontId="0" fillId="0" borderId="64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1" fontId="25" fillId="3" borderId="46" xfId="0" applyNumberFormat="1" applyFont="1" applyFill="1" applyBorder="1" applyAlignment="1">
      <alignment horizontal="center" vertical="center"/>
    </xf>
    <xf numFmtId="0" fontId="28" fillId="3" borderId="49" xfId="0" applyFont="1" applyFill="1" applyBorder="1" applyAlignment="1">
      <alignment vertical="center"/>
    </xf>
    <xf numFmtId="0" fontId="25" fillId="3" borderId="12" xfId="0" applyFont="1" applyFill="1" applyBorder="1" applyAlignment="1">
      <alignment horizontal="left" vertical="center" wrapText="1"/>
    </xf>
    <xf numFmtId="0" fontId="28" fillId="3" borderId="17" xfId="0" applyFont="1" applyFill="1" applyBorder="1" applyAlignment="1">
      <alignment horizontal="left" vertical="center"/>
    </xf>
    <xf numFmtId="1" fontId="26" fillId="3" borderId="12" xfId="0" applyNumberFormat="1" applyFont="1" applyFill="1" applyBorder="1" applyAlignment="1">
      <alignment horizontal="left" vertical="center" wrapText="1"/>
    </xf>
    <xf numFmtId="1" fontId="26" fillId="3" borderId="17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1" fontId="4" fillId="0" borderId="38" xfId="0" applyNumberFormat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" fontId="9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75" xfId="0" applyFill="1" applyBorder="1" applyAlignment="1">
      <alignment horizontal="center" vertical="center"/>
    </xf>
    <xf numFmtId="1" fontId="4" fillId="0" borderId="49" xfId="0" applyNumberFormat="1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8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0" borderId="46" xfId="0" applyFont="1" applyBorder="1" applyAlignment="1">
      <alignment vertical="center" wrapText="1"/>
    </xf>
    <xf numFmtId="0" fontId="17" fillId="0" borderId="65" xfId="0" applyFont="1" applyBorder="1" applyAlignment="1">
      <alignment vertical="center" wrapText="1"/>
    </xf>
    <xf numFmtId="0" fontId="14" fillId="0" borderId="76" xfId="0" applyFont="1" applyBorder="1" applyAlignment="1">
      <alignment vertical="center" wrapText="1"/>
    </xf>
    <xf numFmtId="0" fontId="14" fillId="0" borderId="64" xfId="0" applyFont="1" applyBorder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7" fillId="0" borderId="64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47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6"/>
  <sheetViews>
    <sheetView tabSelected="1" workbookViewId="0"/>
  </sheetViews>
  <sheetFormatPr defaultRowHeight="12.75"/>
  <cols>
    <col min="1" max="2" width="5.7109375" customWidth="1"/>
    <col min="3" max="3" width="10.42578125" bestFit="1" customWidth="1"/>
    <col min="4" max="6" width="10.140625" customWidth="1"/>
    <col min="7" max="7" width="28.5703125" customWidth="1"/>
    <col min="8" max="16" width="3.42578125" customWidth="1"/>
    <col min="17" max="17" width="7.5703125" style="3" customWidth="1"/>
    <col min="18" max="18" width="3.42578125" customWidth="1"/>
    <col min="19" max="19" width="31.42578125" style="221" customWidth="1"/>
  </cols>
  <sheetData>
    <row r="1" spans="1:19" s="45" customFormat="1" ht="16.5" thickBot="1">
      <c r="B1" s="523" t="s">
        <v>769</v>
      </c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4"/>
      <c r="Q1" s="524"/>
      <c r="R1" s="525"/>
      <c r="S1" s="278"/>
    </row>
    <row r="2" spans="1:19" s="45" customFormat="1">
      <c r="A2" s="279"/>
      <c r="B2" s="5"/>
      <c r="C2" s="279"/>
      <c r="D2" s="279"/>
      <c r="E2" s="279"/>
      <c r="F2" s="279"/>
      <c r="G2" s="280"/>
      <c r="H2" s="2"/>
      <c r="J2" s="6"/>
      <c r="K2" s="2"/>
      <c r="M2" s="2"/>
      <c r="N2" s="6"/>
      <c r="P2" s="2"/>
      <c r="Q2" s="11"/>
      <c r="R2" s="281"/>
      <c r="S2" s="282"/>
    </row>
    <row r="3" spans="1:19" s="45" customFormat="1">
      <c r="A3" s="5" t="s">
        <v>251</v>
      </c>
      <c r="C3" s="279"/>
      <c r="D3" s="279"/>
      <c r="E3" s="279"/>
      <c r="F3" s="279"/>
      <c r="G3" s="280"/>
      <c r="H3" s="2"/>
      <c r="J3" s="6"/>
      <c r="K3" s="2"/>
      <c r="M3" s="2"/>
      <c r="N3" s="6"/>
      <c r="P3" s="2"/>
      <c r="Q3" s="11"/>
      <c r="R3" s="281"/>
      <c r="S3" s="282"/>
    </row>
    <row r="4" spans="1:19" s="45" customFormat="1">
      <c r="B4" s="5"/>
      <c r="C4" s="522" t="s">
        <v>522</v>
      </c>
      <c r="D4" s="522"/>
      <c r="E4" s="522"/>
      <c r="F4" s="283"/>
      <c r="G4" s="283"/>
      <c r="H4" s="37"/>
      <c r="I4" s="30"/>
      <c r="J4" s="283"/>
      <c r="K4" s="283"/>
      <c r="M4" s="2"/>
      <c r="N4" s="6"/>
      <c r="P4" s="2"/>
      <c r="Q4" s="11"/>
      <c r="R4" s="281"/>
      <c r="S4" s="282"/>
    </row>
    <row r="5" spans="1:19" s="45" customFormat="1">
      <c r="A5" s="30"/>
      <c r="B5" s="31"/>
      <c r="C5" s="284" t="s">
        <v>650</v>
      </c>
      <c r="D5" s="513" t="s">
        <v>291</v>
      </c>
      <c r="E5" s="513"/>
      <c r="F5" s="283"/>
      <c r="G5" s="283"/>
      <c r="H5" s="2"/>
      <c r="J5" s="6"/>
      <c r="K5" s="2"/>
      <c r="M5" s="2"/>
      <c r="N5" s="6"/>
      <c r="P5" s="2"/>
      <c r="Q5" s="11"/>
      <c r="R5" s="281"/>
      <c r="S5" s="220"/>
    </row>
    <row r="6" spans="1:19" s="45" customFormat="1">
      <c r="A6" s="30"/>
      <c r="B6" s="5"/>
      <c r="C6" s="284" t="s">
        <v>523</v>
      </c>
      <c r="D6" s="513" t="s">
        <v>293</v>
      </c>
      <c r="E6" s="513"/>
      <c r="F6" s="283"/>
      <c r="G6" s="283"/>
      <c r="H6" s="2"/>
      <c r="J6" s="6"/>
      <c r="K6" s="2"/>
      <c r="M6" s="2"/>
      <c r="N6" s="6"/>
      <c r="P6" s="2"/>
      <c r="Q6" s="11"/>
      <c r="R6" s="281"/>
      <c r="S6" s="220"/>
    </row>
    <row r="7" spans="1:19" s="45" customFormat="1">
      <c r="A7" s="30"/>
      <c r="B7" s="5"/>
      <c r="C7" s="284" t="s">
        <v>526</v>
      </c>
      <c r="D7" s="513" t="s">
        <v>295</v>
      </c>
      <c r="E7" s="513"/>
      <c r="F7" s="283"/>
      <c r="G7" s="283"/>
      <c r="H7" s="2"/>
      <c r="J7" s="6"/>
      <c r="K7" s="2"/>
      <c r="M7" s="2"/>
      <c r="N7" s="6"/>
      <c r="P7" s="2"/>
      <c r="Q7" s="11"/>
      <c r="R7" s="281"/>
      <c r="S7" s="220"/>
    </row>
    <row r="8" spans="1:19" s="45" customFormat="1">
      <c r="A8" s="30"/>
      <c r="B8" s="5"/>
      <c r="C8" s="284" t="s">
        <v>527</v>
      </c>
      <c r="D8" s="513" t="s">
        <v>296</v>
      </c>
      <c r="E8" s="513"/>
      <c r="F8" s="283"/>
      <c r="G8" s="283"/>
      <c r="H8" s="2"/>
      <c r="J8" s="6"/>
      <c r="K8" s="2"/>
      <c r="M8" s="2"/>
      <c r="N8" s="6"/>
      <c r="P8" s="2"/>
      <c r="Q8" s="11"/>
      <c r="R8" s="281"/>
      <c r="S8" s="220"/>
    </row>
    <row r="9" spans="1:19" s="45" customFormat="1">
      <c r="A9" s="30"/>
      <c r="B9" s="5"/>
      <c r="C9" s="284" t="s">
        <v>651</v>
      </c>
      <c r="D9" s="513" t="s">
        <v>294</v>
      </c>
      <c r="E9" s="513"/>
      <c r="F9" s="283"/>
      <c r="G9" s="283"/>
      <c r="H9" s="2"/>
      <c r="J9" s="6"/>
      <c r="K9" s="2"/>
      <c r="M9" s="2"/>
      <c r="N9" s="6"/>
      <c r="P9" s="2"/>
      <c r="Q9" s="11"/>
      <c r="R9" s="281"/>
      <c r="S9" s="220"/>
    </row>
    <row r="10" spans="1:19" s="45" customFormat="1">
      <c r="A10" s="30"/>
      <c r="B10" s="5"/>
      <c r="C10" s="284" t="s">
        <v>524</v>
      </c>
      <c r="D10" s="513" t="s">
        <v>297</v>
      </c>
      <c r="E10" s="513"/>
      <c r="F10" s="283"/>
      <c r="G10" s="283"/>
      <c r="H10" s="2"/>
      <c r="J10" s="6"/>
      <c r="K10" s="2"/>
      <c r="M10" s="2"/>
      <c r="N10" s="6"/>
      <c r="P10" s="2"/>
      <c r="Q10" s="11"/>
      <c r="R10" s="281"/>
      <c r="S10" s="220"/>
    </row>
    <row r="11" spans="1:19" s="45" customFormat="1">
      <c r="A11" s="30"/>
      <c r="B11" s="5"/>
      <c r="C11" s="284" t="s">
        <v>525</v>
      </c>
      <c r="D11" s="513" t="s">
        <v>292</v>
      </c>
      <c r="E11" s="513"/>
      <c r="F11" s="283"/>
      <c r="G11" s="283"/>
      <c r="H11" s="2"/>
      <c r="J11" s="6"/>
      <c r="K11" s="2"/>
      <c r="M11" s="2"/>
      <c r="N11" s="6"/>
      <c r="P11" s="2"/>
      <c r="Q11" s="11"/>
      <c r="R11" s="281"/>
      <c r="S11" s="220"/>
    </row>
    <row r="12" spans="1:19" s="45" customFormat="1">
      <c r="A12" s="30"/>
      <c r="B12" s="5"/>
      <c r="C12" s="37"/>
      <c r="D12" s="283"/>
      <c r="E12" s="283"/>
      <c r="F12" s="283"/>
      <c r="G12" s="283"/>
      <c r="H12" s="2"/>
      <c r="J12" s="6"/>
      <c r="K12" s="2"/>
      <c r="M12" s="2"/>
      <c r="N12" s="6"/>
      <c r="P12" s="2"/>
      <c r="Q12" s="11"/>
      <c r="R12" s="281"/>
      <c r="S12" s="220"/>
    </row>
    <row r="13" spans="1:19" s="45" customFormat="1">
      <c r="H13" s="4"/>
      <c r="I13" s="4"/>
      <c r="J13" s="4"/>
      <c r="K13" s="4"/>
      <c r="L13" s="4"/>
      <c r="M13" s="4"/>
      <c r="N13" s="9"/>
      <c r="O13" s="9"/>
      <c r="P13" s="10"/>
      <c r="Q13" s="12"/>
      <c r="R13" s="1"/>
      <c r="S13" s="8"/>
    </row>
    <row r="14" spans="1:19" s="285" customFormat="1" ht="13.5" thickBot="1">
      <c r="A14" s="235" t="s">
        <v>762</v>
      </c>
      <c r="B14" s="235"/>
      <c r="C14" s="235"/>
      <c r="D14" s="7"/>
      <c r="E14" s="7"/>
      <c r="F14" s="7"/>
      <c r="G14" s="8"/>
      <c r="H14" s="4"/>
      <c r="I14" s="4"/>
      <c r="J14" s="4"/>
      <c r="K14" s="4"/>
      <c r="L14" s="4"/>
      <c r="M14" s="4"/>
      <c r="N14" s="9"/>
      <c r="O14" s="9"/>
      <c r="P14" s="9"/>
      <c r="Q14" s="12"/>
      <c r="R14" s="9"/>
      <c r="S14" s="8"/>
    </row>
    <row r="15" spans="1:19" s="45" customFormat="1">
      <c r="A15" s="405" t="s">
        <v>0</v>
      </c>
      <c r="B15" s="486" t="s">
        <v>515</v>
      </c>
      <c r="C15" s="422" t="s">
        <v>516</v>
      </c>
      <c r="D15" s="422" t="s">
        <v>287</v>
      </c>
      <c r="E15" s="422" t="s">
        <v>288</v>
      </c>
      <c r="F15" s="407" t="s">
        <v>289</v>
      </c>
      <c r="G15" s="407" t="s">
        <v>517</v>
      </c>
      <c r="H15" s="569" t="s">
        <v>518</v>
      </c>
      <c r="I15" s="570"/>
      <c r="J15" s="570"/>
      <c r="K15" s="570"/>
      <c r="L15" s="570"/>
      <c r="M15" s="571"/>
      <c r="N15" s="569" t="s">
        <v>519</v>
      </c>
      <c r="O15" s="570"/>
      <c r="P15" s="571"/>
      <c r="Q15" s="503" t="s">
        <v>539</v>
      </c>
      <c r="R15" s="506" t="s">
        <v>538</v>
      </c>
      <c r="S15" s="450" t="s">
        <v>521</v>
      </c>
    </row>
    <row r="16" spans="1:19" s="45" customFormat="1" ht="13.5" thickBot="1">
      <c r="A16" s="406"/>
      <c r="B16" s="487"/>
      <c r="C16" s="423"/>
      <c r="D16" s="423"/>
      <c r="E16" s="423"/>
      <c r="F16" s="408"/>
      <c r="G16" s="408"/>
      <c r="H16" s="116">
        <v>1</v>
      </c>
      <c r="I16" s="117">
        <v>2</v>
      </c>
      <c r="J16" s="117">
        <v>3</v>
      </c>
      <c r="K16" s="117">
        <v>4</v>
      </c>
      <c r="L16" s="117">
        <v>5</v>
      </c>
      <c r="M16" s="118">
        <v>6</v>
      </c>
      <c r="N16" s="116" t="s">
        <v>252</v>
      </c>
      <c r="O16" s="117" t="s">
        <v>5</v>
      </c>
      <c r="P16" s="118" t="s">
        <v>520</v>
      </c>
      <c r="Q16" s="504"/>
      <c r="R16" s="574"/>
      <c r="S16" s="451"/>
    </row>
    <row r="17" spans="1:19" s="45" customFormat="1" ht="13.5" thickBot="1">
      <c r="A17" s="382" t="s">
        <v>683</v>
      </c>
      <c r="B17" s="383"/>
      <c r="C17" s="384" t="s">
        <v>764</v>
      </c>
      <c r="D17" s="385"/>
      <c r="E17" s="386"/>
      <c r="F17" s="386"/>
      <c r="G17" s="387" t="s">
        <v>763</v>
      </c>
      <c r="H17" s="388" t="s">
        <v>4</v>
      </c>
      <c r="I17" s="389"/>
      <c r="J17" s="389"/>
      <c r="K17" s="389"/>
      <c r="L17" s="389"/>
      <c r="M17" s="390"/>
      <c r="N17" s="388"/>
      <c r="O17" s="389"/>
      <c r="P17" s="390"/>
      <c r="Q17" s="391" t="s">
        <v>259</v>
      </c>
      <c r="R17" s="380">
        <v>0</v>
      </c>
      <c r="S17" s="381" t="s">
        <v>568</v>
      </c>
    </row>
    <row r="18" spans="1:19" s="45" customFormat="1" ht="13.5" thickBot="1">
      <c r="A18" s="382" t="s">
        <v>684</v>
      </c>
      <c r="B18" s="383" t="s">
        <v>5</v>
      </c>
      <c r="C18" s="384" t="s">
        <v>761</v>
      </c>
      <c r="D18" s="385"/>
      <c r="E18" s="386"/>
      <c r="F18" s="386"/>
      <c r="G18" s="387" t="s">
        <v>765</v>
      </c>
      <c r="H18" s="388" t="s">
        <v>4</v>
      </c>
      <c r="I18" s="389"/>
      <c r="J18" s="389"/>
      <c r="K18" s="389"/>
      <c r="L18" s="389"/>
      <c r="M18" s="390"/>
      <c r="N18" s="388"/>
      <c r="O18" s="389">
        <v>2</v>
      </c>
      <c r="P18" s="390"/>
      <c r="Q18" s="391" t="s">
        <v>259</v>
      </c>
      <c r="R18" s="380">
        <v>0</v>
      </c>
      <c r="S18" s="381" t="s">
        <v>760</v>
      </c>
    </row>
    <row r="19" spans="1:19" s="45" customFormat="1">
      <c r="A19" s="74"/>
      <c r="B19" s="286"/>
      <c r="C19" s="286"/>
      <c r="D19" s="286"/>
      <c r="E19" s="286"/>
      <c r="F19" s="286"/>
      <c r="G19" s="77"/>
      <c r="H19" s="78"/>
      <c r="I19" s="78"/>
      <c r="J19" s="78"/>
      <c r="K19" s="78"/>
      <c r="L19" s="78"/>
      <c r="M19" s="78"/>
      <c r="N19" s="78"/>
      <c r="O19" s="78"/>
      <c r="P19" s="78"/>
      <c r="Q19" s="80"/>
      <c r="R19" s="79"/>
      <c r="S19" s="77"/>
    </row>
    <row r="20" spans="1:19" s="45" customFormat="1">
      <c r="A20" s="74"/>
      <c r="B20" s="287"/>
      <c r="C20" s="75"/>
      <c r="D20" s="76"/>
      <c r="E20" s="286"/>
      <c r="F20" s="286"/>
      <c r="G20" s="77"/>
      <c r="H20" s="78"/>
      <c r="I20" s="78"/>
      <c r="J20" s="78"/>
      <c r="K20" s="78"/>
      <c r="L20" s="78"/>
      <c r="M20" s="78"/>
      <c r="N20" s="78"/>
      <c r="O20" s="78"/>
      <c r="P20" s="78"/>
      <c r="Q20" s="80"/>
      <c r="R20" s="79"/>
      <c r="S20" s="216"/>
    </row>
    <row r="21" spans="1:19" s="45" customFormat="1" ht="13.5" thickBot="1">
      <c r="A21" s="219" t="s">
        <v>6</v>
      </c>
      <c r="B21" s="219"/>
      <c r="C21" s="241"/>
      <c r="D21" s="241"/>
      <c r="E21" s="241"/>
      <c r="F21" s="241"/>
      <c r="G21" s="241"/>
      <c r="N21" s="288"/>
      <c r="O21" s="288"/>
      <c r="P21" s="288"/>
      <c r="Q21" s="289"/>
      <c r="S21" s="222"/>
    </row>
    <row r="22" spans="1:19" s="45" customFormat="1">
      <c r="A22" s="405" t="s">
        <v>0</v>
      </c>
      <c r="B22" s="486" t="s">
        <v>515</v>
      </c>
      <c r="C22" s="422" t="s">
        <v>516</v>
      </c>
      <c r="D22" s="422" t="s">
        <v>287</v>
      </c>
      <c r="E22" s="422" t="s">
        <v>288</v>
      </c>
      <c r="F22" s="407" t="s">
        <v>289</v>
      </c>
      <c r="G22" s="407" t="s">
        <v>517</v>
      </c>
      <c r="H22" s="569" t="s">
        <v>518</v>
      </c>
      <c r="I22" s="570"/>
      <c r="J22" s="570"/>
      <c r="K22" s="570"/>
      <c r="L22" s="570"/>
      <c r="M22" s="571"/>
      <c r="N22" s="569" t="s">
        <v>519</v>
      </c>
      <c r="O22" s="570"/>
      <c r="P22" s="571"/>
      <c r="Q22" s="503" t="s">
        <v>539</v>
      </c>
      <c r="R22" s="506" t="s">
        <v>538</v>
      </c>
      <c r="S22" s="450" t="s">
        <v>521</v>
      </c>
    </row>
    <row r="23" spans="1:19" s="45" customFormat="1" ht="13.5" thickBot="1">
      <c r="A23" s="406"/>
      <c r="B23" s="487"/>
      <c r="C23" s="423"/>
      <c r="D23" s="423"/>
      <c r="E23" s="423"/>
      <c r="F23" s="408"/>
      <c r="G23" s="408"/>
      <c r="H23" s="116">
        <v>1</v>
      </c>
      <c r="I23" s="117">
        <v>2</v>
      </c>
      <c r="J23" s="117">
        <v>3</v>
      </c>
      <c r="K23" s="117">
        <v>4</v>
      </c>
      <c r="L23" s="117">
        <v>5</v>
      </c>
      <c r="M23" s="118">
        <v>6</v>
      </c>
      <c r="N23" s="116" t="s">
        <v>252</v>
      </c>
      <c r="O23" s="117" t="s">
        <v>5</v>
      </c>
      <c r="P23" s="118" t="s">
        <v>520</v>
      </c>
      <c r="Q23" s="504"/>
      <c r="R23" s="574"/>
      <c r="S23" s="451"/>
    </row>
    <row r="24" spans="1:19" s="45" customFormat="1">
      <c r="A24" s="518" t="s">
        <v>15</v>
      </c>
      <c r="B24" s="520" t="s">
        <v>252</v>
      </c>
      <c r="C24" s="90" t="s">
        <v>326</v>
      </c>
      <c r="D24" s="90"/>
      <c r="E24" s="146" t="s">
        <v>328</v>
      </c>
      <c r="F24" s="90"/>
      <c r="G24" s="91" t="s">
        <v>658</v>
      </c>
      <c r="H24" s="401" t="s">
        <v>4</v>
      </c>
      <c r="I24" s="411"/>
      <c r="J24" s="411"/>
      <c r="K24" s="411"/>
      <c r="L24" s="411"/>
      <c r="M24" s="399"/>
      <c r="N24" s="575">
        <v>2</v>
      </c>
      <c r="O24" s="576"/>
      <c r="P24" s="543"/>
      <c r="Q24" s="602" t="s">
        <v>27</v>
      </c>
      <c r="R24" s="597">
        <v>2</v>
      </c>
      <c r="S24" s="447" t="s">
        <v>540</v>
      </c>
    </row>
    <row r="25" spans="1:19" s="45" customFormat="1">
      <c r="A25" s="519"/>
      <c r="B25" s="521"/>
      <c r="C25" s="92" t="s">
        <v>327</v>
      </c>
      <c r="D25" s="92"/>
      <c r="E25" s="147" t="s">
        <v>329</v>
      </c>
      <c r="F25" s="92" t="s">
        <v>326</v>
      </c>
      <c r="G25" s="93" t="s">
        <v>659</v>
      </c>
      <c r="H25" s="511"/>
      <c r="I25" s="453"/>
      <c r="J25" s="453"/>
      <c r="K25" s="453"/>
      <c r="L25" s="453"/>
      <c r="M25" s="457"/>
      <c r="N25" s="599"/>
      <c r="O25" s="600"/>
      <c r="P25" s="601"/>
      <c r="Q25" s="603"/>
      <c r="R25" s="598"/>
      <c r="S25" s="448"/>
    </row>
    <row r="26" spans="1:19" s="45" customFormat="1">
      <c r="A26" s="519"/>
      <c r="B26" s="521" t="s">
        <v>5</v>
      </c>
      <c r="C26" s="94" t="s">
        <v>328</v>
      </c>
      <c r="D26" s="94"/>
      <c r="E26" s="148"/>
      <c r="F26" s="94"/>
      <c r="G26" s="95" t="s">
        <v>658</v>
      </c>
      <c r="H26" s="511"/>
      <c r="I26" s="453"/>
      <c r="J26" s="453"/>
      <c r="K26" s="453"/>
      <c r="L26" s="453"/>
      <c r="M26" s="457"/>
      <c r="N26" s="528"/>
      <c r="O26" s="530">
        <v>2</v>
      </c>
      <c r="P26" s="535"/>
      <c r="Q26" s="526" t="s">
        <v>5</v>
      </c>
      <c r="R26" s="541">
        <v>2</v>
      </c>
      <c r="S26" s="448"/>
    </row>
    <row r="27" spans="1:19" s="45" customFormat="1" ht="13.5" thickBot="1">
      <c r="A27" s="515"/>
      <c r="B27" s="538"/>
      <c r="C27" s="96" t="s">
        <v>329</v>
      </c>
      <c r="D27" s="96"/>
      <c r="E27" s="149"/>
      <c r="F27" s="96" t="s">
        <v>328</v>
      </c>
      <c r="G27" s="97" t="s">
        <v>659</v>
      </c>
      <c r="H27" s="402"/>
      <c r="I27" s="412"/>
      <c r="J27" s="412"/>
      <c r="K27" s="412"/>
      <c r="L27" s="412"/>
      <c r="M27" s="400"/>
      <c r="N27" s="593"/>
      <c r="O27" s="577"/>
      <c r="P27" s="544"/>
      <c r="Q27" s="527"/>
      <c r="R27" s="542"/>
      <c r="S27" s="449"/>
    </row>
    <row r="28" spans="1:19" s="45" customFormat="1" ht="22.5">
      <c r="A28" s="547" t="s">
        <v>16</v>
      </c>
      <c r="B28" s="520" t="s">
        <v>252</v>
      </c>
      <c r="C28" s="90" t="s">
        <v>330</v>
      </c>
      <c r="D28" s="90" t="s">
        <v>328</v>
      </c>
      <c r="E28" s="150" t="s">
        <v>490</v>
      </c>
      <c r="F28" s="241"/>
      <c r="G28" s="91" t="s">
        <v>660</v>
      </c>
      <c r="H28" s="401"/>
      <c r="I28" s="411" t="s">
        <v>4</v>
      </c>
      <c r="J28" s="411"/>
      <c r="K28" s="411"/>
      <c r="L28" s="411"/>
      <c r="M28" s="399"/>
      <c r="N28" s="401">
        <v>2</v>
      </c>
      <c r="O28" s="411"/>
      <c r="P28" s="399"/>
      <c r="Q28" s="533" t="s">
        <v>27</v>
      </c>
      <c r="R28" s="539">
        <v>2</v>
      </c>
      <c r="S28" s="447" t="s">
        <v>540</v>
      </c>
    </row>
    <row r="29" spans="1:19" s="45" customFormat="1" ht="33.75">
      <c r="A29" s="548"/>
      <c r="B29" s="521"/>
      <c r="C29" s="92" t="s">
        <v>331</v>
      </c>
      <c r="D29" s="305" t="s">
        <v>537</v>
      </c>
      <c r="E29" s="151" t="s">
        <v>730</v>
      </c>
      <c r="F29" s="147" t="s">
        <v>330</v>
      </c>
      <c r="G29" s="93" t="s">
        <v>661</v>
      </c>
      <c r="H29" s="511"/>
      <c r="I29" s="453"/>
      <c r="J29" s="453"/>
      <c r="K29" s="453"/>
      <c r="L29" s="453"/>
      <c r="M29" s="457"/>
      <c r="N29" s="511"/>
      <c r="O29" s="453"/>
      <c r="P29" s="457"/>
      <c r="Q29" s="534"/>
      <c r="R29" s="540"/>
      <c r="S29" s="466"/>
    </row>
    <row r="30" spans="1:19" s="45" customFormat="1">
      <c r="A30" s="548"/>
      <c r="B30" s="521" t="s">
        <v>5</v>
      </c>
      <c r="C30" s="104" t="s">
        <v>332</v>
      </c>
      <c r="D30" s="104" t="s">
        <v>328</v>
      </c>
      <c r="E30" s="152" t="s">
        <v>326</v>
      </c>
      <c r="F30" s="290"/>
      <c r="G30" s="56" t="s">
        <v>660</v>
      </c>
      <c r="H30" s="511"/>
      <c r="I30" s="453"/>
      <c r="J30" s="453"/>
      <c r="K30" s="453"/>
      <c r="L30" s="453"/>
      <c r="M30" s="457"/>
      <c r="N30" s="528"/>
      <c r="O30" s="530">
        <v>2</v>
      </c>
      <c r="P30" s="535"/>
      <c r="Q30" s="526" t="s">
        <v>5</v>
      </c>
      <c r="R30" s="541">
        <v>2</v>
      </c>
      <c r="S30" s="466"/>
    </row>
    <row r="31" spans="1:19" s="45" customFormat="1" ht="23.25" thickBot="1">
      <c r="A31" s="549"/>
      <c r="B31" s="538"/>
      <c r="C31" s="96" t="s">
        <v>333</v>
      </c>
      <c r="D31" s="257" t="s">
        <v>537</v>
      </c>
      <c r="E31" s="322" t="s">
        <v>503</v>
      </c>
      <c r="F31" s="125" t="s">
        <v>332</v>
      </c>
      <c r="G31" s="97" t="s">
        <v>661</v>
      </c>
      <c r="H31" s="402"/>
      <c r="I31" s="412"/>
      <c r="J31" s="412"/>
      <c r="K31" s="412"/>
      <c r="L31" s="412"/>
      <c r="M31" s="400"/>
      <c r="N31" s="529"/>
      <c r="O31" s="531"/>
      <c r="P31" s="536"/>
      <c r="Q31" s="527"/>
      <c r="R31" s="542"/>
      <c r="S31" s="459"/>
    </row>
    <row r="32" spans="1:19" s="45" customFormat="1" ht="22.5">
      <c r="A32" s="514" t="s">
        <v>17</v>
      </c>
      <c r="B32" s="291" t="s">
        <v>252</v>
      </c>
      <c r="C32" s="85" t="s">
        <v>334</v>
      </c>
      <c r="D32" s="123"/>
      <c r="E32" s="98" t="s">
        <v>584</v>
      </c>
      <c r="F32" s="123"/>
      <c r="G32" s="206" t="s">
        <v>7</v>
      </c>
      <c r="H32" s="401" t="s">
        <v>4</v>
      </c>
      <c r="I32" s="411"/>
      <c r="J32" s="411"/>
      <c r="K32" s="411"/>
      <c r="L32" s="411"/>
      <c r="M32" s="399"/>
      <c r="N32" s="82">
        <v>4</v>
      </c>
      <c r="O32" s="83"/>
      <c r="P32" s="112"/>
      <c r="Q32" s="105" t="s">
        <v>27</v>
      </c>
      <c r="R32" s="73">
        <v>4</v>
      </c>
      <c r="S32" s="447" t="s">
        <v>708</v>
      </c>
    </row>
    <row r="33" spans="1:19" s="45" customFormat="1">
      <c r="A33" s="517"/>
      <c r="B33" s="545" t="s">
        <v>656</v>
      </c>
      <c r="C33" s="94" t="s">
        <v>583</v>
      </c>
      <c r="D33" s="148"/>
      <c r="E33" s="148"/>
      <c r="F33" s="148"/>
      <c r="G33" s="250" t="s">
        <v>586</v>
      </c>
      <c r="H33" s="511"/>
      <c r="I33" s="453"/>
      <c r="J33" s="453"/>
      <c r="K33" s="453"/>
      <c r="L33" s="453"/>
      <c r="M33" s="457"/>
      <c r="N33" s="428"/>
      <c r="O33" s="58">
        <v>4</v>
      </c>
      <c r="P33" s="454"/>
      <c r="Q33" s="537" t="s">
        <v>5</v>
      </c>
      <c r="R33" s="199">
        <v>4</v>
      </c>
      <c r="S33" s="466"/>
    </row>
    <row r="34" spans="1:19" s="45" customFormat="1" ht="13.5" thickBot="1">
      <c r="A34" s="515"/>
      <c r="B34" s="546"/>
      <c r="C34" s="115" t="s">
        <v>335</v>
      </c>
      <c r="D34" s="102"/>
      <c r="E34" s="102"/>
      <c r="F34" s="125" t="s">
        <v>583</v>
      </c>
      <c r="G34" s="50" t="s">
        <v>7</v>
      </c>
      <c r="H34" s="429"/>
      <c r="I34" s="420"/>
      <c r="J34" s="420"/>
      <c r="K34" s="420"/>
      <c r="L34" s="420"/>
      <c r="M34" s="415"/>
      <c r="N34" s="402"/>
      <c r="O34" s="153">
        <v>2</v>
      </c>
      <c r="P34" s="400"/>
      <c r="Q34" s="414"/>
      <c r="R34" s="248">
        <v>2</v>
      </c>
      <c r="S34" s="449"/>
    </row>
    <row r="35" spans="1:19" s="45" customFormat="1" ht="33.75">
      <c r="A35" s="514" t="s">
        <v>18</v>
      </c>
      <c r="B35" s="293" t="s">
        <v>252</v>
      </c>
      <c r="C35" s="85" t="s">
        <v>336</v>
      </c>
      <c r="D35" s="483" t="s">
        <v>537</v>
      </c>
      <c r="E35" s="294" t="s">
        <v>618</v>
      </c>
      <c r="F35" s="403"/>
      <c r="G35" s="532" t="s">
        <v>8</v>
      </c>
      <c r="H35" s="401"/>
      <c r="I35" s="411" t="s">
        <v>4</v>
      </c>
      <c r="J35" s="411"/>
      <c r="K35" s="411"/>
      <c r="L35" s="411"/>
      <c r="M35" s="399"/>
      <c r="N35" s="82">
        <v>2</v>
      </c>
      <c r="O35" s="83"/>
      <c r="P35" s="112"/>
      <c r="Q35" s="105" t="s">
        <v>250</v>
      </c>
      <c r="R35" s="73">
        <v>2</v>
      </c>
      <c r="S35" s="475" t="s">
        <v>582</v>
      </c>
    </row>
    <row r="36" spans="1:19" s="45" customFormat="1" ht="23.25" thickBot="1">
      <c r="A36" s="515"/>
      <c r="B36" s="295" t="s">
        <v>5</v>
      </c>
      <c r="C36" s="84" t="s">
        <v>337</v>
      </c>
      <c r="D36" s="484"/>
      <c r="E36" s="296" t="s">
        <v>503</v>
      </c>
      <c r="F36" s="404"/>
      <c r="G36" s="484"/>
      <c r="H36" s="429"/>
      <c r="I36" s="420"/>
      <c r="J36" s="420"/>
      <c r="K36" s="420"/>
      <c r="L36" s="420"/>
      <c r="M36" s="415"/>
      <c r="N36" s="68"/>
      <c r="O36" s="69">
        <v>1</v>
      </c>
      <c r="P36" s="70"/>
      <c r="Q36" s="81" t="s">
        <v>5</v>
      </c>
      <c r="R36" s="71">
        <v>1</v>
      </c>
      <c r="S36" s="480"/>
    </row>
    <row r="37" spans="1:19" s="45" customFormat="1">
      <c r="A37" s="514" t="s">
        <v>19</v>
      </c>
      <c r="B37" s="293" t="s">
        <v>257</v>
      </c>
      <c r="C37" s="85" t="s">
        <v>338</v>
      </c>
      <c r="D37" s="433"/>
      <c r="E37" s="123" t="s">
        <v>339</v>
      </c>
      <c r="F37" s="416"/>
      <c r="G37" s="532" t="s">
        <v>9</v>
      </c>
      <c r="H37" s="401" t="s">
        <v>4</v>
      </c>
      <c r="I37" s="411"/>
      <c r="J37" s="411"/>
      <c r="K37" s="411"/>
      <c r="L37" s="411"/>
      <c r="M37" s="399"/>
      <c r="N37" s="82">
        <v>1</v>
      </c>
      <c r="O37" s="83"/>
      <c r="P37" s="112"/>
      <c r="Q37" s="105" t="s">
        <v>250</v>
      </c>
      <c r="R37" s="73">
        <v>1</v>
      </c>
      <c r="S37" s="475" t="s">
        <v>262</v>
      </c>
    </row>
    <row r="38" spans="1:19" s="45" customFormat="1" ht="13.5" thickBot="1">
      <c r="A38" s="516"/>
      <c r="B38" s="295" t="s">
        <v>5</v>
      </c>
      <c r="C38" s="84" t="s">
        <v>339</v>
      </c>
      <c r="D38" s="434"/>
      <c r="E38" s="124"/>
      <c r="F38" s="417"/>
      <c r="G38" s="484"/>
      <c r="H38" s="429"/>
      <c r="I38" s="420"/>
      <c r="J38" s="420"/>
      <c r="K38" s="420"/>
      <c r="L38" s="420"/>
      <c r="M38" s="415"/>
      <c r="N38" s="68"/>
      <c r="O38" s="69">
        <v>1</v>
      </c>
      <c r="P38" s="70"/>
      <c r="Q38" s="81" t="s">
        <v>5</v>
      </c>
      <c r="R38" s="71">
        <v>1</v>
      </c>
      <c r="S38" s="480"/>
    </row>
    <row r="39" spans="1:19" s="45" customFormat="1" ht="45">
      <c r="A39" s="514" t="s">
        <v>20</v>
      </c>
      <c r="B39" s="293" t="s">
        <v>252</v>
      </c>
      <c r="C39" s="85" t="s">
        <v>340</v>
      </c>
      <c r="D39" s="483" t="s">
        <v>680</v>
      </c>
      <c r="E39" s="294" t="s">
        <v>681</v>
      </c>
      <c r="F39" s="416"/>
      <c r="G39" s="532" t="s">
        <v>10</v>
      </c>
      <c r="H39" s="575"/>
      <c r="I39" s="576" t="s">
        <v>4</v>
      </c>
      <c r="J39" s="576"/>
      <c r="K39" s="576"/>
      <c r="L39" s="576"/>
      <c r="M39" s="543"/>
      <c r="N39" s="82">
        <v>1</v>
      </c>
      <c r="O39" s="83"/>
      <c r="P39" s="112"/>
      <c r="Q39" s="105" t="s">
        <v>259</v>
      </c>
      <c r="R39" s="73">
        <v>0</v>
      </c>
      <c r="S39" s="475" t="s">
        <v>263</v>
      </c>
    </row>
    <row r="40" spans="1:19" s="45" customFormat="1" ht="34.5" thickBot="1">
      <c r="A40" s="515"/>
      <c r="B40" s="295" t="s">
        <v>5</v>
      </c>
      <c r="C40" s="84" t="s">
        <v>341</v>
      </c>
      <c r="D40" s="484"/>
      <c r="E40" s="296" t="s">
        <v>682</v>
      </c>
      <c r="F40" s="417"/>
      <c r="G40" s="484"/>
      <c r="H40" s="593"/>
      <c r="I40" s="577"/>
      <c r="J40" s="577"/>
      <c r="K40" s="577"/>
      <c r="L40" s="577"/>
      <c r="M40" s="544"/>
      <c r="N40" s="68"/>
      <c r="O40" s="69">
        <v>2</v>
      </c>
      <c r="P40" s="70"/>
      <c r="Q40" s="81" t="s">
        <v>5</v>
      </c>
      <c r="R40" s="71">
        <v>3</v>
      </c>
      <c r="S40" s="480"/>
    </row>
    <row r="41" spans="1:19" s="45" customFormat="1">
      <c r="A41" s="514" t="s">
        <v>21</v>
      </c>
      <c r="B41" s="293" t="s">
        <v>252</v>
      </c>
      <c r="C41" s="85" t="s">
        <v>342</v>
      </c>
      <c r="D41" s="433"/>
      <c r="E41" s="123" t="s">
        <v>343</v>
      </c>
      <c r="F41" s="416"/>
      <c r="G41" s="532" t="s">
        <v>234</v>
      </c>
      <c r="H41" s="401" t="s">
        <v>4</v>
      </c>
      <c r="I41" s="411"/>
      <c r="J41" s="411"/>
      <c r="K41" s="411"/>
      <c r="L41" s="411"/>
      <c r="M41" s="399"/>
      <c r="N41" s="82">
        <v>2</v>
      </c>
      <c r="O41" s="83"/>
      <c r="P41" s="112"/>
      <c r="Q41" s="105" t="s">
        <v>250</v>
      </c>
      <c r="R41" s="73">
        <v>2</v>
      </c>
      <c r="S41" s="475" t="s">
        <v>541</v>
      </c>
    </row>
    <row r="42" spans="1:19" s="45" customFormat="1" ht="13.5" thickBot="1">
      <c r="A42" s="515"/>
      <c r="B42" s="295" t="s">
        <v>5</v>
      </c>
      <c r="C42" s="84" t="s">
        <v>343</v>
      </c>
      <c r="D42" s="434"/>
      <c r="E42" s="124"/>
      <c r="F42" s="417"/>
      <c r="G42" s="484"/>
      <c r="H42" s="429"/>
      <c r="I42" s="420"/>
      <c r="J42" s="420"/>
      <c r="K42" s="420"/>
      <c r="L42" s="420"/>
      <c r="M42" s="415"/>
      <c r="N42" s="68"/>
      <c r="O42" s="69">
        <v>2</v>
      </c>
      <c r="P42" s="70"/>
      <c r="Q42" s="81" t="s">
        <v>5</v>
      </c>
      <c r="R42" s="71">
        <v>2</v>
      </c>
      <c r="S42" s="480"/>
    </row>
    <row r="43" spans="1:19" s="45" customFormat="1" ht="13.5" thickBot="1">
      <c r="A43" s="161" t="s">
        <v>24</v>
      </c>
      <c r="B43" s="297" t="s">
        <v>252</v>
      </c>
      <c r="C43" s="89" t="s">
        <v>344</v>
      </c>
      <c r="D43" s="89"/>
      <c r="E43" s="126"/>
      <c r="F43" s="89"/>
      <c r="G43" s="114" t="s">
        <v>13</v>
      </c>
      <c r="H43" s="61" t="s">
        <v>4</v>
      </c>
      <c r="I43" s="59"/>
      <c r="J43" s="59"/>
      <c r="K43" s="59"/>
      <c r="L43" s="59"/>
      <c r="M43" s="63"/>
      <c r="N43" s="61">
        <v>2</v>
      </c>
      <c r="O43" s="59"/>
      <c r="P43" s="62"/>
      <c r="Q43" s="111" t="s">
        <v>5</v>
      </c>
      <c r="R43" s="110">
        <v>2</v>
      </c>
      <c r="S43" s="165" t="s">
        <v>569</v>
      </c>
    </row>
    <row r="44" spans="1:19" s="45" customFormat="1" ht="13.5" thickBot="1">
      <c r="A44" s="161" t="s">
        <v>26</v>
      </c>
      <c r="B44" s="135" t="s">
        <v>252</v>
      </c>
      <c r="C44" s="89" t="s">
        <v>345</v>
      </c>
      <c r="D44" s="89"/>
      <c r="E44" s="126"/>
      <c r="F44" s="89"/>
      <c r="G44" s="114" t="s">
        <v>677</v>
      </c>
      <c r="H44" s="61" t="s">
        <v>4</v>
      </c>
      <c r="I44" s="276"/>
      <c r="J44" s="59"/>
      <c r="K44" s="59"/>
      <c r="L44" s="59"/>
      <c r="M44" s="63"/>
      <c r="N44" s="61">
        <v>1</v>
      </c>
      <c r="O44" s="59"/>
      <c r="P44" s="62"/>
      <c r="Q44" s="111" t="s">
        <v>250</v>
      </c>
      <c r="R44" s="110">
        <v>1</v>
      </c>
      <c r="S44" s="165" t="s">
        <v>542</v>
      </c>
    </row>
    <row r="45" spans="1:19" s="45" customFormat="1" ht="26.25" thickBot="1">
      <c r="A45" s="215" t="s">
        <v>620</v>
      </c>
      <c r="B45" s="298" t="s">
        <v>252</v>
      </c>
      <c r="C45" s="115" t="s">
        <v>678</v>
      </c>
      <c r="D45" s="115"/>
      <c r="E45" s="102"/>
      <c r="F45" s="115"/>
      <c r="G45" s="50" t="s">
        <v>676</v>
      </c>
      <c r="H45" s="52" t="s">
        <v>4</v>
      </c>
      <c r="I45" s="277"/>
      <c r="J45" s="54"/>
      <c r="K45" s="54"/>
      <c r="L45" s="54"/>
      <c r="M45" s="113"/>
      <c r="N45" s="52">
        <v>1</v>
      </c>
      <c r="O45" s="54"/>
      <c r="P45" s="55"/>
      <c r="Q45" s="108" t="s">
        <v>250</v>
      </c>
      <c r="R45" s="107">
        <v>1</v>
      </c>
      <c r="S45" s="224" t="s">
        <v>542</v>
      </c>
    </row>
    <row r="46" spans="1:19" s="45" customFormat="1">
      <c r="A46" s="299" t="s">
        <v>619</v>
      </c>
      <c r="B46" s="241"/>
      <c r="C46" s="241"/>
      <c r="D46" s="241"/>
      <c r="E46" s="241"/>
      <c r="F46" s="241"/>
      <c r="G46" s="241"/>
      <c r="N46" s="300">
        <f>SUM(N24:N45)</f>
        <v>18</v>
      </c>
      <c r="O46" s="300">
        <f>SUM(O24:O45)-O33</f>
        <v>12</v>
      </c>
      <c r="P46" s="300">
        <f>SUM(P24:P45)</f>
        <v>0</v>
      </c>
      <c r="Q46" s="289"/>
      <c r="R46" s="300">
        <f>SUM(R24:R45)-R33</f>
        <v>30</v>
      </c>
      <c r="S46" s="222"/>
    </row>
    <row r="47" spans="1:19" s="45" customFormat="1">
      <c r="A47" s="301" t="s">
        <v>655</v>
      </c>
      <c r="B47" s="241"/>
      <c r="C47" s="241"/>
      <c r="D47" s="241"/>
      <c r="E47" s="241"/>
      <c r="F47" s="241"/>
      <c r="G47" s="241"/>
      <c r="Q47" s="289"/>
      <c r="S47" s="222"/>
    </row>
    <row r="48" spans="1:19" s="45" customFormat="1">
      <c r="A48" s="241"/>
      <c r="B48" s="241"/>
      <c r="C48" s="241"/>
      <c r="D48" s="241"/>
      <c r="E48" s="241"/>
      <c r="F48" s="241"/>
      <c r="G48" s="241"/>
      <c r="Q48" s="289"/>
      <c r="S48" s="222"/>
    </row>
    <row r="49" spans="1:19" s="45" customFormat="1" ht="13.5" thickBot="1">
      <c r="A49" s="219" t="s">
        <v>253</v>
      </c>
      <c r="B49" s="219"/>
      <c r="C49" s="302"/>
      <c r="D49" s="302"/>
      <c r="E49" s="302"/>
      <c r="F49" s="302"/>
      <c r="G49" s="303"/>
      <c r="Q49" s="289"/>
      <c r="S49" s="222"/>
    </row>
    <row r="50" spans="1:19" s="45" customFormat="1">
      <c r="A50" s="405" t="s">
        <v>0</v>
      </c>
      <c r="B50" s="486" t="s">
        <v>515</v>
      </c>
      <c r="C50" s="422" t="s">
        <v>516</v>
      </c>
      <c r="D50" s="422" t="s">
        <v>287</v>
      </c>
      <c r="E50" s="422" t="s">
        <v>288</v>
      </c>
      <c r="F50" s="407" t="s">
        <v>289</v>
      </c>
      <c r="G50" s="407" t="s">
        <v>517</v>
      </c>
      <c r="H50" s="569" t="s">
        <v>518</v>
      </c>
      <c r="I50" s="570"/>
      <c r="J50" s="570"/>
      <c r="K50" s="570"/>
      <c r="L50" s="570"/>
      <c r="M50" s="571"/>
      <c r="N50" s="569" t="s">
        <v>519</v>
      </c>
      <c r="O50" s="570"/>
      <c r="P50" s="571"/>
      <c r="Q50" s="503" t="s">
        <v>539</v>
      </c>
      <c r="R50" s="481" t="s">
        <v>538</v>
      </c>
      <c r="S50" s="450" t="s">
        <v>521</v>
      </c>
    </row>
    <row r="51" spans="1:19" s="45" customFormat="1" ht="13.5" thickBot="1">
      <c r="A51" s="406"/>
      <c r="B51" s="487"/>
      <c r="C51" s="423"/>
      <c r="D51" s="423"/>
      <c r="E51" s="423"/>
      <c r="F51" s="408"/>
      <c r="G51" s="408"/>
      <c r="H51" s="116">
        <v>1</v>
      </c>
      <c r="I51" s="117">
        <v>2</v>
      </c>
      <c r="J51" s="117">
        <v>3</v>
      </c>
      <c r="K51" s="117">
        <v>4</v>
      </c>
      <c r="L51" s="117">
        <v>5</v>
      </c>
      <c r="M51" s="118">
        <v>6</v>
      </c>
      <c r="N51" s="116" t="s">
        <v>252</v>
      </c>
      <c r="O51" s="117" t="s">
        <v>5</v>
      </c>
      <c r="P51" s="118" t="s">
        <v>520</v>
      </c>
      <c r="Q51" s="504"/>
      <c r="R51" s="582"/>
      <c r="S51" s="451"/>
    </row>
    <row r="52" spans="1:19" s="45" customFormat="1">
      <c r="A52" s="399" t="s">
        <v>28</v>
      </c>
      <c r="B52" s="401" t="s">
        <v>252</v>
      </c>
      <c r="C52" s="90" t="s">
        <v>346</v>
      </c>
      <c r="D52" s="392" t="s">
        <v>764</v>
      </c>
      <c r="E52" s="129" t="s">
        <v>348</v>
      </c>
      <c r="F52" s="255"/>
      <c r="G52" s="91" t="s">
        <v>667</v>
      </c>
      <c r="H52" s="401" t="s">
        <v>4</v>
      </c>
      <c r="I52" s="411"/>
      <c r="J52" s="411"/>
      <c r="K52" s="411"/>
      <c r="L52" s="411"/>
      <c r="M52" s="399"/>
      <c r="N52" s="401">
        <v>4</v>
      </c>
      <c r="O52" s="411"/>
      <c r="P52" s="399"/>
      <c r="Q52" s="559" t="s">
        <v>27</v>
      </c>
      <c r="R52" s="553">
        <v>4</v>
      </c>
      <c r="S52" s="447" t="s">
        <v>266</v>
      </c>
    </row>
    <row r="53" spans="1:19" s="45" customFormat="1" ht="22.5">
      <c r="A53" s="457"/>
      <c r="B53" s="511"/>
      <c r="C53" s="99" t="s">
        <v>347</v>
      </c>
      <c r="D53" s="120"/>
      <c r="E53" s="120" t="s">
        <v>672</v>
      </c>
      <c r="F53" s="120" t="s">
        <v>346</v>
      </c>
      <c r="G53" s="100" t="s">
        <v>668</v>
      </c>
      <c r="H53" s="442"/>
      <c r="I53" s="430"/>
      <c r="J53" s="430"/>
      <c r="K53" s="430"/>
      <c r="L53" s="430"/>
      <c r="M53" s="552"/>
      <c r="N53" s="442"/>
      <c r="O53" s="430"/>
      <c r="P53" s="552"/>
      <c r="Q53" s="534"/>
      <c r="R53" s="554"/>
      <c r="S53" s="448"/>
    </row>
    <row r="54" spans="1:19" s="45" customFormat="1">
      <c r="A54" s="457"/>
      <c r="B54" s="428" t="s">
        <v>5</v>
      </c>
      <c r="C54" s="94" t="s">
        <v>348</v>
      </c>
      <c r="D54" s="392" t="s">
        <v>764</v>
      </c>
      <c r="E54" s="253"/>
      <c r="F54" s="256"/>
      <c r="G54" s="250" t="s">
        <v>667</v>
      </c>
      <c r="H54" s="442"/>
      <c r="I54" s="430"/>
      <c r="J54" s="430"/>
      <c r="K54" s="430"/>
      <c r="L54" s="430"/>
      <c r="M54" s="552"/>
      <c r="N54" s="428"/>
      <c r="O54" s="555">
        <v>2</v>
      </c>
      <c r="P54" s="454"/>
      <c r="Q54" s="556" t="s">
        <v>5</v>
      </c>
      <c r="R54" s="557">
        <v>2</v>
      </c>
      <c r="S54" s="448"/>
    </row>
    <row r="55" spans="1:19" s="45" customFormat="1">
      <c r="A55" s="457"/>
      <c r="B55" s="511"/>
      <c r="C55" s="251" t="s">
        <v>669</v>
      </c>
      <c r="D55" s="393" t="s">
        <v>764</v>
      </c>
      <c r="E55" s="254"/>
      <c r="F55" s="304" t="s">
        <v>348</v>
      </c>
      <c r="G55" s="252" t="s">
        <v>668</v>
      </c>
      <c r="H55" s="442"/>
      <c r="I55" s="430"/>
      <c r="J55" s="430"/>
      <c r="K55" s="430"/>
      <c r="L55" s="430"/>
      <c r="M55" s="552"/>
      <c r="N55" s="511"/>
      <c r="O55" s="561"/>
      <c r="P55" s="457"/>
      <c r="Q55" s="550"/>
      <c r="R55" s="560"/>
      <c r="S55" s="448"/>
    </row>
    <row r="56" spans="1:19" s="45" customFormat="1" ht="23.25" thickBot="1">
      <c r="A56" s="400"/>
      <c r="B56" s="402"/>
      <c r="C56" s="115" t="s">
        <v>670</v>
      </c>
      <c r="D56" s="128"/>
      <c r="E56" s="128"/>
      <c r="F56" s="120" t="s">
        <v>671</v>
      </c>
      <c r="G56" s="50" t="s">
        <v>668</v>
      </c>
      <c r="H56" s="429"/>
      <c r="I56" s="420"/>
      <c r="J56" s="420"/>
      <c r="K56" s="420"/>
      <c r="L56" s="420"/>
      <c r="M56" s="415"/>
      <c r="N56" s="429"/>
      <c r="O56" s="54">
        <v>4</v>
      </c>
      <c r="P56" s="415"/>
      <c r="Q56" s="551"/>
      <c r="R56" s="558"/>
      <c r="S56" s="449"/>
    </row>
    <row r="57" spans="1:19" s="45" customFormat="1" ht="26.25" thickBot="1">
      <c r="A57" s="411" t="s">
        <v>29</v>
      </c>
      <c r="B57" s="401" t="s">
        <v>252</v>
      </c>
      <c r="C57" s="90" t="s">
        <v>349</v>
      </c>
      <c r="D57" s="129" t="s">
        <v>348</v>
      </c>
      <c r="E57" s="129" t="s">
        <v>346</v>
      </c>
      <c r="F57" s="129"/>
      <c r="G57" s="91" t="s">
        <v>662</v>
      </c>
      <c r="H57" s="445"/>
      <c r="I57" s="443" t="s">
        <v>4</v>
      </c>
      <c r="J57" s="443"/>
      <c r="K57" s="443"/>
      <c r="L57" s="443"/>
      <c r="M57" s="424"/>
      <c r="N57" s="401">
        <v>2</v>
      </c>
      <c r="O57" s="411"/>
      <c r="P57" s="399"/>
      <c r="Q57" s="559" t="s">
        <v>27</v>
      </c>
      <c r="R57" s="553">
        <v>2</v>
      </c>
      <c r="S57" s="460" t="s">
        <v>266</v>
      </c>
    </row>
    <row r="58" spans="1:19" s="45" customFormat="1" ht="34.5" thickBot="1">
      <c r="A58" s="430"/>
      <c r="B58" s="402"/>
      <c r="C58" s="115" t="s">
        <v>350</v>
      </c>
      <c r="D58" s="120" t="s">
        <v>731</v>
      </c>
      <c r="E58" s="120" t="s">
        <v>491</v>
      </c>
      <c r="F58" s="120" t="s">
        <v>349</v>
      </c>
      <c r="G58" s="50" t="s">
        <v>663</v>
      </c>
      <c r="H58" s="446"/>
      <c r="I58" s="444"/>
      <c r="J58" s="444"/>
      <c r="K58" s="444"/>
      <c r="L58" s="444"/>
      <c r="M58" s="425"/>
      <c r="N58" s="429"/>
      <c r="O58" s="420"/>
      <c r="P58" s="415"/>
      <c r="Q58" s="551"/>
      <c r="R58" s="558"/>
      <c r="S58" s="461"/>
    </row>
    <row r="59" spans="1:19" s="45" customFormat="1" ht="45">
      <c r="A59" s="411" t="s">
        <v>30</v>
      </c>
      <c r="B59" s="401" t="s">
        <v>252</v>
      </c>
      <c r="C59" s="90" t="s">
        <v>351</v>
      </c>
      <c r="D59" s="129" t="s">
        <v>587</v>
      </c>
      <c r="E59" s="129" t="s">
        <v>588</v>
      </c>
      <c r="F59" s="129"/>
      <c r="G59" s="91" t="s">
        <v>664</v>
      </c>
      <c r="H59" s="401"/>
      <c r="I59" s="411" t="s">
        <v>4</v>
      </c>
      <c r="J59" s="411"/>
      <c r="K59" s="411"/>
      <c r="L59" s="411"/>
      <c r="M59" s="399"/>
      <c r="N59" s="401"/>
      <c r="O59" s="411">
        <v>4</v>
      </c>
      <c r="P59" s="399"/>
      <c r="Q59" s="559" t="s">
        <v>27</v>
      </c>
      <c r="R59" s="553">
        <v>4</v>
      </c>
      <c r="S59" s="460" t="s">
        <v>766</v>
      </c>
    </row>
    <row r="60" spans="1:19" s="45" customFormat="1" ht="67.5">
      <c r="A60" s="430"/>
      <c r="B60" s="511"/>
      <c r="C60" s="99" t="s">
        <v>352</v>
      </c>
      <c r="D60" s="120" t="s">
        <v>732</v>
      </c>
      <c r="E60" s="305" t="s">
        <v>589</v>
      </c>
      <c r="F60" s="120" t="s">
        <v>351</v>
      </c>
      <c r="G60" s="100" t="s">
        <v>665</v>
      </c>
      <c r="H60" s="442"/>
      <c r="I60" s="430"/>
      <c r="J60" s="430"/>
      <c r="K60" s="430"/>
      <c r="L60" s="430"/>
      <c r="M60" s="552"/>
      <c r="N60" s="442"/>
      <c r="O60" s="430"/>
      <c r="P60" s="552"/>
      <c r="Q60" s="534"/>
      <c r="R60" s="554"/>
      <c r="S60" s="465"/>
    </row>
    <row r="61" spans="1:19" s="45" customFormat="1" ht="45">
      <c r="A61" s="595"/>
      <c r="B61" s="591" t="s">
        <v>5</v>
      </c>
      <c r="C61" s="94" t="s">
        <v>353</v>
      </c>
      <c r="D61" s="256" t="s">
        <v>587</v>
      </c>
      <c r="E61" s="256" t="s">
        <v>616</v>
      </c>
      <c r="F61" s="256"/>
      <c r="G61" s="95" t="s">
        <v>664</v>
      </c>
      <c r="H61" s="442"/>
      <c r="I61" s="430"/>
      <c r="J61" s="430"/>
      <c r="K61" s="430"/>
      <c r="L61" s="430"/>
      <c r="M61" s="552"/>
      <c r="N61" s="428"/>
      <c r="O61" s="555">
        <v>2</v>
      </c>
      <c r="P61" s="454"/>
      <c r="Q61" s="556" t="s">
        <v>5</v>
      </c>
      <c r="R61" s="557">
        <v>2</v>
      </c>
      <c r="S61" s="465"/>
    </row>
    <row r="62" spans="1:19" s="45" customFormat="1" ht="68.25" thickBot="1">
      <c r="A62" s="596"/>
      <c r="B62" s="592"/>
      <c r="C62" s="115" t="s">
        <v>354</v>
      </c>
      <c r="D62" s="128" t="s">
        <v>732</v>
      </c>
      <c r="E62" s="120" t="s">
        <v>617</v>
      </c>
      <c r="F62" s="128" t="s">
        <v>353</v>
      </c>
      <c r="G62" s="50" t="s">
        <v>665</v>
      </c>
      <c r="H62" s="429"/>
      <c r="I62" s="420"/>
      <c r="J62" s="420"/>
      <c r="K62" s="420"/>
      <c r="L62" s="420"/>
      <c r="M62" s="415"/>
      <c r="N62" s="429"/>
      <c r="O62" s="420"/>
      <c r="P62" s="415"/>
      <c r="Q62" s="551"/>
      <c r="R62" s="558"/>
      <c r="S62" s="461"/>
    </row>
    <row r="63" spans="1:19" s="45" customFormat="1" ht="78.75">
      <c r="A63" s="439" t="s">
        <v>31</v>
      </c>
      <c r="B63" s="82" t="s">
        <v>252</v>
      </c>
      <c r="C63" s="85" t="s">
        <v>355</v>
      </c>
      <c r="D63" s="294" t="s">
        <v>736</v>
      </c>
      <c r="E63" s="98" t="s">
        <v>737</v>
      </c>
      <c r="F63" s="98"/>
      <c r="G63" s="72" t="s">
        <v>41</v>
      </c>
      <c r="H63" s="401"/>
      <c r="I63" s="411" t="s">
        <v>4</v>
      </c>
      <c r="J63" s="411"/>
      <c r="K63" s="411"/>
      <c r="L63" s="411"/>
      <c r="M63" s="399"/>
      <c r="N63" s="82">
        <v>2</v>
      </c>
      <c r="O63" s="83"/>
      <c r="P63" s="112"/>
      <c r="Q63" s="105" t="s">
        <v>27</v>
      </c>
      <c r="R63" s="175">
        <v>2</v>
      </c>
      <c r="S63" s="447" t="s">
        <v>231</v>
      </c>
    </row>
    <row r="64" spans="1:19" s="45" customFormat="1" ht="33.75">
      <c r="A64" s="594"/>
      <c r="B64" s="511" t="s">
        <v>656</v>
      </c>
      <c r="C64" s="99" t="s">
        <v>654</v>
      </c>
      <c r="D64" s="256" t="s">
        <v>735</v>
      </c>
      <c r="E64" s="256" t="s">
        <v>734</v>
      </c>
      <c r="F64" s="120"/>
      <c r="G64" s="100" t="s">
        <v>666</v>
      </c>
      <c r="H64" s="442"/>
      <c r="I64" s="430"/>
      <c r="J64" s="430"/>
      <c r="K64" s="430"/>
      <c r="L64" s="430"/>
      <c r="M64" s="552"/>
      <c r="N64" s="511"/>
      <c r="O64" s="58">
        <v>2</v>
      </c>
      <c r="P64" s="457"/>
      <c r="Q64" s="550" t="s">
        <v>5</v>
      </c>
      <c r="R64" s="199">
        <v>2</v>
      </c>
      <c r="S64" s="448"/>
    </row>
    <row r="65" spans="1:19" s="45" customFormat="1" ht="68.25" thickBot="1">
      <c r="A65" s="440"/>
      <c r="B65" s="402"/>
      <c r="C65" s="96" t="s">
        <v>356</v>
      </c>
      <c r="D65" s="128" t="s">
        <v>736</v>
      </c>
      <c r="E65" s="120" t="s">
        <v>738</v>
      </c>
      <c r="F65" s="257" t="s">
        <v>505</v>
      </c>
      <c r="G65" s="97" t="s">
        <v>41</v>
      </c>
      <c r="H65" s="429"/>
      <c r="I65" s="420"/>
      <c r="J65" s="420"/>
      <c r="K65" s="420"/>
      <c r="L65" s="420"/>
      <c r="M65" s="415"/>
      <c r="N65" s="429"/>
      <c r="O65" s="153">
        <v>1</v>
      </c>
      <c r="P65" s="415"/>
      <c r="Q65" s="551"/>
      <c r="R65" s="248">
        <v>1</v>
      </c>
      <c r="S65" s="449"/>
    </row>
    <row r="66" spans="1:19" s="45" customFormat="1" ht="33.75">
      <c r="A66" s="439" t="s">
        <v>32</v>
      </c>
      <c r="B66" s="82" t="s">
        <v>252</v>
      </c>
      <c r="C66" s="85" t="s">
        <v>357</v>
      </c>
      <c r="D66" s="397" t="s">
        <v>472</v>
      </c>
      <c r="E66" s="98" t="s">
        <v>492</v>
      </c>
      <c r="F66" s="403"/>
      <c r="G66" s="395" t="s">
        <v>42</v>
      </c>
      <c r="H66" s="401"/>
      <c r="I66" s="411"/>
      <c r="J66" s="411" t="s">
        <v>4</v>
      </c>
      <c r="K66" s="411"/>
      <c r="L66" s="411"/>
      <c r="M66" s="399"/>
      <c r="N66" s="60">
        <v>3</v>
      </c>
      <c r="O66" s="58"/>
      <c r="P66" s="57"/>
      <c r="Q66" s="106" t="s">
        <v>250</v>
      </c>
      <c r="R66" s="181">
        <v>3</v>
      </c>
      <c r="S66" s="447" t="s">
        <v>544</v>
      </c>
    </row>
    <row r="67" spans="1:19" s="45" customFormat="1" ht="23.25" thickBot="1">
      <c r="A67" s="440"/>
      <c r="B67" s="60" t="s">
        <v>5</v>
      </c>
      <c r="C67" s="99" t="s">
        <v>358</v>
      </c>
      <c r="D67" s="494"/>
      <c r="E67" s="121" t="s">
        <v>590</v>
      </c>
      <c r="F67" s="404"/>
      <c r="G67" s="458"/>
      <c r="H67" s="429"/>
      <c r="I67" s="420"/>
      <c r="J67" s="420"/>
      <c r="K67" s="420"/>
      <c r="L67" s="420"/>
      <c r="M67" s="415"/>
      <c r="N67" s="68"/>
      <c r="O67" s="69">
        <v>1</v>
      </c>
      <c r="P67" s="70"/>
      <c r="Q67" s="81" t="s">
        <v>5</v>
      </c>
      <c r="R67" s="71">
        <v>1</v>
      </c>
      <c r="S67" s="449"/>
    </row>
    <row r="68" spans="1:19" s="45" customFormat="1" ht="33.75">
      <c r="A68" s="439" t="s">
        <v>33</v>
      </c>
      <c r="B68" s="82" t="s">
        <v>252</v>
      </c>
      <c r="C68" s="85" t="s">
        <v>359</v>
      </c>
      <c r="D68" s="397" t="s">
        <v>472</v>
      </c>
      <c r="E68" s="98" t="s">
        <v>591</v>
      </c>
      <c r="F68" s="403"/>
      <c r="G68" s="395" t="s">
        <v>43</v>
      </c>
      <c r="H68" s="401"/>
      <c r="I68" s="411"/>
      <c r="J68" s="411" t="s">
        <v>4</v>
      </c>
      <c r="K68" s="411"/>
      <c r="L68" s="411"/>
      <c r="M68" s="399"/>
      <c r="N68" s="82">
        <v>3</v>
      </c>
      <c r="O68" s="83"/>
      <c r="P68" s="112"/>
      <c r="Q68" s="105" t="s">
        <v>27</v>
      </c>
      <c r="R68" s="175">
        <v>3</v>
      </c>
      <c r="S68" s="460" t="s">
        <v>545</v>
      </c>
    </row>
    <row r="69" spans="1:19" s="45" customFormat="1" ht="23.25" thickBot="1">
      <c r="A69" s="440"/>
      <c r="B69" s="68" t="s">
        <v>5</v>
      </c>
      <c r="C69" s="84" t="s">
        <v>360</v>
      </c>
      <c r="D69" s="494"/>
      <c r="E69" s="121" t="s">
        <v>590</v>
      </c>
      <c r="F69" s="404"/>
      <c r="G69" s="458"/>
      <c r="H69" s="429"/>
      <c r="I69" s="420"/>
      <c r="J69" s="420"/>
      <c r="K69" s="420"/>
      <c r="L69" s="420"/>
      <c r="M69" s="415"/>
      <c r="N69" s="68"/>
      <c r="O69" s="69">
        <v>2</v>
      </c>
      <c r="P69" s="70"/>
      <c r="Q69" s="81" t="s">
        <v>5</v>
      </c>
      <c r="R69" s="174">
        <v>2</v>
      </c>
      <c r="S69" s="461"/>
    </row>
    <row r="70" spans="1:19" s="45" customFormat="1" ht="45.75" thickBot="1">
      <c r="A70" s="131" t="s">
        <v>34</v>
      </c>
      <c r="B70" s="306" t="s">
        <v>252</v>
      </c>
      <c r="C70" s="89" t="s">
        <v>361</v>
      </c>
      <c r="D70" s="122" t="s">
        <v>593</v>
      </c>
      <c r="E70" s="122" t="s">
        <v>592</v>
      </c>
      <c r="F70" s="122"/>
      <c r="G70" s="114" t="s">
        <v>44</v>
      </c>
      <c r="H70" s="61"/>
      <c r="I70" s="59"/>
      <c r="J70" s="59"/>
      <c r="K70" s="59" t="s">
        <v>4</v>
      </c>
      <c r="L70" s="59"/>
      <c r="M70" s="62"/>
      <c r="N70" s="61">
        <v>2</v>
      </c>
      <c r="O70" s="59"/>
      <c r="P70" s="62"/>
      <c r="Q70" s="111" t="s">
        <v>27</v>
      </c>
      <c r="R70" s="157">
        <v>2</v>
      </c>
      <c r="S70" s="165" t="s">
        <v>262</v>
      </c>
    </row>
    <row r="71" spans="1:19" s="45" customFormat="1" ht="13.5" thickBot="1">
      <c r="A71" s="132" t="s">
        <v>35</v>
      </c>
      <c r="B71" s="292" t="s">
        <v>252</v>
      </c>
      <c r="C71" s="99" t="s">
        <v>362</v>
      </c>
      <c r="D71" s="120" t="s">
        <v>360</v>
      </c>
      <c r="E71" s="120" t="s">
        <v>359</v>
      </c>
      <c r="F71" s="120"/>
      <c r="G71" s="100" t="s">
        <v>45</v>
      </c>
      <c r="H71" s="19"/>
      <c r="I71" s="14"/>
      <c r="J71" s="14"/>
      <c r="K71" s="14" t="s">
        <v>4</v>
      </c>
      <c r="L71" s="14"/>
      <c r="M71" s="26"/>
      <c r="N71" s="19">
        <v>3</v>
      </c>
      <c r="O71" s="14"/>
      <c r="P71" s="26"/>
      <c r="Q71" s="18" t="s">
        <v>27</v>
      </c>
      <c r="R71" s="229">
        <v>3</v>
      </c>
      <c r="S71" s="223" t="s">
        <v>545</v>
      </c>
    </row>
    <row r="72" spans="1:19" s="45" customFormat="1">
      <c r="A72" s="439" t="s">
        <v>36</v>
      </c>
      <c r="B72" s="51" t="s">
        <v>252</v>
      </c>
      <c r="C72" s="103" t="s">
        <v>363</v>
      </c>
      <c r="D72" s="397" t="s">
        <v>361</v>
      </c>
      <c r="E72" s="119" t="s">
        <v>364</v>
      </c>
      <c r="F72" s="403"/>
      <c r="G72" s="395" t="s">
        <v>46</v>
      </c>
      <c r="H72" s="401"/>
      <c r="I72" s="411"/>
      <c r="J72" s="411"/>
      <c r="K72" s="411"/>
      <c r="L72" s="411" t="s">
        <v>4</v>
      </c>
      <c r="M72" s="399"/>
      <c r="N72" s="23">
        <v>3</v>
      </c>
      <c r="O72" s="24"/>
      <c r="P72" s="228"/>
      <c r="Q72" s="25" t="s">
        <v>27</v>
      </c>
      <c r="R72" s="231">
        <v>3</v>
      </c>
      <c r="S72" s="447" t="s">
        <v>247</v>
      </c>
    </row>
    <row r="73" spans="1:19" s="45" customFormat="1" ht="13.5" thickBot="1">
      <c r="A73" s="440"/>
      <c r="B73" s="68" t="s">
        <v>5</v>
      </c>
      <c r="C73" s="84" t="s">
        <v>364</v>
      </c>
      <c r="D73" s="494"/>
      <c r="E73" s="121"/>
      <c r="F73" s="404"/>
      <c r="G73" s="458"/>
      <c r="H73" s="429"/>
      <c r="I73" s="420"/>
      <c r="J73" s="420"/>
      <c r="K73" s="420"/>
      <c r="L73" s="420"/>
      <c r="M73" s="415"/>
      <c r="N73" s="15"/>
      <c r="O73" s="13">
        <v>1</v>
      </c>
      <c r="P73" s="16"/>
      <c r="Q73" s="22" t="s">
        <v>5</v>
      </c>
      <c r="R73" s="230">
        <v>1</v>
      </c>
      <c r="S73" s="449"/>
    </row>
    <row r="74" spans="1:19" s="45" customFormat="1" ht="23.25" thickBot="1">
      <c r="A74" s="512" t="s">
        <v>37</v>
      </c>
      <c r="B74" s="401" t="s">
        <v>252</v>
      </c>
      <c r="C74" s="90" t="s">
        <v>365</v>
      </c>
      <c r="D74" s="150" t="s">
        <v>473</v>
      </c>
      <c r="E74" s="150" t="s">
        <v>493</v>
      </c>
      <c r="F74" s="403"/>
      <c r="G74" s="258" t="s">
        <v>47</v>
      </c>
      <c r="H74" s="445"/>
      <c r="I74" s="443"/>
      <c r="J74" s="443"/>
      <c r="K74" s="443"/>
      <c r="L74" s="443" t="s">
        <v>4</v>
      </c>
      <c r="M74" s="424"/>
      <c r="N74" s="401">
        <v>2</v>
      </c>
      <c r="O74" s="411"/>
      <c r="P74" s="399"/>
      <c r="Q74" s="559" t="s">
        <v>27</v>
      </c>
      <c r="R74" s="553">
        <v>2</v>
      </c>
      <c r="S74" s="260" t="s">
        <v>708</v>
      </c>
    </row>
    <row r="75" spans="1:19" s="45" customFormat="1" ht="26.25" thickBot="1">
      <c r="A75" s="440"/>
      <c r="B75" s="402"/>
      <c r="C75" s="96" t="s">
        <v>366</v>
      </c>
      <c r="D75" s="319" t="s">
        <v>420</v>
      </c>
      <c r="E75" s="319"/>
      <c r="F75" s="404"/>
      <c r="G75" s="259" t="s">
        <v>254</v>
      </c>
      <c r="H75" s="446"/>
      <c r="I75" s="444"/>
      <c r="J75" s="444"/>
      <c r="K75" s="444"/>
      <c r="L75" s="444"/>
      <c r="M75" s="425"/>
      <c r="N75" s="429"/>
      <c r="O75" s="420"/>
      <c r="P75" s="415"/>
      <c r="Q75" s="551"/>
      <c r="R75" s="558"/>
      <c r="S75" s="261" t="s">
        <v>562</v>
      </c>
    </row>
    <row r="76" spans="1:19" ht="13.5" thickBot="1">
      <c r="A76" s="131" t="s">
        <v>25</v>
      </c>
      <c r="B76" s="61" t="s">
        <v>252</v>
      </c>
      <c r="C76" s="89" t="s">
        <v>367</v>
      </c>
      <c r="D76" s="122"/>
      <c r="E76" s="122"/>
      <c r="F76" s="122"/>
      <c r="G76" s="114" t="s">
        <v>14</v>
      </c>
      <c r="H76" s="61"/>
      <c r="I76" s="59" t="s">
        <v>4</v>
      </c>
      <c r="J76" s="59"/>
      <c r="K76" s="59"/>
      <c r="L76" s="59"/>
      <c r="M76" s="63"/>
      <c r="N76" s="61">
        <v>1</v>
      </c>
      <c r="O76" s="59"/>
      <c r="P76" s="62"/>
      <c r="Q76" s="111" t="s">
        <v>250</v>
      </c>
      <c r="R76" s="157">
        <v>1</v>
      </c>
      <c r="S76" s="347" t="s">
        <v>545</v>
      </c>
    </row>
    <row r="77" spans="1:19" ht="13.5" thickBot="1">
      <c r="A77" s="131" t="s">
        <v>22</v>
      </c>
      <c r="B77" s="127" t="s">
        <v>252</v>
      </c>
      <c r="C77" s="89" t="s">
        <v>368</v>
      </c>
      <c r="D77" s="122"/>
      <c r="E77" s="122"/>
      <c r="F77" s="122"/>
      <c r="G77" s="114" t="s">
        <v>11</v>
      </c>
      <c r="H77" s="61" t="s">
        <v>4</v>
      </c>
      <c r="I77" s="59"/>
      <c r="J77" s="59"/>
      <c r="K77" s="59"/>
      <c r="L77" s="59"/>
      <c r="M77" s="63"/>
      <c r="N77" s="61">
        <v>3</v>
      </c>
      <c r="O77" s="59"/>
      <c r="P77" s="62"/>
      <c r="Q77" s="111" t="s">
        <v>27</v>
      </c>
      <c r="R77" s="157">
        <v>3</v>
      </c>
      <c r="S77" s="165" t="s">
        <v>564</v>
      </c>
    </row>
    <row r="78" spans="1:19" ht="23.25" thickBot="1">
      <c r="A78" s="131" t="s">
        <v>23</v>
      </c>
      <c r="B78" s="127" t="s">
        <v>520</v>
      </c>
      <c r="C78" s="89" t="s">
        <v>369</v>
      </c>
      <c r="D78" s="122" t="s">
        <v>474</v>
      </c>
      <c r="E78" s="122"/>
      <c r="F78" s="122"/>
      <c r="G78" s="114" t="s">
        <v>12</v>
      </c>
      <c r="H78" s="61"/>
      <c r="I78" s="134" t="s">
        <v>4</v>
      </c>
      <c r="J78" s="134" t="s">
        <v>4</v>
      </c>
      <c r="K78" s="59"/>
      <c r="L78" s="59"/>
      <c r="M78" s="63"/>
      <c r="N78" s="61"/>
      <c r="O78" s="59"/>
      <c r="P78" s="62">
        <v>4</v>
      </c>
      <c r="Q78" s="111" t="s">
        <v>5</v>
      </c>
      <c r="R78" s="157">
        <v>4</v>
      </c>
      <c r="S78" s="165" t="s">
        <v>570</v>
      </c>
    </row>
    <row r="79" spans="1:19" ht="13.5" thickBot="1">
      <c r="A79" s="131" t="s">
        <v>38</v>
      </c>
      <c r="B79" s="127" t="s">
        <v>520</v>
      </c>
      <c r="C79" s="89" t="s">
        <v>370</v>
      </c>
      <c r="D79" s="122"/>
      <c r="E79" s="122"/>
      <c r="F79" s="122"/>
      <c r="G79" s="114" t="s">
        <v>48</v>
      </c>
      <c r="H79" s="133" t="s">
        <v>4</v>
      </c>
      <c r="I79" s="134" t="s">
        <v>4</v>
      </c>
      <c r="J79" s="59"/>
      <c r="K79" s="59"/>
      <c r="L79" s="59"/>
      <c r="M79" s="62"/>
      <c r="N79" s="61"/>
      <c r="O79" s="59"/>
      <c r="P79" s="62">
        <v>2</v>
      </c>
      <c r="Q79" s="111" t="s">
        <v>5</v>
      </c>
      <c r="R79" s="157">
        <v>2</v>
      </c>
      <c r="S79" s="165" t="s">
        <v>574</v>
      </c>
    </row>
    <row r="80" spans="1:19" ht="34.5" thickBot="1">
      <c r="A80" s="131" t="s">
        <v>39</v>
      </c>
      <c r="B80" s="127" t="s">
        <v>520</v>
      </c>
      <c r="C80" s="89" t="s">
        <v>371</v>
      </c>
      <c r="D80" s="122" t="s">
        <v>475</v>
      </c>
      <c r="E80" s="122"/>
      <c r="F80" s="122"/>
      <c r="G80" s="114" t="s">
        <v>49</v>
      </c>
      <c r="H80" s="61"/>
      <c r="I80" s="59"/>
      <c r="J80" s="134" t="s">
        <v>4</v>
      </c>
      <c r="K80" s="134" t="s">
        <v>4</v>
      </c>
      <c r="L80" s="59"/>
      <c r="M80" s="62"/>
      <c r="N80" s="61"/>
      <c r="O80" s="59"/>
      <c r="P80" s="62">
        <v>4</v>
      </c>
      <c r="Q80" s="111" t="s">
        <v>5</v>
      </c>
      <c r="R80" s="157">
        <v>4</v>
      </c>
      <c r="S80" s="165" t="s">
        <v>546</v>
      </c>
    </row>
    <row r="81" spans="1:19" ht="23.25" thickBot="1">
      <c r="A81" s="131" t="s">
        <v>40</v>
      </c>
      <c r="B81" s="61" t="s">
        <v>520</v>
      </c>
      <c r="C81" s="89" t="s">
        <v>372</v>
      </c>
      <c r="D81" s="122" t="s">
        <v>476</v>
      </c>
      <c r="E81" s="122"/>
      <c r="F81" s="122"/>
      <c r="G81" s="114" t="s">
        <v>50</v>
      </c>
      <c r="H81" s="61"/>
      <c r="I81" s="59"/>
      <c r="J81" s="136"/>
      <c r="K81" s="134" t="s">
        <v>4</v>
      </c>
      <c r="L81" s="134" t="s">
        <v>4</v>
      </c>
      <c r="M81" s="62"/>
      <c r="N81" s="61"/>
      <c r="O81" s="59"/>
      <c r="P81" s="62">
        <v>4</v>
      </c>
      <c r="Q81" s="111" t="s">
        <v>5</v>
      </c>
      <c r="R81" s="157">
        <v>4</v>
      </c>
      <c r="S81" s="165" t="s">
        <v>267</v>
      </c>
    </row>
    <row r="82" spans="1:19" ht="13.5" thickBot="1">
      <c r="A82" s="131" t="s">
        <v>757</v>
      </c>
      <c r="B82" s="61" t="s">
        <v>759</v>
      </c>
      <c r="C82" s="89" t="s">
        <v>756</v>
      </c>
      <c r="D82" s="122"/>
      <c r="E82" s="122"/>
      <c r="F82" s="122"/>
      <c r="G82" s="114" t="s">
        <v>758</v>
      </c>
      <c r="H82" s="61"/>
      <c r="I82" s="59"/>
      <c r="J82" s="394"/>
      <c r="K82" s="59"/>
      <c r="L82" s="394"/>
      <c r="M82" s="62" t="s">
        <v>4</v>
      </c>
      <c r="N82" s="61"/>
      <c r="O82" s="59">
        <v>10</v>
      </c>
      <c r="P82" s="62"/>
      <c r="Q82" s="111" t="s">
        <v>259</v>
      </c>
      <c r="R82" s="157">
        <v>0</v>
      </c>
      <c r="S82" s="165" t="s">
        <v>266</v>
      </c>
    </row>
    <row r="83" spans="1:19">
      <c r="A83" s="240" t="s">
        <v>619</v>
      </c>
      <c r="B83" s="217"/>
      <c r="C83" s="217"/>
      <c r="D83" s="217"/>
      <c r="E83" s="217"/>
      <c r="F83" s="217"/>
      <c r="G83" s="217"/>
      <c r="N83" s="239">
        <f>SUM(N52:N82)</f>
        <v>28</v>
      </c>
      <c r="O83" s="239">
        <f>SUM(O52:O82)-O56-O64</f>
        <v>23</v>
      </c>
      <c r="P83" s="239">
        <f>SUM(P52:P82)</f>
        <v>14</v>
      </c>
      <c r="R83" s="239">
        <f>SUM(R52:R82)-R64</f>
        <v>55</v>
      </c>
    </row>
    <row r="84" spans="1:19">
      <c r="A84" s="249" t="s">
        <v>655</v>
      </c>
      <c r="B84" s="217"/>
      <c r="C84" s="217"/>
      <c r="D84" s="217"/>
      <c r="E84" s="217"/>
      <c r="F84" s="217"/>
      <c r="G84" s="217"/>
    </row>
    <row r="85" spans="1:19" s="45" customFormat="1">
      <c r="A85" s="301"/>
      <c r="B85" s="241"/>
      <c r="C85" s="241"/>
      <c r="D85" s="241"/>
      <c r="E85" s="241"/>
      <c r="F85" s="241"/>
      <c r="G85" s="241"/>
      <c r="Q85" s="289"/>
      <c r="S85" s="222"/>
    </row>
    <row r="86" spans="1:19" s="45" customFormat="1">
      <c r="A86" s="241"/>
      <c r="B86" s="241"/>
      <c r="C86" s="241"/>
      <c r="D86" s="241"/>
      <c r="E86" s="241"/>
      <c r="F86" s="241"/>
      <c r="G86" s="241"/>
      <c r="Q86" s="289"/>
      <c r="S86" s="222"/>
    </row>
    <row r="87" spans="1:19" s="45" customFormat="1">
      <c r="A87" s="218" t="s">
        <v>649</v>
      </c>
      <c r="B87" s="218"/>
      <c r="C87" s="218"/>
      <c r="D87" s="241"/>
      <c r="E87" s="241"/>
      <c r="F87" s="241"/>
      <c r="G87" s="241"/>
      <c r="Q87" s="289"/>
      <c r="S87" s="222"/>
    </row>
    <row r="89" spans="1:19" s="45" customFormat="1">
      <c r="Q89" s="289"/>
      <c r="S89" s="222"/>
    </row>
    <row r="90" spans="1:19" s="45" customFormat="1" ht="13.5" thickBot="1">
      <c r="A90" s="219" t="s">
        <v>52</v>
      </c>
      <c r="B90" s="219"/>
      <c r="C90" s="219"/>
      <c r="D90" s="241"/>
      <c r="E90" s="241"/>
      <c r="F90" s="241"/>
      <c r="G90" s="241"/>
      <c r="Q90" s="289"/>
      <c r="S90" s="222"/>
    </row>
    <row r="91" spans="1:19" s="45" customFormat="1">
      <c r="A91" s="405" t="s">
        <v>0</v>
      </c>
      <c r="B91" s="486" t="s">
        <v>515</v>
      </c>
      <c r="C91" s="422" t="s">
        <v>516</v>
      </c>
      <c r="D91" s="422" t="s">
        <v>287</v>
      </c>
      <c r="E91" s="422" t="s">
        <v>288</v>
      </c>
      <c r="F91" s="407" t="s">
        <v>289</v>
      </c>
      <c r="G91" s="407" t="s">
        <v>517</v>
      </c>
      <c r="H91" s="569" t="s">
        <v>518</v>
      </c>
      <c r="I91" s="570"/>
      <c r="J91" s="570"/>
      <c r="K91" s="570"/>
      <c r="L91" s="570"/>
      <c r="M91" s="571"/>
      <c r="N91" s="569" t="s">
        <v>519</v>
      </c>
      <c r="O91" s="570"/>
      <c r="P91" s="570"/>
      <c r="Q91" s="572" t="s">
        <v>539</v>
      </c>
      <c r="R91" s="506" t="s">
        <v>538</v>
      </c>
      <c r="S91" s="450" t="s">
        <v>521</v>
      </c>
    </row>
    <row r="92" spans="1:19" s="45" customFormat="1" ht="13.5" thickBot="1">
      <c r="A92" s="406"/>
      <c r="B92" s="487"/>
      <c r="C92" s="423"/>
      <c r="D92" s="423"/>
      <c r="E92" s="423"/>
      <c r="F92" s="408"/>
      <c r="G92" s="408"/>
      <c r="H92" s="116">
        <v>1</v>
      </c>
      <c r="I92" s="117">
        <v>2</v>
      </c>
      <c r="J92" s="117">
        <v>3</v>
      </c>
      <c r="K92" s="117">
        <v>4</v>
      </c>
      <c r="L92" s="117">
        <v>5</v>
      </c>
      <c r="M92" s="118">
        <v>6</v>
      </c>
      <c r="N92" s="116" t="s">
        <v>252</v>
      </c>
      <c r="O92" s="117" t="s">
        <v>5</v>
      </c>
      <c r="P92" s="117" t="s">
        <v>520</v>
      </c>
      <c r="Q92" s="573"/>
      <c r="R92" s="574"/>
      <c r="S92" s="451"/>
    </row>
    <row r="93" spans="1:19" s="45" customFormat="1" ht="23.25" thickBot="1">
      <c r="A93" s="488" t="s">
        <v>53</v>
      </c>
      <c r="B93" s="170" t="s">
        <v>252</v>
      </c>
      <c r="C93" s="85" t="s">
        <v>373</v>
      </c>
      <c r="D93" s="397" t="s">
        <v>477</v>
      </c>
      <c r="E93" s="98" t="s">
        <v>534</v>
      </c>
      <c r="F93" s="435"/>
      <c r="G93" s="395" t="s">
        <v>57</v>
      </c>
      <c r="H93" s="445"/>
      <c r="I93" s="443"/>
      <c r="J93" s="443" t="s">
        <v>4</v>
      </c>
      <c r="K93" s="443"/>
      <c r="L93" s="443"/>
      <c r="M93" s="424"/>
      <c r="N93" s="83">
        <v>4</v>
      </c>
      <c r="O93" s="83"/>
      <c r="P93" s="83"/>
      <c r="Q93" s="137" t="s">
        <v>258</v>
      </c>
      <c r="R93" s="73">
        <v>4</v>
      </c>
      <c r="S93" s="455" t="s">
        <v>260</v>
      </c>
    </row>
    <row r="94" spans="1:19" s="45" customFormat="1" ht="13.5" thickBot="1">
      <c r="A94" s="489"/>
      <c r="B94" s="171" t="s">
        <v>5</v>
      </c>
      <c r="C94" s="84" t="s">
        <v>374</v>
      </c>
      <c r="D94" s="441"/>
      <c r="E94" s="120" t="s">
        <v>336</v>
      </c>
      <c r="F94" s="436"/>
      <c r="G94" s="458"/>
      <c r="H94" s="446"/>
      <c r="I94" s="444"/>
      <c r="J94" s="444"/>
      <c r="K94" s="444"/>
      <c r="L94" s="444"/>
      <c r="M94" s="425"/>
      <c r="N94" s="69"/>
      <c r="O94" s="69">
        <v>2</v>
      </c>
      <c r="P94" s="69"/>
      <c r="Q94" s="138" t="s">
        <v>5</v>
      </c>
      <c r="R94" s="71">
        <v>2</v>
      </c>
      <c r="S94" s="464"/>
    </row>
    <row r="95" spans="1:19" s="45" customFormat="1" ht="23.25" thickBot="1">
      <c r="A95" s="488" t="s">
        <v>54</v>
      </c>
      <c r="B95" s="293" t="s">
        <v>252</v>
      </c>
      <c r="C95" s="85" t="s">
        <v>375</v>
      </c>
      <c r="D95" s="483" t="s">
        <v>374</v>
      </c>
      <c r="E95" s="98" t="s">
        <v>494</v>
      </c>
      <c r="F95" s="435"/>
      <c r="G95" s="395" t="s">
        <v>58</v>
      </c>
      <c r="H95" s="445"/>
      <c r="I95" s="443"/>
      <c r="J95" s="443"/>
      <c r="K95" s="443" t="s">
        <v>4</v>
      </c>
      <c r="L95" s="443"/>
      <c r="M95" s="424"/>
      <c r="N95" s="83">
        <v>4</v>
      </c>
      <c r="O95" s="83"/>
      <c r="P95" s="83"/>
      <c r="Q95" s="137" t="s">
        <v>258</v>
      </c>
      <c r="R95" s="73">
        <v>4</v>
      </c>
      <c r="S95" s="477" t="s">
        <v>768</v>
      </c>
    </row>
    <row r="96" spans="1:19" s="45" customFormat="1" ht="13.5" thickBot="1">
      <c r="A96" s="489"/>
      <c r="B96" s="295" t="s">
        <v>5</v>
      </c>
      <c r="C96" s="84" t="s">
        <v>376</v>
      </c>
      <c r="D96" s="484"/>
      <c r="E96" s="121" t="s">
        <v>373</v>
      </c>
      <c r="F96" s="436"/>
      <c r="G96" s="458"/>
      <c r="H96" s="446"/>
      <c r="I96" s="444"/>
      <c r="J96" s="444"/>
      <c r="K96" s="444"/>
      <c r="L96" s="444"/>
      <c r="M96" s="425"/>
      <c r="N96" s="69"/>
      <c r="O96" s="69">
        <v>2</v>
      </c>
      <c r="P96" s="69"/>
      <c r="Q96" s="138" t="s">
        <v>5</v>
      </c>
      <c r="R96" s="71">
        <v>2</v>
      </c>
      <c r="S96" s="478"/>
    </row>
    <row r="97" spans="1:19" s="45" customFormat="1" ht="23.25" thickBot="1">
      <c r="A97" s="488" t="s">
        <v>55</v>
      </c>
      <c r="B97" s="293" t="s">
        <v>252</v>
      </c>
      <c r="C97" s="85" t="s">
        <v>377</v>
      </c>
      <c r="D97" s="483" t="s">
        <v>478</v>
      </c>
      <c r="E97" s="98" t="s">
        <v>495</v>
      </c>
      <c r="F97" s="435"/>
      <c r="G97" s="395" t="s">
        <v>59</v>
      </c>
      <c r="H97" s="445"/>
      <c r="I97" s="443"/>
      <c r="J97" s="443"/>
      <c r="K97" s="443"/>
      <c r="L97" s="443" t="s">
        <v>4</v>
      </c>
      <c r="M97" s="424"/>
      <c r="N97" s="83">
        <v>4</v>
      </c>
      <c r="O97" s="83"/>
      <c r="P97" s="83"/>
      <c r="Q97" s="137" t="s">
        <v>258</v>
      </c>
      <c r="R97" s="73">
        <v>4</v>
      </c>
      <c r="S97" s="460" t="s">
        <v>767</v>
      </c>
    </row>
    <row r="98" spans="1:19" s="45" customFormat="1" ht="13.5" thickBot="1">
      <c r="A98" s="489"/>
      <c r="B98" s="295" t="s">
        <v>5</v>
      </c>
      <c r="C98" s="84" t="s">
        <v>378</v>
      </c>
      <c r="D98" s="484"/>
      <c r="E98" s="121" t="s">
        <v>375</v>
      </c>
      <c r="F98" s="436"/>
      <c r="G98" s="458"/>
      <c r="H98" s="446"/>
      <c r="I98" s="444"/>
      <c r="J98" s="444"/>
      <c r="K98" s="444"/>
      <c r="L98" s="444"/>
      <c r="M98" s="425"/>
      <c r="N98" s="69"/>
      <c r="O98" s="69">
        <v>2</v>
      </c>
      <c r="P98" s="69"/>
      <c r="Q98" s="138" t="s">
        <v>5</v>
      </c>
      <c r="R98" s="71">
        <v>2</v>
      </c>
      <c r="S98" s="461"/>
    </row>
    <row r="99" spans="1:19" s="45" customFormat="1" ht="23.25" thickBot="1">
      <c r="A99" s="488" t="s">
        <v>56</v>
      </c>
      <c r="B99" s="170" t="s">
        <v>252</v>
      </c>
      <c r="C99" s="85" t="s">
        <v>379</v>
      </c>
      <c r="D99" s="508" t="s">
        <v>479</v>
      </c>
      <c r="E99" s="98" t="s">
        <v>496</v>
      </c>
      <c r="F99" s="497"/>
      <c r="G99" s="395" t="s">
        <v>60</v>
      </c>
      <c r="H99" s="445"/>
      <c r="I99" s="443"/>
      <c r="J99" s="443"/>
      <c r="K99" s="443"/>
      <c r="L99" s="443"/>
      <c r="M99" s="424" t="s">
        <v>4</v>
      </c>
      <c r="N99" s="83">
        <v>4</v>
      </c>
      <c r="O99" s="83"/>
      <c r="P99" s="83"/>
      <c r="Q99" s="137" t="s">
        <v>258</v>
      </c>
      <c r="R99" s="73">
        <v>4</v>
      </c>
      <c r="S99" s="477" t="s">
        <v>262</v>
      </c>
    </row>
    <row r="100" spans="1:19" s="45" customFormat="1" ht="13.5" thickBot="1">
      <c r="A100" s="489"/>
      <c r="B100" s="171" t="s">
        <v>5</v>
      </c>
      <c r="C100" s="84" t="s">
        <v>380</v>
      </c>
      <c r="D100" s="509"/>
      <c r="E100" s="121" t="s">
        <v>377</v>
      </c>
      <c r="F100" s="498"/>
      <c r="G100" s="458"/>
      <c r="H100" s="446"/>
      <c r="I100" s="444"/>
      <c r="J100" s="444"/>
      <c r="K100" s="444"/>
      <c r="L100" s="444"/>
      <c r="M100" s="425"/>
      <c r="N100" s="69"/>
      <c r="O100" s="69">
        <v>2</v>
      </c>
      <c r="P100" s="69"/>
      <c r="Q100" s="138" t="s">
        <v>5</v>
      </c>
      <c r="R100" s="71">
        <v>2</v>
      </c>
      <c r="S100" s="478"/>
    </row>
    <row r="101" spans="1:19" s="45" customFormat="1">
      <c r="A101" s="299" t="s">
        <v>619</v>
      </c>
      <c r="B101" s="241"/>
      <c r="C101" s="241"/>
      <c r="D101" s="241"/>
      <c r="E101" s="241"/>
      <c r="F101" s="241"/>
      <c r="G101" s="241"/>
      <c r="N101" s="300">
        <f>SUM(N93:N100)</f>
        <v>16</v>
      </c>
      <c r="O101" s="300">
        <f>SUM(O93:O100)</f>
        <v>8</v>
      </c>
      <c r="P101" s="300">
        <f>SUM(P93:P100)</f>
        <v>0</v>
      </c>
      <c r="Q101" s="289"/>
      <c r="R101" s="300">
        <f>SUM(R93:R100)</f>
        <v>24</v>
      </c>
      <c r="S101" s="222"/>
    </row>
    <row r="102" spans="1:19" s="45" customFormat="1">
      <c r="A102" s="241"/>
      <c r="B102" s="241"/>
      <c r="C102" s="241"/>
      <c r="D102" s="241"/>
      <c r="E102" s="241"/>
      <c r="F102" s="241"/>
      <c r="G102" s="241"/>
      <c r="Q102" s="289"/>
      <c r="S102" s="222"/>
    </row>
    <row r="103" spans="1:19" s="45" customFormat="1" ht="13.5" thickBot="1">
      <c r="A103" s="219" t="s">
        <v>61</v>
      </c>
      <c r="B103" s="219"/>
      <c r="C103" s="241"/>
      <c r="D103" s="241"/>
      <c r="E103" s="241"/>
      <c r="F103" s="241"/>
      <c r="G103" s="241"/>
      <c r="Q103" s="289"/>
      <c r="S103" s="222"/>
    </row>
    <row r="104" spans="1:19" s="45" customFormat="1">
      <c r="A104" s="405" t="s">
        <v>0</v>
      </c>
      <c r="B104" s="486" t="s">
        <v>515</v>
      </c>
      <c r="C104" s="422" t="s">
        <v>516</v>
      </c>
      <c r="D104" s="422" t="s">
        <v>287</v>
      </c>
      <c r="E104" s="422" t="s">
        <v>288</v>
      </c>
      <c r="F104" s="407" t="s">
        <v>289</v>
      </c>
      <c r="G104" s="407" t="s">
        <v>517</v>
      </c>
      <c r="H104" s="569" t="s">
        <v>518</v>
      </c>
      <c r="I104" s="570"/>
      <c r="J104" s="570"/>
      <c r="K104" s="570"/>
      <c r="L104" s="570"/>
      <c r="M104" s="571"/>
      <c r="N104" s="569" t="s">
        <v>519</v>
      </c>
      <c r="O104" s="570"/>
      <c r="P104" s="570"/>
      <c r="Q104" s="572" t="s">
        <v>539</v>
      </c>
      <c r="R104" s="506" t="s">
        <v>538</v>
      </c>
      <c r="S104" s="450" t="s">
        <v>521</v>
      </c>
    </row>
    <row r="105" spans="1:19" s="45" customFormat="1" ht="13.5" thickBot="1">
      <c r="A105" s="406"/>
      <c r="B105" s="487"/>
      <c r="C105" s="423"/>
      <c r="D105" s="423"/>
      <c r="E105" s="423"/>
      <c r="F105" s="408"/>
      <c r="G105" s="408"/>
      <c r="H105" s="116">
        <v>1</v>
      </c>
      <c r="I105" s="117">
        <v>2</v>
      </c>
      <c r="J105" s="117">
        <v>3</v>
      </c>
      <c r="K105" s="117">
        <v>4</v>
      </c>
      <c r="L105" s="117">
        <v>5</v>
      </c>
      <c r="M105" s="118">
        <v>6</v>
      </c>
      <c r="N105" s="116" t="s">
        <v>252</v>
      </c>
      <c r="O105" s="117" t="s">
        <v>5</v>
      </c>
      <c r="P105" s="156" t="s">
        <v>520</v>
      </c>
      <c r="Q105" s="573"/>
      <c r="R105" s="574"/>
      <c r="S105" s="451"/>
    </row>
    <row r="106" spans="1:19" s="45" customFormat="1" ht="34.5" thickBot="1">
      <c r="A106" s="485" t="s">
        <v>62</v>
      </c>
      <c r="B106" s="82" t="s">
        <v>252</v>
      </c>
      <c r="C106" s="85" t="s">
        <v>381</v>
      </c>
      <c r="D106" s="483" t="s">
        <v>477</v>
      </c>
      <c r="E106" s="98" t="s">
        <v>733</v>
      </c>
      <c r="F106" s="85" t="s">
        <v>373</v>
      </c>
      <c r="G106" s="395" t="s">
        <v>57</v>
      </c>
      <c r="H106" s="445"/>
      <c r="I106" s="443"/>
      <c r="J106" s="443" t="s">
        <v>4</v>
      </c>
      <c r="K106" s="443"/>
      <c r="L106" s="443"/>
      <c r="M106" s="424"/>
      <c r="N106" s="82">
        <v>2</v>
      </c>
      <c r="O106" s="83"/>
      <c r="P106" s="232"/>
      <c r="Q106" s="212" t="s">
        <v>27</v>
      </c>
      <c r="R106" s="73">
        <v>2</v>
      </c>
      <c r="S106" s="447" t="s">
        <v>544</v>
      </c>
    </row>
    <row r="107" spans="1:19" s="45" customFormat="1" ht="13.5" thickBot="1">
      <c r="A107" s="429"/>
      <c r="B107" s="68" t="s">
        <v>5</v>
      </c>
      <c r="C107" s="84" t="s">
        <v>382</v>
      </c>
      <c r="D107" s="484"/>
      <c r="E107" s="121" t="s">
        <v>336</v>
      </c>
      <c r="F107" s="84" t="s">
        <v>374</v>
      </c>
      <c r="G107" s="441"/>
      <c r="H107" s="446"/>
      <c r="I107" s="444"/>
      <c r="J107" s="444"/>
      <c r="K107" s="444"/>
      <c r="L107" s="444"/>
      <c r="M107" s="425"/>
      <c r="N107" s="68"/>
      <c r="O107" s="69">
        <v>1</v>
      </c>
      <c r="P107" s="233"/>
      <c r="Q107" s="213" t="s">
        <v>5</v>
      </c>
      <c r="R107" s="71">
        <v>1</v>
      </c>
      <c r="S107" s="449"/>
    </row>
    <row r="108" spans="1:19" s="45" customFormat="1" ht="45.75" thickBot="1">
      <c r="A108" s="485" t="s">
        <v>63</v>
      </c>
      <c r="B108" s="307" t="s">
        <v>252</v>
      </c>
      <c r="C108" s="86" t="s">
        <v>383</v>
      </c>
      <c r="D108" s="510" t="s">
        <v>473</v>
      </c>
      <c r="E108" s="87" t="s">
        <v>497</v>
      </c>
      <c r="F108" s="86" t="s">
        <v>375</v>
      </c>
      <c r="G108" s="395" t="s">
        <v>58</v>
      </c>
      <c r="H108" s="445"/>
      <c r="I108" s="443"/>
      <c r="J108" s="443"/>
      <c r="K108" s="443" t="s">
        <v>4</v>
      </c>
      <c r="L108" s="443"/>
      <c r="M108" s="424"/>
      <c r="N108" s="82">
        <v>2</v>
      </c>
      <c r="O108" s="83"/>
      <c r="P108" s="232"/>
      <c r="Q108" s="212" t="s">
        <v>27</v>
      </c>
      <c r="R108" s="73">
        <v>2</v>
      </c>
      <c r="S108" s="460" t="s">
        <v>547</v>
      </c>
    </row>
    <row r="109" spans="1:19" s="45" customFormat="1" ht="23.25" thickBot="1">
      <c r="A109" s="429"/>
      <c r="B109" s="308" t="s">
        <v>5</v>
      </c>
      <c r="C109" s="84" t="s">
        <v>384</v>
      </c>
      <c r="D109" s="484"/>
      <c r="E109" s="121" t="s">
        <v>493</v>
      </c>
      <c r="F109" s="84" t="s">
        <v>376</v>
      </c>
      <c r="G109" s="441"/>
      <c r="H109" s="446"/>
      <c r="I109" s="444"/>
      <c r="J109" s="444"/>
      <c r="K109" s="444"/>
      <c r="L109" s="444"/>
      <c r="M109" s="425"/>
      <c r="N109" s="52"/>
      <c r="O109" s="54">
        <v>1</v>
      </c>
      <c r="P109" s="113"/>
      <c r="Q109" s="141" t="s">
        <v>5</v>
      </c>
      <c r="R109" s="107">
        <v>1</v>
      </c>
      <c r="S109" s="461"/>
    </row>
    <row r="110" spans="1:19" s="45" customFormat="1" ht="45.75" thickBot="1">
      <c r="A110" s="485" t="s">
        <v>64</v>
      </c>
      <c r="B110" s="291" t="s">
        <v>252</v>
      </c>
      <c r="C110" s="85" t="s">
        <v>385</v>
      </c>
      <c r="D110" s="483" t="s">
        <v>480</v>
      </c>
      <c r="E110" s="98" t="s">
        <v>498</v>
      </c>
      <c r="F110" s="85" t="s">
        <v>377</v>
      </c>
      <c r="G110" s="395" t="s">
        <v>59</v>
      </c>
      <c r="H110" s="445"/>
      <c r="I110" s="443"/>
      <c r="J110" s="443"/>
      <c r="K110" s="443"/>
      <c r="L110" s="443" t="s">
        <v>4</v>
      </c>
      <c r="M110" s="424"/>
      <c r="N110" s="51">
        <v>2</v>
      </c>
      <c r="O110" s="53"/>
      <c r="P110" s="67"/>
      <c r="Q110" s="234" t="s">
        <v>27</v>
      </c>
      <c r="R110" s="48">
        <v>2</v>
      </c>
      <c r="S110" s="460" t="s">
        <v>767</v>
      </c>
    </row>
    <row r="111" spans="1:19" s="45" customFormat="1" ht="23.25" thickBot="1">
      <c r="A111" s="429"/>
      <c r="B111" s="308" t="s">
        <v>5</v>
      </c>
      <c r="C111" s="84" t="s">
        <v>386</v>
      </c>
      <c r="D111" s="484"/>
      <c r="E111" s="121" t="s">
        <v>499</v>
      </c>
      <c r="F111" s="84" t="s">
        <v>378</v>
      </c>
      <c r="G111" s="441"/>
      <c r="H111" s="446"/>
      <c r="I111" s="444"/>
      <c r="J111" s="444"/>
      <c r="K111" s="444"/>
      <c r="L111" s="444"/>
      <c r="M111" s="425"/>
      <c r="N111" s="68"/>
      <c r="O111" s="69">
        <v>1</v>
      </c>
      <c r="P111" s="233"/>
      <c r="Q111" s="213" t="s">
        <v>5</v>
      </c>
      <c r="R111" s="71">
        <v>1</v>
      </c>
      <c r="S111" s="461"/>
    </row>
    <row r="112" spans="1:19" s="45" customFormat="1" ht="45.75" thickBot="1">
      <c r="A112" s="485" t="s">
        <v>65</v>
      </c>
      <c r="B112" s="82" t="s">
        <v>252</v>
      </c>
      <c r="C112" s="85" t="s">
        <v>387</v>
      </c>
      <c r="D112" s="483" t="s">
        <v>481</v>
      </c>
      <c r="E112" s="98" t="s">
        <v>500</v>
      </c>
      <c r="F112" s="85" t="s">
        <v>379</v>
      </c>
      <c r="G112" s="395" t="s">
        <v>60</v>
      </c>
      <c r="H112" s="445"/>
      <c r="I112" s="443"/>
      <c r="J112" s="443"/>
      <c r="K112" s="443"/>
      <c r="L112" s="443"/>
      <c r="M112" s="424" t="s">
        <v>4</v>
      </c>
      <c r="N112" s="82">
        <v>2</v>
      </c>
      <c r="O112" s="83"/>
      <c r="P112" s="232"/>
      <c r="Q112" s="212" t="s">
        <v>27</v>
      </c>
      <c r="R112" s="73">
        <v>2</v>
      </c>
      <c r="S112" s="455" t="s">
        <v>558</v>
      </c>
    </row>
    <row r="113" spans="1:19" s="45" customFormat="1" ht="23.25" thickBot="1">
      <c r="A113" s="429"/>
      <c r="B113" s="68" t="s">
        <v>5</v>
      </c>
      <c r="C113" s="84" t="s">
        <v>388</v>
      </c>
      <c r="D113" s="484"/>
      <c r="E113" s="121" t="s">
        <v>501</v>
      </c>
      <c r="F113" s="84" t="s">
        <v>380</v>
      </c>
      <c r="G113" s="441"/>
      <c r="H113" s="446"/>
      <c r="I113" s="444"/>
      <c r="J113" s="444"/>
      <c r="K113" s="444"/>
      <c r="L113" s="444"/>
      <c r="M113" s="425"/>
      <c r="N113" s="68"/>
      <c r="O113" s="69">
        <v>1</v>
      </c>
      <c r="P113" s="233"/>
      <c r="Q113" s="213" t="s">
        <v>5</v>
      </c>
      <c r="R113" s="71">
        <v>1</v>
      </c>
      <c r="S113" s="464"/>
    </row>
    <row r="114" spans="1:19" s="45" customFormat="1">
      <c r="A114" s="299" t="s">
        <v>619</v>
      </c>
      <c r="B114" s="241"/>
      <c r="C114" s="241"/>
      <c r="D114" s="241"/>
      <c r="E114" s="241"/>
      <c r="F114" s="241"/>
      <c r="G114" s="241"/>
      <c r="N114" s="300">
        <f>SUM(N106:N113)</f>
        <v>8</v>
      </c>
      <c r="O114" s="300">
        <f>SUM(O106:O113)</f>
        <v>4</v>
      </c>
      <c r="P114" s="300">
        <f>SUM(P106:P113)</f>
        <v>0</v>
      </c>
      <c r="Q114" s="289"/>
      <c r="R114" s="300">
        <f>SUM(R106:R113)</f>
        <v>12</v>
      </c>
      <c r="S114" s="222"/>
    </row>
    <row r="115" spans="1:19" s="45" customFormat="1">
      <c r="A115" s="241"/>
      <c r="B115" s="241"/>
      <c r="C115" s="241"/>
      <c r="D115" s="241"/>
      <c r="E115" s="241"/>
      <c r="F115" s="241"/>
      <c r="G115" s="241"/>
      <c r="Q115" s="289"/>
      <c r="S115" s="222"/>
    </row>
    <row r="116" spans="1:19" s="45" customFormat="1" ht="13.5" thickBot="1">
      <c r="A116" s="219" t="s">
        <v>285</v>
      </c>
      <c r="B116" s="219"/>
      <c r="C116" s="219"/>
      <c r="D116" s="219"/>
      <c r="E116" s="219"/>
      <c r="F116" s="241"/>
      <c r="G116" s="241"/>
      <c r="Q116" s="289"/>
      <c r="S116" s="222"/>
    </row>
    <row r="117" spans="1:19" s="45" customFormat="1">
      <c r="A117" s="405" t="s">
        <v>0</v>
      </c>
      <c r="B117" s="486" t="s">
        <v>515</v>
      </c>
      <c r="C117" s="422" t="s">
        <v>516</v>
      </c>
      <c r="D117" s="422" t="s">
        <v>287</v>
      </c>
      <c r="E117" s="422" t="s">
        <v>288</v>
      </c>
      <c r="F117" s="407" t="s">
        <v>289</v>
      </c>
      <c r="G117" s="407" t="s">
        <v>517</v>
      </c>
      <c r="H117" s="569" t="s">
        <v>518</v>
      </c>
      <c r="I117" s="570"/>
      <c r="J117" s="570"/>
      <c r="K117" s="570"/>
      <c r="L117" s="570"/>
      <c r="M117" s="571"/>
      <c r="N117" s="569" t="s">
        <v>519</v>
      </c>
      <c r="O117" s="570"/>
      <c r="P117" s="571"/>
      <c r="Q117" s="503" t="s">
        <v>539</v>
      </c>
      <c r="R117" s="506" t="s">
        <v>538</v>
      </c>
      <c r="S117" s="450" t="s">
        <v>521</v>
      </c>
    </row>
    <row r="118" spans="1:19" s="45" customFormat="1" ht="13.5" thickBot="1">
      <c r="A118" s="406"/>
      <c r="B118" s="487"/>
      <c r="C118" s="423"/>
      <c r="D118" s="423"/>
      <c r="E118" s="423"/>
      <c r="F118" s="408"/>
      <c r="G118" s="408"/>
      <c r="H118" s="116">
        <v>1</v>
      </c>
      <c r="I118" s="117">
        <v>2</v>
      </c>
      <c r="J118" s="117">
        <v>3</v>
      </c>
      <c r="K118" s="117">
        <v>4</v>
      </c>
      <c r="L118" s="117">
        <v>5</v>
      </c>
      <c r="M118" s="118">
        <v>6</v>
      </c>
      <c r="N118" s="116" t="s">
        <v>252</v>
      </c>
      <c r="O118" s="117" t="s">
        <v>5</v>
      </c>
      <c r="P118" s="118" t="s">
        <v>520</v>
      </c>
      <c r="Q118" s="504"/>
      <c r="R118" s="574"/>
      <c r="S118" s="451"/>
    </row>
    <row r="119" spans="1:19" s="45" customFormat="1">
      <c r="A119" s="418" t="s">
        <v>277</v>
      </c>
      <c r="B119" s="401"/>
      <c r="C119" s="416"/>
      <c r="D119" s="418"/>
      <c r="E119" s="418"/>
      <c r="F119" s="418"/>
      <c r="G119" s="395" t="s">
        <v>278</v>
      </c>
      <c r="H119" s="401"/>
      <c r="I119" s="411"/>
      <c r="J119" s="411" t="s">
        <v>4</v>
      </c>
      <c r="K119" s="411"/>
      <c r="L119" s="411"/>
      <c r="M119" s="399"/>
      <c r="N119" s="401"/>
      <c r="O119" s="411"/>
      <c r="P119" s="399"/>
      <c r="Q119" s="413"/>
      <c r="R119" s="590">
        <v>6</v>
      </c>
      <c r="S119" s="455"/>
    </row>
    <row r="120" spans="1:19" s="45" customFormat="1" ht="13.5" thickBot="1">
      <c r="A120" s="419"/>
      <c r="B120" s="402"/>
      <c r="C120" s="417"/>
      <c r="D120" s="420"/>
      <c r="E120" s="419"/>
      <c r="F120" s="419"/>
      <c r="G120" s="421"/>
      <c r="H120" s="402"/>
      <c r="I120" s="412"/>
      <c r="J120" s="412"/>
      <c r="K120" s="412"/>
      <c r="L120" s="412"/>
      <c r="M120" s="400"/>
      <c r="N120" s="402"/>
      <c r="O120" s="412"/>
      <c r="P120" s="400"/>
      <c r="Q120" s="414"/>
      <c r="R120" s="415"/>
      <c r="S120" s="479"/>
    </row>
    <row r="121" spans="1:19" s="45" customFormat="1">
      <c r="A121" s="418" t="s">
        <v>279</v>
      </c>
      <c r="B121" s="401"/>
      <c r="C121" s="416"/>
      <c r="D121" s="418"/>
      <c r="E121" s="418"/>
      <c r="F121" s="418"/>
      <c r="G121" s="395" t="s">
        <v>280</v>
      </c>
      <c r="H121" s="401"/>
      <c r="I121" s="411"/>
      <c r="J121" s="411"/>
      <c r="K121" s="411" t="s">
        <v>4</v>
      </c>
      <c r="L121" s="411"/>
      <c r="M121" s="399"/>
      <c r="N121" s="401"/>
      <c r="O121" s="411"/>
      <c r="P121" s="399"/>
      <c r="Q121" s="413"/>
      <c r="R121" s="590">
        <v>6</v>
      </c>
      <c r="S121" s="455"/>
    </row>
    <row r="122" spans="1:19" s="45" customFormat="1" ht="13.5" thickBot="1">
      <c r="A122" s="419"/>
      <c r="B122" s="402"/>
      <c r="C122" s="417"/>
      <c r="D122" s="420"/>
      <c r="E122" s="419"/>
      <c r="F122" s="419"/>
      <c r="G122" s="421"/>
      <c r="H122" s="402"/>
      <c r="I122" s="412"/>
      <c r="J122" s="412"/>
      <c r="K122" s="412"/>
      <c r="L122" s="412"/>
      <c r="M122" s="400"/>
      <c r="N122" s="402"/>
      <c r="O122" s="412"/>
      <c r="P122" s="400"/>
      <c r="Q122" s="414"/>
      <c r="R122" s="415"/>
      <c r="S122" s="479"/>
    </row>
    <row r="123" spans="1:19" s="45" customFormat="1">
      <c r="A123" s="418" t="s">
        <v>281</v>
      </c>
      <c r="B123" s="401"/>
      <c r="C123" s="416"/>
      <c r="D123" s="418"/>
      <c r="E123" s="418"/>
      <c r="F123" s="418"/>
      <c r="G123" s="395" t="s">
        <v>283</v>
      </c>
      <c r="H123" s="401"/>
      <c r="I123" s="411"/>
      <c r="J123" s="411"/>
      <c r="K123" s="411"/>
      <c r="L123" s="411" t="s">
        <v>4</v>
      </c>
      <c r="M123" s="399"/>
      <c r="N123" s="401"/>
      <c r="O123" s="411"/>
      <c r="P123" s="399"/>
      <c r="Q123" s="413"/>
      <c r="R123" s="590">
        <v>6</v>
      </c>
      <c r="S123" s="455"/>
    </row>
    <row r="124" spans="1:19" s="45" customFormat="1" ht="13.5" thickBot="1">
      <c r="A124" s="419"/>
      <c r="B124" s="402"/>
      <c r="C124" s="417"/>
      <c r="D124" s="420"/>
      <c r="E124" s="419"/>
      <c r="F124" s="419"/>
      <c r="G124" s="421"/>
      <c r="H124" s="402"/>
      <c r="I124" s="412"/>
      <c r="J124" s="412"/>
      <c r="K124" s="412"/>
      <c r="L124" s="412"/>
      <c r="M124" s="400"/>
      <c r="N124" s="402"/>
      <c r="O124" s="412"/>
      <c r="P124" s="400"/>
      <c r="Q124" s="414"/>
      <c r="R124" s="415"/>
      <c r="S124" s="479"/>
    </row>
    <row r="125" spans="1:19" s="45" customFormat="1">
      <c r="A125" s="418" t="s">
        <v>282</v>
      </c>
      <c r="B125" s="401"/>
      <c r="C125" s="416"/>
      <c r="D125" s="418"/>
      <c r="E125" s="418"/>
      <c r="F125" s="418"/>
      <c r="G125" s="395" t="s">
        <v>284</v>
      </c>
      <c r="H125" s="401"/>
      <c r="I125" s="411"/>
      <c r="J125" s="411"/>
      <c r="K125" s="411"/>
      <c r="L125" s="411"/>
      <c r="M125" s="399" t="s">
        <v>4</v>
      </c>
      <c r="N125" s="401"/>
      <c r="O125" s="411"/>
      <c r="P125" s="399"/>
      <c r="Q125" s="413"/>
      <c r="R125" s="590">
        <v>6</v>
      </c>
      <c r="S125" s="455"/>
    </row>
    <row r="126" spans="1:19" s="45" customFormat="1" ht="13.5" thickBot="1">
      <c r="A126" s="419"/>
      <c r="B126" s="402"/>
      <c r="C126" s="417"/>
      <c r="D126" s="420"/>
      <c r="E126" s="419"/>
      <c r="F126" s="419"/>
      <c r="G126" s="421"/>
      <c r="H126" s="402"/>
      <c r="I126" s="412"/>
      <c r="J126" s="412"/>
      <c r="K126" s="412"/>
      <c r="L126" s="412"/>
      <c r="M126" s="400"/>
      <c r="N126" s="402"/>
      <c r="O126" s="412"/>
      <c r="P126" s="400"/>
      <c r="Q126" s="414"/>
      <c r="R126" s="415"/>
      <c r="S126" s="479"/>
    </row>
    <row r="127" spans="1:19" s="45" customFormat="1">
      <c r="A127" s="299" t="s">
        <v>619</v>
      </c>
      <c r="B127" s="241"/>
      <c r="C127" s="241"/>
      <c r="D127" s="241"/>
      <c r="E127" s="241"/>
      <c r="F127" s="241"/>
      <c r="G127" s="241"/>
      <c r="N127" s="300"/>
      <c r="O127" s="300"/>
      <c r="P127" s="300"/>
      <c r="Q127" s="289"/>
      <c r="R127" s="300">
        <f>SUM(R119:R126)</f>
        <v>24</v>
      </c>
      <c r="S127" s="222"/>
    </row>
    <row r="128" spans="1:19" s="45" customFormat="1">
      <c r="A128" s="241"/>
      <c r="B128" s="241"/>
      <c r="C128" s="241"/>
      <c r="D128" s="241"/>
      <c r="E128" s="241"/>
      <c r="F128" s="241"/>
      <c r="G128" s="241"/>
      <c r="H128" s="32"/>
      <c r="I128" s="32"/>
      <c r="J128" s="32"/>
      <c r="K128" s="32"/>
      <c r="L128" s="32"/>
      <c r="M128" s="32"/>
      <c r="N128" s="29"/>
      <c r="O128" s="29"/>
      <c r="P128" s="29"/>
      <c r="Q128" s="33"/>
      <c r="R128" s="32"/>
      <c r="S128" s="30"/>
    </row>
    <row r="129" spans="1:19" s="45" customFormat="1" ht="13.5" thickBot="1">
      <c r="A129" s="219" t="s">
        <v>286</v>
      </c>
      <c r="B129" s="219"/>
      <c r="C129" s="219"/>
      <c r="D129" s="219"/>
      <c r="E129" s="219"/>
      <c r="F129" s="219"/>
      <c r="G129" s="241"/>
      <c r="Q129" s="289"/>
      <c r="S129" s="222"/>
    </row>
    <row r="130" spans="1:19" s="45" customFormat="1">
      <c r="A130" s="405" t="s">
        <v>0</v>
      </c>
      <c r="B130" s="486" t="s">
        <v>515</v>
      </c>
      <c r="C130" s="422" t="s">
        <v>516</v>
      </c>
      <c r="D130" s="422" t="s">
        <v>287</v>
      </c>
      <c r="E130" s="422" t="s">
        <v>288</v>
      </c>
      <c r="F130" s="407" t="s">
        <v>289</v>
      </c>
      <c r="G130" s="407" t="s">
        <v>517</v>
      </c>
      <c r="H130" s="569" t="s">
        <v>518</v>
      </c>
      <c r="I130" s="570"/>
      <c r="J130" s="570"/>
      <c r="K130" s="570"/>
      <c r="L130" s="570"/>
      <c r="M130" s="571"/>
      <c r="N130" s="569" t="s">
        <v>519</v>
      </c>
      <c r="O130" s="570"/>
      <c r="P130" s="570"/>
      <c r="Q130" s="572" t="s">
        <v>539</v>
      </c>
      <c r="R130" s="506" t="s">
        <v>538</v>
      </c>
      <c r="S130" s="450" t="s">
        <v>521</v>
      </c>
    </row>
    <row r="131" spans="1:19" s="45" customFormat="1" ht="13.5" thickBot="1">
      <c r="A131" s="406"/>
      <c r="B131" s="487"/>
      <c r="C131" s="423"/>
      <c r="D131" s="423"/>
      <c r="E131" s="423"/>
      <c r="F131" s="408"/>
      <c r="G131" s="408"/>
      <c r="H131" s="116">
        <v>1</v>
      </c>
      <c r="I131" s="117">
        <v>2</v>
      </c>
      <c r="J131" s="117">
        <v>3</v>
      </c>
      <c r="K131" s="117">
        <v>4</v>
      </c>
      <c r="L131" s="117">
        <v>5</v>
      </c>
      <c r="M131" s="118">
        <v>6</v>
      </c>
      <c r="N131" s="116" t="s">
        <v>252</v>
      </c>
      <c r="O131" s="117" t="s">
        <v>5</v>
      </c>
      <c r="P131" s="156" t="s">
        <v>520</v>
      </c>
      <c r="Q131" s="573"/>
      <c r="R131" s="574"/>
      <c r="S131" s="451"/>
    </row>
    <row r="132" spans="1:19" s="45" customFormat="1">
      <c r="A132" s="418" t="s">
        <v>277</v>
      </c>
      <c r="B132" s="401"/>
      <c r="C132" s="416"/>
      <c r="D132" s="418"/>
      <c r="E132" s="418"/>
      <c r="F132" s="418"/>
      <c r="G132" s="395" t="s">
        <v>278</v>
      </c>
      <c r="H132" s="401"/>
      <c r="I132" s="411"/>
      <c r="J132" s="411" t="s">
        <v>4</v>
      </c>
      <c r="K132" s="411"/>
      <c r="L132" s="411"/>
      <c r="M132" s="399"/>
      <c r="N132" s="401"/>
      <c r="O132" s="411"/>
      <c r="P132" s="399"/>
      <c r="Q132" s="413"/>
      <c r="R132" s="590">
        <v>6</v>
      </c>
      <c r="S132" s="455"/>
    </row>
    <row r="133" spans="1:19" s="45" customFormat="1" ht="13.5" thickBot="1">
      <c r="A133" s="419"/>
      <c r="B133" s="402"/>
      <c r="C133" s="417"/>
      <c r="D133" s="420"/>
      <c r="E133" s="419"/>
      <c r="F133" s="419"/>
      <c r="G133" s="421"/>
      <c r="H133" s="402"/>
      <c r="I133" s="412"/>
      <c r="J133" s="412"/>
      <c r="K133" s="412"/>
      <c r="L133" s="412"/>
      <c r="M133" s="400"/>
      <c r="N133" s="402"/>
      <c r="O133" s="412"/>
      <c r="P133" s="400"/>
      <c r="Q133" s="414"/>
      <c r="R133" s="415"/>
      <c r="S133" s="479"/>
    </row>
    <row r="134" spans="1:19" s="45" customFormat="1">
      <c r="A134" s="418" t="s">
        <v>279</v>
      </c>
      <c r="B134" s="401"/>
      <c r="C134" s="416"/>
      <c r="D134" s="418"/>
      <c r="E134" s="418"/>
      <c r="F134" s="418"/>
      <c r="G134" s="395" t="s">
        <v>280</v>
      </c>
      <c r="H134" s="401"/>
      <c r="I134" s="411"/>
      <c r="J134" s="411"/>
      <c r="K134" s="411" t="s">
        <v>4</v>
      </c>
      <c r="L134" s="411"/>
      <c r="M134" s="399"/>
      <c r="N134" s="401"/>
      <c r="O134" s="411"/>
      <c r="P134" s="399"/>
      <c r="Q134" s="413"/>
      <c r="R134" s="590">
        <v>6</v>
      </c>
      <c r="S134" s="455"/>
    </row>
    <row r="135" spans="1:19" s="45" customFormat="1" ht="13.5" thickBot="1">
      <c r="A135" s="419"/>
      <c r="B135" s="402"/>
      <c r="C135" s="417"/>
      <c r="D135" s="420"/>
      <c r="E135" s="419"/>
      <c r="F135" s="419"/>
      <c r="G135" s="421"/>
      <c r="H135" s="402"/>
      <c r="I135" s="412"/>
      <c r="J135" s="412"/>
      <c r="K135" s="412"/>
      <c r="L135" s="412"/>
      <c r="M135" s="400"/>
      <c r="N135" s="402"/>
      <c r="O135" s="412"/>
      <c r="P135" s="400"/>
      <c r="Q135" s="414"/>
      <c r="R135" s="415"/>
      <c r="S135" s="479"/>
    </row>
    <row r="136" spans="1:19" s="45" customFormat="1">
      <c r="A136" s="418" t="s">
        <v>281</v>
      </c>
      <c r="B136" s="401"/>
      <c r="C136" s="416"/>
      <c r="D136" s="418"/>
      <c r="E136" s="418"/>
      <c r="F136" s="418"/>
      <c r="G136" s="395" t="s">
        <v>283</v>
      </c>
      <c r="H136" s="401"/>
      <c r="I136" s="411"/>
      <c r="J136" s="411"/>
      <c r="K136" s="411"/>
      <c r="L136" s="411" t="s">
        <v>4</v>
      </c>
      <c r="M136" s="399"/>
      <c r="N136" s="401"/>
      <c r="O136" s="411"/>
      <c r="P136" s="399"/>
      <c r="Q136" s="413"/>
      <c r="R136" s="590">
        <v>6</v>
      </c>
      <c r="S136" s="455"/>
    </row>
    <row r="137" spans="1:19" s="45" customFormat="1" ht="13.5" thickBot="1">
      <c r="A137" s="419"/>
      <c r="B137" s="402"/>
      <c r="C137" s="417"/>
      <c r="D137" s="420"/>
      <c r="E137" s="419"/>
      <c r="F137" s="419"/>
      <c r="G137" s="421"/>
      <c r="H137" s="402"/>
      <c r="I137" s="412"/>
      <c r="J137" s="412"/>
      <c r="K137" s="412"/>
      <c r="L137" s="412"/>
      <c r="M137" s="400"/>
      <c r="N137" s="402"/>
      <c r="O137" s="412"/>
      <c r="P137" s="400"/>
      <c r="Q137" s="414"/>
      <c r="R137" s="415"/>
      <c r="S137" s="479"/>
    </row>
    <row r="138" spans="1:19" s="45" customFormat="1">
      <c r="A138" s="418" t="s">
        <v>282</v>
      </c>
      <c r="B138" s="401"/>
      <c r="C138" s="416"/>
      <c r="D138" s="418"/>
      <c r="E138" s="418"/>
      <c r="F138" s="418"/>
      <c r="G138" s="395" t="s">
        <v>65</v>
      </c>
      <c r="H138" s="401"/>
      <c r="I138" s="411"/>
      <c r="J138" s="411"/>
      <c r="K138" s="411"/>
      <c r="L138" s="411"/>
      <c r="M138" s="399" t="s">
        <v>4</v>
      </c>
      <c r="N138" s="401"/>
      <c r="O138" s="411"/>
      <c r="P138" s="399"/>
      <c r="Q138" s="413"/>
      <c r="R138" s="590">
        <v>3</v>
      </c>
      <c r="S138" s="455"/>
    </row>
    <row r="139" spans="1:19" s="45" customFormat="1" ht="13.5" thickBot="1">
      <c r="A139" s="419"/>
      <c r="B139" s="402"/>
      <c r="C139" s="417"/>
      <c r="D139" s="420"/>
      <c r="E139" s="419"/>
      <c r="F139" s="419"/>
      <c r="G139" s="421"/>
      <c r="H139" s="402"/>
      <c r="I139" s="412"/>
      <c r="J139" s="412"/>
      <c r="K139" s="412"/>
      <c r="L139" s="412"/>
      <c r="M139" s="400"/>
      <c r="N139" s="402"/>
      <c r="O139" s="412"/>
      <c r="P139" s="400"/>
      <c r="Q139" s="414"/>
      <c r="R139" s="415"/>
      <c r="S139" s="479"/>
    </row>
    <row r="140" spans="1:19" s="45" customFormat="1">
      <c r="A140" s="299" t="s">
        <v>619</v>
      </c>
      <c r="B140" s="241"/>
      <c r="C140" s="241"/>
      <c r="D140" s="241"/>
      <c r="E140" s="241"/>
      <c r="F140" s="241"/>
      <c r="G140" s="241"/>
      <c r="N140" s="300"/>
      <c r="O140" s="300"/>
      <c r="P140" s="300"/>
      <c r="Q140" s="289"/>
      <c r="R140" s="300">
        <f>SUM(R132:R139)</f>
        <v>21</v>
      </c>
      <c r="S140" s="222"/>
    </row>
    <row r="141" spans="1:19" s="45" customFormat="1">
      <c r="A141" s="241"/>
      <c r="B141" s="241"/>
      <c r="C141" s="241"/>
      <c r="D141" s="241"/>
      <c r="E141" s="241"/>
      <c r="F141" s="241"/>
      <c r="G141" s="241"/>
      <c r="Q141" s="289"/>
      <c r="S141" s="222"/>
    </row>
    <row r="142" spans="1:19" s="45" customFormat="1" ht="13.5" thickBot="1">
      <c r="A142" s="219" t="s">
        <v>77</v>
      </c>
      <c r="B142" s="219"/>
      <c r="C142" s="219"/>
      <c r="D142" s="219"/>
      <c r="E142" s="241"/>
      <c r="F142" s="241"/>
      <c r="G142" s="241"/>
      <c r="Q142" s="289"/>
      <c r="S142" s="222"/>
    </row>
    <row r="143" spans="1:19" s="45" customFormat="1">
      <c r="A143" s="405" t="s">
        <v>0</v>
      </c>
      <c r="B143" s="486" t="s">
        <v>515</v>
      </c>
      <c r="C143" s="422" t="s">
        <v>516</v>
      </c>
      <c r="D143" s="422" t="s">
        <v>287</v>
      </c>
      <c r="E143" s="422" t="s">
        <v>288</v>
      </c>
      <c r="F143" s="407" t="s">
        <v>289</v>
      </c>
      <c r="G143" s="481" t="s">
        <v>517</v>
      </c>
      <c r="H143" s="569" t="s">
        <v>518</v>
      </c>
      <c r="I143" s="570"/>
      <c r="J143" s="570"/>
      <c r="K143" s="570"/>
      <c r="L143" s="570"/>
      <c r="M143" s="571"/>
      <c r="N143" s="569" t="s">
        <v>519</v>
      </c>
      <c r="O143" s="570"/>
      <c r="P143" s="570"/>
      <c r="Q143" s="572" t="s">
        <v>539</v>
      </c>
      <c r="R143" s="506" t="s">
        <v>538</v>
      </c>
      <c r="S143" s="450" t="s">
        <v>521</v>
      </c>
    </row>
    <row r="144" spans="1:19" s="45" customFormat="1" ht="13.5" thickBot="1">
      <c r="A144" s="406"/>
      <c r="B144" s="487"/>
      <c r="C144" s="423"/>
      <c r="D144" s="423"/>
      <c r="E144" s="423"/>
      <c r="F144" s="408"/>
      <c r="G144" s="482"/>
      <c r="H144" s="116">
        <v>1</v>
      </c>
      <c r="I144" s="117">
        <v>2</v>
      </c>
      <c r="J144" s="117">
        <v>3</v>
      </c>
      <c r="K144" s="117">
        <v>4</v>
      </c>
      <c r="L144" s="117">
        <v>5</v>
      </c>
      <c r="M144" s="118">
        <v>6</v>
      </c>
      <c r="N144" s="116" t="s">
        <v>252</v>
      </c>
      <c r="O144" s="117" t="s">
        <v>5</v>
      </c>
      <c r="P144" s="156" t="s">
        <v>520</v>
      </c>
      <c r="Q144" s="573"/>
      <c r="R144" s="574"/>
      <c r="S144" s="451"/>
    </row>
    <row r="145" spans="1:19" s="45" customFormat="1" ht="23.25" thickBot="1">
      <c r="A145" s="439" t="s">
        <v>66</v>
      </c>
      <c r="B145" s="82" t="s">
        <v>252</v>
      </c>
      <c r="C145" s="85" t="s">
        <v>389</v>
      </c>
      <c r="D145" s="397" t="s">
        <v>337</v>
      </c>
      <c r="E145" s="98" t="s">
        <v>502</v>
      </c>
      <c r="F145" s="437"/>
      <c r="G145" s="409" t="s">
        <v>273</v>
      </c>
      <c r="H145" s="445"/>
      <c r="I145" s="443"/>
      <c r="J145" s="443" t="s">
        <v>4</v>
      </c>
      <c r="K145" s="443"/>
      <c r="L145" s="443"/>
      <c r="M145" s="424"/>
      <c r="N145" s="82">
        <v>2</v>
      </c>
      <c r="O145" s="83"/>
      <c r="P145" s="232"/>
      <c r="Q145" s="212" t="s">
        <v>250</v>
      </c>
      <c r="R145" s="73">
        <v>2</v>
      </c>
      <c r="S145" s="455" t="s">
        <v>582</v>
      </c>
    </row>
    <row r="146" spans="1:19" s="45" customFormat="1" ht="13.5" thickBot="1">
      <c r="A146" s="440"/>
      <c r="B146" s="68" t="s">
        <v>5</v>
      </c>
      <c r="C146" s="84" t="s">
        <v>390</v>
      </c>
      <c r="D146" s="441"/>
      <c r="E146" s="121" t="s">
        <v>336</v>
      </c>
      <c r="F146" s="438"/>
      <c r="G146" s="410"/>
      <c r="H146" s="446"/>
      <c r="I146" s="444"/>
      <c r="J146" s="444"/>
      <c r="K146" s="444"/>
      <c r="L146" s="444"/>
      <c r="M146" s="425"/>
      <c r="N146" s="68"/>
      <c r="O146" s="69">
        <v>1</v>
      </c>
      <c r="P146" s="233"/>
      <c r="Q146" s="213" t="s">
        <v>5</v>
      </c>
      <c r="R146" s="71">
        <v>1</v>
      </c>
      <c r="S146" s="464"/>
    </row>
    <row r="147" spans="1:19" s="45" customFormat="1" ht="26.25" thickBot="1">
      <c r="A147" s="131" t="s">
        <v>67</v>
      </c>
      <c r="B147" s="306" t="s">
        <v>252</v>
      </c>
      <c r="C147" s="89" t="s">
        <v>535</v>
      </c>
      <c r="D147" s="122" t="s">
        <v>584</v>
      </c>
      <c r="E147" s="122" t="s">
        <v>334</v>
      </c>
      <c r="F147" s="211"/>
      <c r="G147" s="145" t="s">
        <v>274</v>
      </c>
      <c r="H147" s="61"/>
      <c r="I147" s="59"/>
      <c r="J147" s="59" t="s">
        <v>4</v>
      </c>
      <c r="K147" s="59"/>
      <c r="L147" s="59"/>
      <c r="M147" s="62"/>
      <c r="N147" s="61">
        <v>2</v>
      </c>
      <c r="O147" s="59"/>
      <c r="P147" s="63"/>
      <c r="Q147" s="142" t="s">
        <v>27</v>
      </c>
      <c r="R147" s="110">
        <v>2</v>
      </c>
      <c r="S147" s="163" t="s">
        <v>708</v>
      </c>
    </row>
    <row r="148" spans="1:19" s="45" customFormat="1" ht="45">
      <c r="A148" s="439" t="s">
        <v>68</v>
      </c>
      <c r="B148" s="291" t="s">
        <v>252</v>
      </c>
      <c r="C148" s="85" t="s">
        <v>391</v>
      </c>
      <c r="D148" s="483" t="s">
        <v>482</v>
      </c>
      <c r="E148" s="98" t="s">
        <v>594</v>
      </c>
      <c r="F148" s="437"/>
      <c r="G148" s="409" t="s">
        <v>71</v>
      </c>
      <c r="H148" s="401"/>
      <c r="I148" s="411"/>
      <c r="J148" s="411"/>
      <c r="K148" s="411" t="s">
        <v>4</v>
      </c>
      <c r="L148" s="411"/>
      <c r="M148" s="399"/>
      <c r="N148" s="60">
        <v>2</v>
      </c>
      <c r="O148" s="58"/>
      <c r="P148" s="193"/>
      <c r="Q148" s="214" t="s">
        <v>27</v>
      </c>
      <c r="R148" s="88">
        <v>2</v>
      </c>
      <c r="S148" s="477" t="s">
        <v>755</v>
      </c>
    </row>
    <row r="149" spans="1:19" s="45" customFormat="1" ht="34.5" thickBot="1">
      <c r="A149" s="440"/>
      <c r="B149" s="308" t="s">
        <v>5</v>
      </c>
      <c r="C149" s="84" t="s">
        <v>585</v>
      </c>
      <c r="D149" s="484"/>
      <c r="E149" s="121" t="s">
        <v>595</v>
      </c>
      <c r="F149" s="438"/>
      <c r="G149" s="410"/>
      <c r="H149" s="402"/>
      <c r="I149" s="412"/>
      <c r="J149" s="412"/>
      <c r="K149" s="412"/>
      <c r="L149" s="412"/>
      <c r="M149" s="400"/>
      <c r="N149" s="68"/>
      <c r="O149" s="69">
        <v>1</v>
      </c>
      <c r="P149" s="233"/>
      <c r="Q149" s="213" t="s">
        <v>5</v>
      </c>
      <c r="R149" s="71">
        <v>1</v>
      </c>
      <c r="S149" s="478"/>
    </row>
    <row r="150" spans="1:19" s="45" customFormat="1" ht="33.75">
      <c r="A150" s="439" t="s">
        <v>69</v>
      </c>
      <c r="B150" s="82" t="s">
        <v>252</v>
      </c>
      <c r="C150" s="103" t="s">
        <v>392</v>
      </c>
      <c r="D150" s="397" t="s">
        <v>341</v>
      </c>
      <c r="E150" s="98" t="s">
        <v>596</v>
      </c>
      <c r="F150" s="426"/>
      <c r="G150" s="409" t="s">
        <v>275</v>
      </c>
      <c r="H150" s="401"/>
      <c r="I150" s="411"/>
      <c r="J150" s="411"/>
      <c r="K150" s="411" t="s">
        <v>4</v>
      </c>
      <c r="L150" s="411"/>
      <c r="M150" s="399"/>
      <c r="N150" s="82">
        <v>2</v>
      </c>
      <c r="O150" s="83"/>
      <c r="P150" s="232"/>
      <c r="Q150" s="212" t="s">
        <v>259</v>
      </c>
      <c r="R150" s="73">
        <v>0</v>
      </c>
      <c r="S150" s="455" t="s">
        <v>263</v>
      </c>
    </row>
    <row r="151" spans="1:19" s="45" customFormat="1" ht="23.25" thickBot="1">
      <c r="A151" s="440"/>
      <c r="B151" s="68" t="s">
        <v>5</v>
      </c>
      <c r="C151" s="84" t="s">
        <v>393</v>
      </c>
      <c r="D151" s="441"/>
      <c r="E151" s="121" t="s">
        <v>597</v>
      </c>
      <c r="F151" s="427"/>
      <c r="G151" s="410"/>
      <c r="H151" s="402"/>
      <c r="I151" s="412"/>
      <c r="J151" s="412"/>
      <c r="K151" s="412"/>
      <c r="L151" s="412"/>
      <c r="M151" s="400"/>
      <c r="N151" s="68"/>
      <c r="O151" s="69">
        <v>1</v>
      </c>
      <c r="P151" s="233"/>
      <c r="Q151" s="213" t="s">
        <v>5</v>
      </c>
      <c r="R151" s="71">
        <v>3</v>
      </c>
      <c r="S151" s="464"/>
    </row>
    <row r="152" spans="1:19" s="45" customFormat="1" ht="23.25" thickBot="1">
      <c r="A152" s="439" t="s">
        <v>70</v>
      </c>
      <c r="B152" s="82" t="s">
        <v>252</v>
      </c>
      <c r="C152" s="85" t="s">
        <v>528</v>
      </c>
      <c r="D152" s="397" t="s">
        <v>341</v>
      </c>
      <c r="E152" s="378" t="s">
        <v>597</v>
      </c>
      <c r="F152" s="437"/>
      <c r="G152" s="409" t="s">
        <v>72</v>
      </c>
      <c r="H152" s="445"/>
      <c r="I152" s="443"/>
      <c r="J152" s="443" t="s">
        <v>4</v>
      </c>
      <c r="K152" s="443"/>
      <c r="L152" s="443"/>
      <c r="M152" s="424"/>
      <c r="N152" s="82">
        <v>1</v>
      </c>
      <c r="O152" s="83"/>
      <c r="P152" s="232"/>
      <c r="Q152" s="212" t="s">
        <v>259</v>
      </c>
      <c r="R152" s="379">
        <v>0</v>
      </c>
      <c r="S152" s="455" t="s">
        <v>272</v>
      </c>
    </row>
    <row r="153" spans="1:19" s="45" customFormat="1" ht="13.5" thickBot="1">
      <c r="A153" s="440"/>
      <c r="B153" s="68" t="s">
        <v>5</v>
      </c>
      <c r="C153" s="84" t="s">
        <v>529</v>
      </c>
      <c r="D153" s="441"/>
      <c r="E153" s="121" t="s">
        <v>340</v>
      </c>
      <c r="F153" s="438"/>
      <c r="G153" s="410"/>
      <c r="H153" s="446"/>
      <c r="I153" s="444"/>
      <c r="J153" s="444"/>
      <c r="K153" s="444"/>
      <c r="L153" s="444"/>
      <c r="M153" s="425"/>
      <c r="N153" s="68"/>
      <c r="O153" s="69">
        <v>2</v>
      </c>
      <c r="P153" s="233"/>
      <c r="Q153" s="213" t="s">
        <v>5</v>
      </c>
      <c r="R153" s="380">
        <v>3</v>
      </c>
      <c r="S153" s="464"/>
    </row>
    <row r="154" spans="1:19" s="45" customFormat="1">
      <c r="A154" s="299" t="s">
        <v>619</v>
      </c>
      <c r="B154" s="241"/>
      <c r="C154" s="241"/>
      <c r="D154" s="241"/>
      <c r="E154" s="241"/>
      <c r="F154" s="241"/>
      <c r="G154" s="241"/>
      <c r="N154" s="300">
        <f>SUM(N145:N153)</f>
        <v>9</v>
      </c>
      <c r="O154" s="300">
        <f>SUM(O145:O153)</f>
        <v>5</v>
      </c>
      <c r="P154" s="300">
        <f>SUM(P145:P153)</f>
        <v>0</v>
      </c>
      <c r="Q154" s="289"/>
      <c r="R154" s="300">
        <f>SUM(R145:R153)</f>
        <v>14</v>
      </c>
      <c r="S154" s="222"/>
    </row>
    <row r="155" spans="1:19" s="45" customFormat="1">
      <c r="A155" s="241"/>
      <c r="B155" s="241"/>
      <c r="C155" s="241"/>
      <c r="D155" s="241"/>
      <c r="E155" s="241"/>
      <c r="F155" s="241"/>
      <c r="G155" s="241"/>
      <c r="Q155" s="289"/>
      <c r="S155" s="222"/>
    </row>
    <row r="156" spans="1:19" s="45" customFormat="1" ht="13.5" thickBot="1">
      <c r="A156" s="219" t="s">
        <v>76</v>
      </c>
      <c r="B156" s="219"/>
      <c r="C156" s="219"/>
      <c r="D156" s="219"/>
      <c r="E156" s="241"/>
      <c r="F156" s="241"/>
      <c r="G156" s="241"/>
      <c r="Q156" s="289"/>
      <c r="S156" s="222"/>
    </row>
    <row r="157" spans="1:19" s="45" customFormat="1">
      <c r="A157" s="405" t="s">
        <v>0</v>
      </c>
      <c r="B157" s="486" t="s">
        <v>515</v>
      </c>
      <c r="C157" s="422" t="s">
        <v>516</v>
      </c>
      <c r="D157" s="422" t="s">
        <v>287</v>
      </c>
      <c r="E157" s="422" t="s">
        <v>288</v>
      </c>
      <c r="F157" s="407" t="s">
        <v>289</v>
      </c>
      <c r="G157" s="481" t="s">
        <v>517</v>
      </c>
      <c r="H157" s="569" t="s">
        <v>518</v>
      </c>
      <c r="I157" s="570"/>
      <c r="J157" s="570"/>
      <c r="K157" s="570"/>
      <c r="L157" s="570"/>
      <c r="M157" s="571"/>
      <c r="N157" s="570" t="s">
        <v>519</v>
      </c>
      <c r="O157" s="570"/>
      <c r="P157" s="570"/>
      <c r="Q157" s="572" t="s">
        <v>539</v>
      </c>
      <c r="R157" s="506" t="s">
        <v>538</v>
      </c>
      <c r="S157" s="450" t="s">
        <v>521</v>
      </c>
    </row>
    <row r="158" spans="1:19" s="45" customFormat="1" ht="13.5" thickBot="1">
      <c r="A158" s="406"/>
      <c r="B158" s="487"/>
      <c r="C158" s="423"/>
      <c r="D158" s="423"/>
      <c r="E158" s="423"/>
      <c r="F158" s="408"/>
      <c r="G158" s="482"/>
      <c r="H158" s="116">
        <v>1</v>
      </c>
      <c r="I158" s="117">
        <v>2</v>
      </c>
      <c r="J158" s="117">
        <v>3</v>
      </c>
      <c r="K158" s="117">
        <v>4</v>
      </c>
      <c r="L158" s="117">
        <v>5</v>
      </c>
      <c r="M158" s="118">
        <v>6</v>
      </c>
      <c r="N158" s="160" t="s">
        <v>252</v>
      </c>
      <c r="O158" s="117" t="s">
        <v>5</v>
      </c>
      <c r="P158" s="117" t="s">
        <v>520</v>
      </c>
      <c r="Q158" s="573"/>
      <c r="R158" s="574"/>
      <c r="S158" s="451"/>
    </row>
    <row r="159" spans="1:19" s="311" customFormat="1" ht="26.25" thickBot="1">
      <c r="A159" s="309"/>
      <c r="B159" s="297"/>
      <c r="C159" s="126"/>
      <c r="D159" s="162"/>
      <c r="E159" s="162"/>
      <c r="F159" s="39"/>
      <c r="G159" s="246" t="s">
        <v>77</v>
      </c>
      <c r="H159" s="20"/>
      <c r="I159" s="17"/>
      <c r="J159" s="17"/>
      <c r="K159" s="17"/>
      <c r="L159" s="17"/>
      <c r="M159" s="21"/>
      <c r="N159" s="27">
        <v>9</v>
      </c>
      <c r="O159" s="17">
        <v>5</v>
      </c>
      <c r="P159" s="17"/>
      <c r="Q159" s="158"/>
      <c r="R159" s="28">
        <v>14</v>
      </c>
      <c r="S159" s="310"/>
    </row>
    <row r="160" spans="1:19" s="45" customFormat="1" ht="23.25" thickBot="1">
      <c r="A160" s="161" t="s">
        <v>235</v>
      </c>
      <c r="B160" s="297" t="s">
        <v>252</v>
      </c>
      <c r="C160" s="126" t="s">
        <v>394</v>
      </c>
      <c r="D160" s="162" t="s">
        <v>483</v>
      </c>
      <c r="E160" s="162" t="s">
        <v>485</v>
      </c>
      <c r="F160" s="39"/>
      <c r="G160" s="159" t="s">
        <v>73</v>
      </c>
      <c r="H160" s="61"/>
      <c r="I160" s="59"/>
      <c r="J160" s="59" t="s">
        <v>4</v>
      </c>
      <c r="K160" s="59"/>
      <c r="L160" s="59"/>
      <c r="M160" s="62"/>
      <c r="N160" s="135">
        <v>3</v>
      </c>
      <c r="O160" s="59"/>
      <c r="P160" s="59"/>
      <c r="Q160" s="142" t="s">
        <v>27</v>
      </c>
      <c r="R160" s="110">
        <v>3</v>
      </c>
      <c r="S160" s="165" t="s">
        <v>565</v>
      </c>
    </row>
    <row r="161" spans="1:20" s="45" customFormat="1" ht="13.5" thickBot="1">
      <c r="A161" s="161" t="s">
        <v>236</v>
      </c>
      <c r="B161" s="297" t="s">
        <v>252</v>
      </c>
      <c r="C161" s="126" t="s">
        <v>395</v>
      </c>
      <c r="D161" s="162" t="s">
        <v>394</v>
      </c>
      <c r="E161" s="126"/>
      <c r="F161" s="39"/>
      <c r="G161" s="159" t="s">
        <v>74</v>
      </c>
      <c r="H161" s="61"/>
      <c r="I161" s="59"/>
      <c r="J161" s="59"/>
      <c r="K161" s="59" t="s">
        <v>4</v>
      </c>
      <c r="L161" s="59"/>
      <c r="M161" s="62"/>
      <c r="N161" s="135">
        <v>3</v>
      </c>
      <c r="O161" s="59"/>
      <c r="P161" s="59"/>
      <c r="Q161" s="142" t="s">
        <v>27</v>
      </c>
      <c r="R161" s="110">
        <v>3</v>
      </c>
      <c r="S161" s="165" t="s">
        <v>565</v>
      </c>
    </row>
    <row r="162" spans="1:20" s="45" customFormat="1" ht="13.5" thickBot="1">
      <c r="A162" s="161" t="s">
        <v>276</v>
      </c>
      <c r="B162" s="297" t="s">
        <v>252</v>
      </c>
      <c r="C162" s="126" t="s">
        <v>396</v>
      </c>
      <c r="D162" s="162" t="s">
        <v>395</v>
      </c>
      <c r="E162" s="162"/>
      <c r="F162" s="39"/>
      <c r="G162" s="159" t="s">
        <v>75</v>
      </c>
      <c r="H162" s="61"/>
      <c r="I162" s="59"/>
      <c r="J162" s="59"/>
      <c r="K162" s="59"/>
      <c r="L162" s="59" t="s">
        <v>4</v>
      </c>
      <c r="M162" s="62"/>
      <c r="N162" s="135">
        <v>2</v>
      </c>
      <c r="O162" s="59"/>
      <c r="P162" s="59"/>
      <c r="Q162" s="142" t="s">
        <v>27</v>
      </c>
      <c r="R162" s="110">
        <v>2</v>
      </c>
      <c r="S162" s="165" t="s">
        <v>565</v>
      </c>
    </row>
    <row r="163" spans="1:20" s="45" customFormat="1">
      <c r="A163" s="299" t="s">
        <v>619</v>
      </c>
      <c r="B163" s="241"/>
      <c r="C163" s="241"/>
      <c r="D163" s="241"/>
      <c r="E163" s="241"/>
      <c r="F163" s="241"/>
      <c r="G163" s="241"/>
      <c r="N163" s="300">
        <f>SUM(N155:N162)</f>
        <v>17</v>
      </c>
      <c r="O163" s="300">
        <f>SUM(O155:O162)</f>
        <v>5</v>
      </c>
      <c r="P163" s="300">
        <f>SUM(P155:P162)</f>
        <v>0</v>
      </c>
      <c r="Q163" s="289"/>
      <c r="R163" s="300">
        <f>SUM(R155:R162)</f>
        <v>22</v>
      </c>
      <c r="S163" s="222"/>
    </row>
    <row r="164" spans="1:20" s="45" customFormat="1">
      <c r="A164" s="241"/>
      <c r="B164" s="241"/>
      <c r="C164" s="241"/>
      <c r="D164" s="241"/>
      <c r="E164" s="241"/>
      <c r="F164" s="241"/>
      <c r="G164" s="241"/>
      <c r="Q164" s="289"/>
      <c r="S164" s="222"/>
    </row>
    <row r="165" spans="1:20" s="45" customFormat="1" ht="13.5" thickBot="1">
      <c r="A165" s="219" t="s">
        <v>636</v>
      </c>
      <c r="B165" s="219"/>
      <c r="C165" s="241"/>
      <c r="D165" s="241"/>
      <c r="E165" s="241"/>
      <c r="F165" s="241"/>
      <c r="G165" s="241"/>
      <c r="Q165" s="289"/>
      <c r="S165" s="222"/>
    </row>
    <row r="166" spans="1:20" s="45" customFormat="1">
      <c r="A166" s="405" t="s">
        <v>0</v>
      </c>
      <c r="B166" s="486" t="s">
        <v>515</v>
      </c>
      <c r="C166" s="422" t="s">
        <v>516</v>
      </c>
      <c r="D166" s="422" t="s">
        <v>287</v>
      </c>
      <c r="E166" s="422" t="s">
        <v>288</v>
      </c>
      <c r="F166" s="407" t="s">
        <v>289</v>
      </c>
      <c r="G166" s="506" t="s">
        <v>517</v>
      </c>
      <c r="H166" s="570" t="s">
        <v>518</v>
      </c>
      <c r="I166" s="570"/>
      <c r="J166" s="570"/>
      <c r="K166" s="570"/>
      <c r="L166" s="570"/>
      <c r="M166" s="571"/>
      <c r="N166" s="569" t="s">
        <v>519</v>
      </c>
      <c r="O166" s="570"/>
      <c r="P166" s="571"/>
      <c r="Q166" s="503" t="s">
        <v>539</v>
      </c>
      <c r="R166" s="506" t="s">
        <v>538</v>
      </c>
      <c r="S166" s="450" t="s">
        <v>521</v>
      </c>
    </row>
    <row r="167" spans="1:20" s="45" customFormat="1" ht="13.5" thickBot="1">
      <c r="A167" s="406"/>
      <c r="B167" s="487"/>
      <c r="C167" s="423"/>
      <c r="D167" s="423"/>
      <c r="E167" s="423"/>
      <c r="F167" s="408"/>
      <c r="G167" s="507"/>
      <c r="H167" s="160">
        <v>1</v>
      </c>
      <c r="I167" s="117">
        <v>2</v>
      </c>
      <c r="J167" s="117">
        <v>3</v>
      </c>
      <c r="K167" s="117">
        <v>4</v>
      </c>
      <c r="L167" s="117">
        <v>5</v>
      </c>
      <c r="M167" s="118">
        <v>6</v>
      </c>
      <c r="N167" s="116" t="s">
        <v>252</v>
      </c>
      <c r="O167" s="117" t="s">
        <v>5</v>
      </c>
      <c r="P167" s="118" t="s">
        <v>520</v>
      </c>
      <c r="Q167" s="504"/>
      <c r="R167" s="574"/>
      <c r="S167" s="451"/>
    </row>
    <row r="168" spans="1:20" s="45" customFormat="1" ht="13.5" thickBot="1">
      <c r="A168" s="161" t="s">
        <v>78</v>
      </c>
      <c r="B168" s="135" t="s">
        <v>252</v>
      </c>
      <c r="C168" s="89" t="s">
        <v>397</v>
      </c>
      <c r="D168" s="122" t="s">
        <v>376</v>
      </c>
      <c r="E168" s="122" t="s">
        <v>375</v>
      </c>
      <c r="F168" s="39"/>
      <c r="G168" s="163" t="s">
        <v>86</v>
      </c>
      <c r="H168" s="61"/>
      <c r="I168" s="59"/>
      <c r="J168" s="59"/>
      <c r="K168" s="59"/>
      <c r="L168" s="59" t="s">
        <v>4</v>
      </c>
      <c r="M168" s="62"/>
      <c r="N168" s="61">
        <v>2</v>
      </c>
      <c r="O168" s="59"/>
      <c r="P168" s="62"/>
      <c r="Q168" s="111" t="s">
        <v>27</v>
      </c>
      <c r="R168" s="110">
        <v>2</v>
      </c>
      <c r="S168" s="165" t="s">
        <v>265</v>
      </c>
    </row>
    <row r="169" spans="1:20" s="45" customFormat="1" ht="13.5" thickBot="1">
      <c r="A169" s="161" t="s">
        <v>79</v>
      </c>
      <c r="B169" s="297" t="s">
        <v>252</v>
      </c>
      <c r="C169" s="89" t="s">
        <v>605</v>
      </c>
      <c r="D169" s="122" t="s">
        <v>368</v>
      </c>
      <c r="E169" s="143"/>
      <c r="F169" s="139"/>
      <c r="G169" s="163" t="s">
        <v>87</v>
      </c>
      <c r="H169" s="61"/>
      <c r="I169" s="59"/>
      <c r="J169" s="59"/>
      <c r="K169" s="59"/>
      <c r="L169" s="59" t="s">
        <v>4</v>
      </c>
      <c r="M169" s="62"/>
      <c r="N169" s="61">
        <v>2</v>
      </c>
      <c r="O169" s="59"/>
      <c r="P169" s="62"/>
      <c r="Q169" s="111" t="s">
        <v>27</v>
      </c>
      <c r="R169" s="110">
        <v>2</v>
      </c>
      <c r="S169" s="165" t="s">
        <v>546</v>
      </c>
    </row>
    <row r="170" spans="1:20" s="45" customFormat="1" ht="23.25" thickBot="1">
      <c r="A170" s="161" t="s">
        <v>80</v>
      </c>
      <c r="B170" s="135" t="s">
        <v>520</v>
      </c>
      <c r="C170" s="89" t="s">
        <v>408</v>
      </c>
      <c r="D170" s="122" t="s">
        <v>369</v>
      </c>
      <c r="E170" s="122" t="s">
        <v>614</v>
      </c>
      <c r="F170" s="140"/>
      <c r="G170" s="163" t="s">
        <v>674</v>
      </c>
      <c r="H170" s="61"/>
      <c r="I170" s="59"/>
      <c r="J170" s="59"/>
      <c r="K170" s="59"/>
      <c r="L170" s="59" t="s">
        <v>4</v>
      </c>
      <c r="M170" s="62"/>
      <c r="N170" s="61"/>
      <c r="O170" s="59"/>
      <c r="P170" s="62">
        <v>4</v>
      </c>
      <c r="Q170" s="111" t="s">
        <v>5</v>
      </c>
      <c r="R170" s="110">
        <v>4</v>
      </c>
      <c r="S170" s="165" t="s">
        <v>570</v>
      </c>
    </row>
    <row r="171" spans="1:20" s="45" customFormat="1" ht="34.5" thickBot="1">
      <c r="A171" s="161" t="s">
        <v>81</v>
      </c>
      <c r="B171" s="135" t="s">
        <v>252</v>
      </c>
      <c r="C171" s="89" t="s">
        <v>399</v>
      </c>
      <c r="D171" s="122" t="s">
        <v>484</v>
      </c>
      <c r="E171" s="122" t="s">
        <v>503</v>
      </c>
      <c r="F171" s="140"/>
      <c r="G171" s="163" t="s">
        <v>88</v>
      </c>
      <c r="H171" s="61"/>
      <c r="I171" s="59"/>
      <c r="J171" s="59"/>
      <c r="K171" s="59" t="s">
        <v>4</v>
      </c>
      <c r="L171" s="59"/>
      <c r="M171" s="62"/>
      <c r="N171" s="61">
        <v>2</v>
      </c>
      <c r="O171" s="59"/>
      <c r="P171" s="62"/>
      <c r="Q171" s="111" t="s">
        <v>27</v>
      </c>
      <c r="R171" s="110">
        <v>2</v>
      </c>
      <c r="S171" s="165" t="s">
        <v>541</v>
      </c>
    </row>
    <row r="172" spans="1:20" s="45" customFormat="1" ht="13.5" thickBot="1">
      <c r="A172" s="161" t="s">
        <v>82</v>
      </c>
      <c r="B172" s="297" t="s">
        <v>520</v>
      </c>
      <c r="C172" s="89" t="s">
        <v>398</v>
      </c>
      <c r="D172" s="122" t="s">
        <v>372</v>
      </c>
      <c r="E172" s="143"/>
      <c r="F172" s="139"/>
      <c r="G172" s="163" t="s">
        <v>673</v>
      </c>
      <c r="H172" s="61"/>
      <c r="I172" s="59"/>
      <c r="J172" s="59"/>
      <c r="K172" s="59"/>
      <c r="L172" s="59"/>
      <c r="M172" s="62" t="s">
        <v>4</v>
      </c>
      <c r="N172" s="61"/>
      <c r="O172" s="59"/>
      <c r="P172" s="62">
        <v>4</v>
      </c>
      <c r="Q172" s="111" t="s">
        <v>5</v>
      </c>
      <c r="R172" s="110">
        <v>4</v>
      </c>
      <c r="S172" s="165" t="s">
        <v>546</v>
      </c>
    </row>
    <row r="173" spans="1:20" s="45" customFormat="1" ht="23.25" thickBot="1">
      <c r="A173" s="161" t="s">
        <v>95</v>
      </c>
      <c r="B173" s="135" t="s">
        <v>252</v>
      </c>
      <c r="C173" s="89" t="s">
        <v>607</v>
      </c>
      <c r="D173" s="122" t="s">
        <v>584</v>
      </c>
      <c r="E173" s="122" t="s">
        <v>334</v>
      </c>
      <c r="F173" s="140"/>
      <c r="G173" s="163" t="s">
        <v>89</v>
      </c>
      <c r="H173" s="61"/>
      <c r="I173" s="59"/>
      <c r="J173" s="59"/>
      <c r="K173" s="59"/>
      <c r="L173" s="59" t="s">
        <v>4</v>
      </c>
      <c r="M173" s="62"/>
      <c r="N173" s="61">
        <v>2</v>
      </c>
      <c r="O173" s="59"/>
      <c r="P173" s="62"/>
      <c r="Q173" s="111" t="s">
        <v>27</v>
      </c>
      <c r="R173" s="110">
        <v>2</v>
      </c>
      <c r="S173" s="165" t="s">
        <v>547</v>
      </c>
      <c r="T173" s="245" t="s">
        <v>625</v>
      </c>
    </row>
    <row r="174" spans="1:20" s="45" customFormat="1" ht="13.5" thickBot="1">
      <c r="A174" s="161" t="s">
        <v>83</v>
      </c>
      <c r="B174" s="135" t="s">
        <v>679</v>
      </c>
      <c r="C174" s="89"/>
      <c r="D174" s="144"/>
      <c r="E174" s="144"/>
      <c r="F174" s="140"/>
      <c r="G174" s="246" t="s">
        <v>740</v>
      </c>
      <c r="H174" s="61"/>
      <c r="I174" s="59"/>
      <c r="J174" s="59"/>
      <c r="K174" s="59"/>
      <c r="L174" s="59" t="s">
        <v>4</v>
      </c>
      <c r="M174" s="62"/>
      <c r="N174" s="61"/>
      <c r="O174" s="59">
        <v>2</v>
      </c>
      <c r="P174" s="62"/>
      <c r="Q174" s="111" t="s">
        <v>5</v>
      </c>
      <c r="R174" s="110">
        <v>2</v>
      </c>
      <c r="S174" s="165"/>
    </row>
    <row r="175" spans="1:20" s="45" customFormat="1" ht="26.25" thickBot="1">
      <c r="A175" s="161"/>
      <c r="B175" s="135" t="s">
        <v>252</v>
      </c>
      <c r="C175" s="89"/>
      <c r="D175" s="143"/>
      <c r="E175" s="143"/>
      <c r="F175" s="139"/>
      <c r="G175" s="246" t="s">
        <v>635</v>
      </c>
      <c r="H175" s="61"/>
      <c r="I175" s="59"/>
      <c r="J175" s="59"/>
      <c r="K175" s="59"/>
      <c r="L175" s="59"/>
      <c r="M175" s="62" t="s">
        <v>4</v>
      </c>
      <c r="N175" s="61">
        <v>6</v>
      </c>
      <c r="O175" s="59"/>
      <c r="P175" s="62"/>
      <c r="Q175" s="111"/>
      <c r="R175" s="110">
        <v>6</v>
      </c>
      <c r="S175" s="165"/>
    </row>
    <row r="176" spans="1:20" s="45" customFormat="1">
      <c r="A176" s="299" t="s">
        <v>619</v>
      </c>
      <c r="B176" s="241"/>
      <c r="C176" s="241"/>
      <c r="D176" s="241"/>
      <c r="E176" s="241"/>
      <c r="F176" s="241"/>
      <c r="G176" s="241"/>
      <c r="N176" s="300">
        <f>SUM(N168:N175)</f>
        <v>14</v>
      </c>
      <c r="O176" s="300">
        <f>SUM(O168:O175)</f>
        <v>2</v>
      </c>
      <c r="P176" s="300">
        <f>SUM(P168:P175)</f>
        <v>8</v>
      </c>
      <c r="Q176" s="289"/>
      <c r="R176" s="300">
        <f>SUM(R168:R175)</f>
        <v>24</v>
      </c>
      <c r="S176" s="222"/>
    </row>
    <row r="177" spans="1:19" s="45" customFormat="1">
      <c r="A177" s="241"/>
      <c r="B177" s="241"/>
      <c r="C177" s="241"/>
      <c r="D177" s="241"/>
      <c r="E177" s="241"/>
      <c r="F177" s="241"/>
      <c r="G177" s="241"/>
      <c r="Q177" s="289"/>
      <c r="S177" s="222"/>
    </row>
    <row r="178" spans="1:19" s="45" customFormat="1" ht="13.5" thickBot="1">
      <c r="A178" s="219" t="s">
        <v>635</v>
      </c>
      <c r="B178" s="219"/>
      <c r="C178" s="219"/>
      <c r="D178" s="219"/>
      <c r="E178" s="219"/>
      <c r="F178" s="219"/>
      <c r="G178" s="241"/>
      <c r="Q178" s="289"/>
      <c r="S178" s="222"/>
    </row>
    <row r="179" spans="1:19" s="45" customFormat="1">
      <c r="A179" s="405" t="s">
        <v>0</v>
      </c>
      <c r="B179" s="486" t="s">
        <v>515</v>
      </c>
      <c r="C179" s="422" t="s">
        <v>516</v>
      </c>
      <c r="D179" s="422" t="s">
        <v>287</v>
      </c>
      <c r="E179" s="422" t="s">
        <v>288</v>
      </c>
      <c r="F179" s="481" t="s">
        <v>289</v>
      </c>
      <c r="G179" s="405" t="s">
        <v>517</v>
      </c>
      <c r="H179" s="570" t="s">
        <v>518</v>
      </c>
      <c r="I179" s="570"/>
      <c r="J179" s="570"/>
      <c r="K179" s="570"/>
      <c r="L179" s="570"/>
      <c r="M179" s="570"/>
      <c r="N179" s="569" t="s">
        <v>519</v>
      </c>
      <c r="O179" s="570"/>
      <c r="P179" s="570"/>
      <c r="Q179" s="572" t="s">
        <v>539</v>
      </c>
      <c r="R179" s="506" t="s">
        <v>538</v>
      </c>
      <c r="S179" s="473" t="s">
        <v>521</v>
      </c>
    </row>
    <row r="180" spans="1:19" s="45" customFormat="1" ht="13.5" thickBot="1">
      <c r="A180" s="406"/>
      <c r="B180" s="487"/>
      <c r="C180" s="423"/>
      <c r="D180" s="423"/>
      <c r="E180" s="423"/>
      <c r="F180" s="482"/>
      <c r="G180" s="406"/>
      <c r="H180" s="160">
        <v>1</v>
      </c>
      <c r="I180" s="117">
        <v>2</v>
      </c>
      <c r="J180" s="117">
        <v>3</v>
      </c>
      <c r="K180" s="117">
        <v>4</v>
      </c>
      <c r="L180" s="117">
        <v>5</v>
      </c>
      <c r="M180" s="156">
        <v>6</v>
      </c>
      <c r="N180" s="116" t="s">
        <v>252</v>
      </c>
      <c r="O180" s="117" t="s">
        <v>5</v>
      </c>
      <c r="P180" s="156" t="s">
        <v>520</v>
      </c>
      <c r="Q180" s="573"/>
      <c r="R180" s="574"/>
      <c r="S180" s="474"/>
    </row>
    <row r="181" spans="1:19" s="45" customFormat="1" ht="23.25" thickBot="1">
      <c r="A181" s="161" t="s">
        <v>90</v>
      </c>
      <c r="B181" s="135" t="s">
        <v>252</v>
      </c>
      <c r="C181" s="89" t="s">
        <v>414</v>
      </c>
      <c r="D181" s="122" t="s">
        <v>739</v>
      </c>
      <c r="E181" s="122" t="s">
        <v>355</v>
      </c>
      <c r="F181" s="164"/>
      <c r="G181" s="165" t="s">
        <v>96</v>
      </c>
      <c r="H181" s="135"/>
      <c r="I181" s="59"/>
      <c r="J181" s="59"/>
      <c r="K181" s="59"/>
      <c r="L181" s="59"/>
      <c r="M181" s="63" t="s">
        <v>4</v>
      </c>
      <c r="N181" s="61">
        <v>2</v>
      </c>
      <c r="O181" s="59"/>
      <c r="P181" s="63"/>
      <c r="Q181" s="142" t="s">
        <v>27</v>
      </c>
      <c r="R181" s="110">
        <v>2</v>
      </c>
      <c r="S181" s="227" t="s">
        <v>760</v>
      </c>
    </row>
    <row r="182" spans="1:19" s="45" customFormat="1" ht="26.25" thickBot="1">
      <c r="A182" s="161" t="s">
        <v>84</v>
      </c>
      <c r="B182" s="312" t="s">
        <v>252</v>
      </c>
      <c r="C182" s="89" t="s">
        <v>604</v>
      </c>
      <c r="D182" s="122" t="s">
        <v>365</v>
      </c>
      <c r="E182" s="122"/>
      <c r="F182" s="164"/>
      <c r="G182" s="165" t="s">
        <v>237</v>
      </c>
      <c r="H182" s="135"/>
      <c r="I182" s="59"/>
      <c r="J182" s="59"/>
      <c r="K182" s="59"/>
      <c r="L182" s="59"/>
      <c r="M182" s="63" t="s">
        <v>4</v>
      </c>
      <c r="N182" s="61">
        <v>2</v>
      </c>
      <c r="O182" s="59"/>
      <c r="P182" s="63"/>
      <c r="Q182" s="142" t="s">
        <v>27</v>
      </c>
      <c r="R182" s="110">
        <v>2</v>
      </c>
      <c r="S182" s="227" t="s">
        <v>708</v>
      </c>
    </row>
    <row r="183" spans="1:19" s="45" customFormat="1" ht="26.25" thickBot="1">
      <c r="A183" s="161" t="s">
        <v>85</v>
      </c>
      <c r="B183" s="312" t="s">
        <v>252</v>
      </c>
      <c r="C183" s="89" t="s">
        <v>400</v>
      </c>
      <c r="D183" s="122" t="s">
        <v>362</v>
      </c>
      <c r="E183" s="122"/>
      <c r="F183" s="164"/>
      <c r="G183" s="165" t="s">
        <v>97</v>
      </c>
      <c r="H183" s="135"/>
      <c r="I183" s="59"/>
      <c r="J183" s="59"/>
      <c r="K183" s="59"/>
      <c r="L183" s="59"/>
      <c r="M183" s="63" t="s">
        <v>4</v>
      </c>
      <c r="N183" s="61">
        <v>2</v>
      </c>
      <c r="O183" s="59"/>
      <c r="P183" s="63"/>
      <c r="Q183" s="142" t="s">
        <v>27</v>
      </c>
      <c r="R183" s="110">
        <v>2</v>
      </c>
      <c r="S183" s="227" t="s">
        <v>271</v>
      </c>
    </row>
    <row r="184" spans="1:19" s="45" customFormat="1" ht="39" thickBot="1">
      <c r="A184" s="161" t="s">
        <v>91</v>
      </c>
      <c r="B184" s="135" t="s">
        <v>252</v>
      </c>
      <c r="C184" s="89" t="s">
        <v>401</v>
      </c>
      <c r="D184" s="122" t="s">
        <v>364</v>
      </c>
      <c r="E184" s="122" t="s">
        <v>363</v>
      </c>
      <c r="F184" s="164"/>
      <c r="G184" s="165" t="s">
        <v>98</v>
      </c>
      <c r="H184" s="135"/>
      <c r="I184" s="59"/>
      <c r="J184" s="59"/>
      <c r="K184" s="59"/>
      <c r="L184" s="59"/>
      <c r="M184" s="63" t="s">
        <v>4</v>
      </c>
      <c r="N184" s="61">
        <v>2</v>
      </c>
      <c r="O184" s="59"/>
      <c r="P184" s="63"/>
      <c r="Q184" s="142" t="s">
        <v>27</v>
      </c>
      <c r="R184" s="110">
        <v>2</v>
      </c>
      <c r="S184" s="227" t="s">
        <v>231</v>
      </c>
    </row>
    <row r="185" spans="1:19" s="45" customFormat="1" ht="13.5" thickBot="1">
      <c r="A185" s="161" t="s">
        <v>92</v>
      </c>
      <c r="B185" s="135" t="s">
        <v>252</v>
      </c>
      <c r="C185" s="89" t="s">
        <v>402</v>
      </c>
      <c r="D185" s="122" t="s">
        <v>378</v>
      </c>
      <c r="E185" s="122" t="s">
        <v>377</v>
      </c>
      <c r="F185" s="164"/>
      <c r="G185" s="165" t="s">
        <v>99</v>
      </c>
      <c r="H185" s="135"/>
      <c r="I185" s="59"/>
      <c r="J185" s="59"/>
      <c r="K185" s="59"/>
      <c r="L185" s="59"/>
      <c r="M185" s="63" t="s">
        <v>4</v>
      </c>
      <c r="N185" s="61">
        <v>2</v>
      </c>
      <c r="O185" s="59"/>
      <c r="P185" s="63"/>
      <c r="Q185" s="142" t="s">
        <v>27</v>
      </c>
      <c r="R185" s="110">
        <v>2</v>
      </c>
      <c r="S185" s="227" t="s">
        <v>267</v>
      </c>
    </row>
    <row r="186" spans="1:19" s="45" customFormat="1" ht="26.25" thickBot="1">
      <c r="A186" s="161" t="s">
        <v>93</v>
      </c>
      <c r="B186" s="135" t="s">
        <v>252</v>
      </c>
      <c r="C186" s="89" t="s">
        <v>600</v>
      </c>
      <c r="D186" s="122" t="s">
        <v>361</v>
      </c>
      <c r="E186" s="122"/>
      <c r="F186" s="164"/>
      <c r="G186" s="165" t="s">
        <v>100</v>
      </c>
      <c r="H186" s="135"/>
      <c r="I186" s="59"/>
      <c r="J186" s="59"/>
      <c r="K186" s="59"/>
      <c r="L186" s="59"/>
      <c r="M186" s="63" t="s">
        <v>4</v>
      </c>
      <c r="N186" s="61">
        <v>2</v>
      </c>
      <c r="O186" s="59"/>
      <c r="P186" s="63"/>
      <c r="Q186" s="142" t="s">
        <v>27</v>
      </c>
      <c r="R186" s="110">
        <v>2</v>
      </c>
      <c r="S186" s="227" t="s">
        <v>262</v>
      </c>
    </row>
    <row r="187" spans="1:19" s="45" customFormat="1" ht="26.25" thickBot="1">
      <c r="A187" s="161" t="s">
        <v>94</v>
      </c>
      <c r="B187" s="135" t="s">
        <v>252</v>
      </c>
      <c r="C187" s="89" t="s">
        <v>606</v>
      </c>
      <c r="D187" s="122" t="s">
        <v>378</v>
      </c>
      <c r="E187" s="122" t="s">
        <v>377</v>
      </c>
      <c r="F187" s="164"/>
      <c r="G187" s="165" t="s">
        <v>101</v>
      </c>
      <c r="H187" s="135"/>
      <c r="I187" s="59"/>
      <c r="J187" s="59"/>
      <c r="K187" s="59"/>
      <c r="L187" s="59"/>
      <c r="M187" s="63" t="s">
        <v>4</v>
      </c>
      <c r="N187" s="61">
        <v>2</v>
      </c>
      <c r="O187" s="59"/>
      <c r="P187" s="63"/>
      <c r="Q187" s="142" t="s">
        <v>250</v>
      </c>
      <c r="R187" s="110">
        <v>2</v>
      </c>
      <c r="S187" s="227" t="s">
        <v>265</v>
      </c>
    </row>
    <row r="188" spans="1:19" s="45" customFormat="1">
      <c r="A188" s="241"/>
      <c r="B188" s="241"/>
      <c r="C188" s="241"/>
      <c r="D188" s="241"/>
      <c r="E188" s="241"/>
      <c r="F188" s="241"/>
      <c r="G188" s="241"/>
      <c r="Q188" s="289"/>
      <c r="S188" s="222"/>
    </row>
    <row r="189" spans="1:19" s="45" customFormat="1">
      <c r="A189" s="241"/>
      <c r="B189" s="241"/>
      <c r="C189" s="241"/>
      <c r="D189" s="241"/>
      <c r="E189" s="241"/>
      <c r="F189" s="241"/>
      <c r="G189" s="241"/>
      <c r="Q189" s="289"/>
      <c r="S189" s="222"/>
    </row>
    <row r="190" spans="1:19" s="45" customFormat="1" ht="13.5" thickBot="1">
      <c r="A190" s="219" t="s">
        <v>634</v>
      </c>
      <c r="B190" s="219"/>
      <c r="C190" s="219"/>
      <c r="D190" s="219"/>
      <c r="E190" s="219"/>
      <c r="F190" s="219"/>
      <c r="G190" s="241"/>
      <c r="Q190" s="289"/>
      <c r="S190" s="222"/>
    </row>
    <row r="191" spans="1:19" s="45" customFormat="1">
      <c r="A191" s="405" t="s">
        <v>0</v>
      </c>
      <c r="B191" s="486" t="s">
        <v>515</v>
      </c>
      <c r="C191" s="422" t="s">
        <v>516</v>
      </c>
      <c r="D191" s="422" t="s">
        <v>287</v>
      </c>
      <c r="E191" s="422" t="s">
        <v>288</v>
      </c>
      <c r="F191" s="407" t="s">
        <v>289</v>
      </c>
      <c r="G191" s="407" t="s">
        <v>517</v>
      </c>
      <c r="H191" s="569" t="s">
        <v>518</v>
      </c>
      <c r="I191" s="570"/>
      <c r="J191" s="570"/>
      <c r="K191" s="570"/>
      <c r="L191" s="570"/>
      <c r="M191" s="571"/>
      <c r="N191" s="569" t="s">
        <v>519</v>
      </c>
      <c r="O191" s="570"/>
      <c r="P191" s="571"/>
      <c r="Q191" s="503" t="s">
        <v>539</v>
      </c>
      <c r="R191" s="481" t="s">
        <v>538</v>
      </c>
      <c r="S191" s="450" t="s">
        <v>521</v>
      </c>
    </row>
    <row r="192" spans="1:19" s="45" customFormat="1" ht="13.5" thickBot="1">
      <c r="A192" s="406"/>
      <c r="B192" s="487"/>
      <c r="C192" s="423"/>
      <c r="D192" s="423"/>
      <c r="E192" s="423"/>
      <c r="F192" s="408"/>
      <c r="G192" s="408"/>
      <c r="H192" s="116">
        <v>1</v>
      </c>
      <c r="I192" s="117">
        <v>2</v>
      </c>
      <c r="J192" s="117">
        <v>3</v>
      </c>
      <c r="K192" s="117">
        <v>4</v>
      </c>
      <c r="L192" s="117">
        <v>5</v>
      </c>
      <c r="M192" s="118">
        <v>6</v>
      </c>
      <c r="N192" s="116" t="s">
        <v>252</v>
      </c>
      <c r="O192" s="117" t="s">
        <v>5</v>
      </c>
      <c r="P192" s="118" t="s">
        <v>520</v>
      </c>
      <c r="Q192" s="504"/>
      <c r="R192" s="582"/>
      <c r="S192" s="451"/>
    </row>
    <row r="193" spans="1:19" s="45" customFormat="1" ht="13.5" thickBot="1">
      <c r="A193" s="488" t="s">
        <v>728</v>
      </c>
      <c r="B193" s="166" t="s">
        <v>5</v>
      </c>
      <c r="C193" s="104" t="s">
        <v>403</v>
      </c>
      <c r="D193" s="177" t="s">
        <v>342</v>
      </c>
      <c r="E193" s="177"/>
      <c r="F193" s="44"/>
      <c r="G193" s="56" t="s">
        <v>238</v>
      </c>
      <c r="H193" s="130"/>
      <c r="I193" s="101"/>
      <c r="J193" s="101" t="s">
        <v>4</v>
      </c>
      <c r="K193" s="101"/>
      <c r="L193" s="101"/>
      <c r="M193" s="167"/>
      <c r="N193" s="130">
        <v>2</v>
      </c>
      <c r="O193" s="101">
        <v>2</v>
      </c>
      <c r="P193" s="167"/>
      <c r="Q193" s="168" t="s">
        <v>5</v>
      </c>
      <c r="R193" s="172">
        <v>4</v>
      </c>
      <c r="S193" s="225" t="s">
        <v>272</v>
      </c>
    </row>
    <row r="194" spans="1:19" s="45" customFormat="1" ht="13.5" thickBot="1">
      <c r="A194" s="517"/>
      <c r="B194" s="313" t="s">
        <v>252</v>
      </c>
      <c r="C194" s="85" t="s">
        <v>598</v>
      </c>
      <c r="D194" s="397" t="s">
        <v>342</v>
      </c>
      <c r="E194" s="98" t="s">
        <v>599</v>
      </c>
      <c r="F194" s="403"/>
      <c r="G194" s="395" t="s">
        <v>112</v>
      </c>
      <c r="H194" s="445"/>
      <c r="I194" s="443"/>
      <c r="J194" s="443"/>
      <c r="K194" s="443" t="s">
        <v>4</v>
      </c>
      <c r="L194" s="443"/>
      <c r="M194" s="424"/>
      <c r="N194" s="51">
        <v>1</v>
      </c>
      <c r="O194" s="53"/>
      <c r="P194" s="155"/>
      <c r="Q194" s="109" t="s">
        <v>27</v>
      </c>
      <c r="R194" s="173">
        <v>3</v>
      </c>
      <c r="S194" s="447" t="s">
        <v>272</v>
      </c>
    </row>
    <row r="195" spans="1:19" s="45" customFormat="1" ht="13.5" thickBot="1">
      <c r="A195" s="496"/>
      <c r="B195" s="295" t="s">
        <v>5</v>
      </c>
      <c r="C195" s="84" t="s">
        <v>599</v>
      </c>
      <c r="D195" s="505"/>
      <c r="E195" s="128"/>
      <c r="F195" s="404"/>
      <c r="G195" s="441"/>
      <c r="H195" s="446"/>
      <c r="I195" s="444"/>
      <c r="J195" s="444"/>
      <c r="K195" s="444"/>
      <c r="L195" s="444"/>
      <c r="M195" s="425"/>
      <c r="N195" s="68"/>
      <c r="O195" s="69">
        <v>2</v>
      </c>
      <c r="P195" s="70"/>
      <c r="Q195" s="81" t="s">
        <v>259</v>
      </c>
      <c r="R195" s="174">
        <v>0</v>
      </c>
      <c r="S195" s="449"/>
    </row>
    <row r="196" spans="1:19" s="45" customFormat="1" ht="13.5" thickBot="1">
      <c r="A196" s="488" t="s">
        <v>102</v>
      </c>
      <c r="B196" s="293" t="s">
        <v>252</v>
      </c>
      <c r="C196" s="85" t="s">
        <v>404</v>
      </c>
      <c r="D196" s="397" t="s">
        <v>342</v>
      </c>
      <c r="E196" s="98" t="s">
        <v>405</v>
      </c>
      <c r="F196" s="403"/>
      <c r="G196" s="395" t="s">
        <v>113</v>
      </c>
      <c r="H196" s="445"/>
      <c r="I196" s="443"/>
      <c r="J196" s="443"/>
      <c r="K196" s="443" t="s">
        <v>4</v>
      </c>
      <c r="L196" s="443"/>
      <c r="M196" s="424"/>
      <c r="N196" s="82">
        <v>2</v>
      </c>
      <c r="O196" s="83"/>
      <c r="P196" s="112"/>
      <c r="Q196" s="105" t="s">
        <v>250</v>
      </c>
      <c r="R196" s="175">
        <v>2</v>
      </c>
      <c r="S196" s="447" t="s">
        <v>232</v>
      </c>
    </row>
    <row r="197" spans="1:19" s="45" customFormat="1" ht="13.5" thickBot="1">
      <c r="A197" s="489"/>
      <c r="B197" s="295" t="s">
        <v>5</v>
      </c>
      <c r="C197" s="115" t="s">
        <v>405</v>
      </c>
      <c r="D197" s="505"/>
      <c r="E197" s="128"/>
      <c r="F197" s="404"/>
      <c r="G197" s="441"/>
      <c r="H197" s="446"/>
      <c r="I197" s="444"/>
      <c r="J197" s="444"/>
      <c r="K197" s="444"/>
      <c r="L197" s="444"/>
      <c r="M197" s="425"/>
      <c r="N197" s="68"/>
      <c r="O197" s="69">
        <v>2</v>
      </c>
      <c r="P197" s="70"/>
      <c r="Q197" s="81" t="s">
        <v>5</v>
      </c>
      <c r="R197" s="174">
        <v>2</v>
      </c>
      <c r="S197" s="449"/>
    </row>
    <row r="198" spans="1:19" s="45" customFormat="1" ht="13.5" thickBot="1">
      <c r="A198" s="161" t="s">
        <v>103</v>
      </c>
      <c r="B198" s="135" t="s">
        <v>252</v>
      </c>
      <c r="C198" s="89" t="s">
        <v>406</v>
      </c>
      <c r="D198" s="122" t="s">
        <v>342</v>
      </c>
      <c r="E198" s="122"/>
      <c r="F198" s="39"/>
      <c r="G198" s="114" t="s">
        <v>114</v>
      </c>
      <c r="H198" s="61"/>
      <c r="I198" s="59"/>
      <c r="J198" s="59"/>
      <c r="K198" s="59"/>
      <c r="L198" s="59" t="s">
        <v>4</v>
      </c>
      <c r="M198" s="62"/>
      <c r="N198" s="61">
        <v>2</v>
      </c>
      <c r="O198" s="59"/>
      <c r="P198" s="62"/>
      <c r="Q198" s="111" t="s">
        <v>27</v>
      </c>
      <c r="R198" s="157">
        <v>2</v>
      </c>
      <c r="S198" s="165" t="s">
        <v>262</v>
      </c>
    </row>
    <row r="199" spans="1:19" s="45" customFormat="1" ht="13.5" thickBot="1">
      <c r="A199" s="161" t="s">
        <v>104</v>
      </c>
      <c r="B199" s="135" t="s">
        <v>252</v>
      </c>
      <c r="C199" s="89" t="s">
        <v>407</v>
      </c>
      <c r="D199" s="122" t="s">
        <v>342</v>
      </c>
      <c r="E199" s="122"/>
      <c r="F199" s="39"/>
      <c r="G199" s="114" t="s">
        <v>115</v>
      </c>
      <c r="H199" s="61"/>
      <c r="I199" s="59"/>
      <c r="J199" s="59"/>
      <c r="K199" s="59"/>
      <c r="L199" s="59" t="s">
        <v>4</v>
      </c>
      <c r="M199" s="62"/>
      <c r="N199" s="61">
        <v>3</v>
      </c>
      <c r="O199" s="59"/>
      <c r="P199" s="62"/>
      <c r="Q199" s="111" t="s">
        <v>27</v>
      </c>
      <c r="R199" s="157">
        <v>3</v>
      </c>
      <c r="S199" s="165" t="s">
        <v>268</v>
      </c>
    </row>
    <row r="200" spans="1:19" s="45" customFormat="1" ht="13.5" thickBot="1">
      <c r="A200" s="179" t="s">
        <v>105</v>
      </c>
      <c r="B200" s="180" t="s">
        <v>252</v>
      </c>
      <c r="C200" s="99" t="s">
        <v>601</v>
      </c>
      <c r="D200" s="120"/>
      <c r="E200" s="120"/>
      <c r="F200" s="35"/>
      <c r="G200" s="100" t="s">
        <v>116</v>
      </c>
      <c r="H200" s="60"/>
      <c r="I200" s="58"/>
      <c r="J200" s="58"/>
      <c r="K200" s="58"/>
      <c r="L200" s="58" t="s">
        <v>4</v>
      </c>
      <c r="M200" s="57"/>
      <c r="N200" s="60">
        <v>2</v>
      </c>
      <c r="O200" s="58"/>
      <c r="P200" s="57"/>
      <c r="Q200" s="106" t="s">
        <v>250</v>
      </c>
      <c r="R200" s="181">
        <v>2</v>
      </c>
      <c r="S200" s="223" t="s">
        <v>708</v>
      </c>
    </row>
    <row r="201" spans="1:19" s="45" customFormat="1" ht="34.5" thickBot="1">
      <c r="A201" s="488" t="s">
        <v>106</v>
      </c>
      <c r="B201" s="170" t="s">
        <v>252</v>
      </c>
      <c r="C201" s="85" t="s">
        <v>409</v>
      </c>
      <c r="D201" s="397" t="s">
        <v>484</v>
      </c>
      <c r="E201" s="98" t="s">
        <v>504</v>
      </c>
      <c r="F201" s="403"/>
      <c r="G201" s="395" t="s">
        <v>88</v>
      </c>
      <c r="H201" s="445"/>
      <c r="I201" s="443"/>
      <c r="J201" s="443"/>
      <c r="K201" s="443"/>
      <c r="L201" s="443" t="s">
        <v>4</v>
      </c>
      <c r="M201" s="424"/>
      <c r="N201" s="82">
        <v>3</v>
      </c>
      <c r="O201" s="83"/>
      <c r="P201" s="112"/>
      <c r="Q201" s="105" t="s">
        <v>27</v>
      </c>
      <c r="R201" s="175">
        <v>3</v>
      </c>
      <c r="S201" s="447" t="s">
        <v>541</v>
      </c>
    </row>
    <row r="202" spans="1:19" s="45" customFormat="1" ht="23.25" thickBot="1">
      <c r="A202" s="489"/>
      <c r="B202" s="171" t="s">
        <v>5</v>
      </c>
      <c r="C202" s="84" t="s">
        <v>410</v>
      </c>
      <c r="D202" s="441"/>
      <c r="E202" s="128" t="s">
        <v>503</v>
      </c>
      <c r="F202" s="404"/>
      <c r="G202" s="458"/>
      <c r="H202" s="446"/>
      <c r="I202" s="444"/>
      <c r="J202" s="444"/>
      <c r="K202" s="444"/>
      <c r="L202" s="444"/>
      <c r="M202" s="425"/>
      <c r="N202" s="68"/>
      <c r="O202" s="69">
        <v>2</v>
      </c>
      <c r="P202" s="70"/>
      <c r="Q202" s="81" t="s">
        <v>5</v>
      </c>
      <c r="R202" s="174">
        <v>2</v>
      </c>
      <c r="S202" s="449"/>
    </row>
    <row r="203" spans="1:19" s="45" customFormat="1" ht="23.25" thickBot="1">
      <c r="A203" s="161" t="s">
        <v>80</v>
      </c>
      <c r="B203" s="135" t="s">
        <v>520</v>
      </c>
      <c r="C203" s="89" t="s">
        <v>408</v>
      </c>
      <c r="D203" s="122" t="s">
        <v>369</v>
      </c>
      <c r="E203" s="122" t="s">
        <v>614</v>
      </c>
      <c r="F203" s="238"/>
      <c r="G203" s="114" t="s">
        <v>674</v>
      </c>
      <c r="H203" s="61"/>
      <c r="I203" s="59"/>
      <c r="J203" s="59"/>
      <c r="K203" s="59"/>
      <c r="L203" s="59" t="s">
        <v>4</v>
      </c>
      <c r="M203" s="62"/>
      <c r="N203" s="61"/>
      <c r="O203" s="59"/>
      <c r="P203" s="62">
        <v>4</v>
      </c>
      <c r="Q203" s="111" t="s">
        <v>5</v>
      </c>
      <c r="R203" s="157">
        <v>4</v>
      </c>
      <c r="S203" s="165" t="s">
        <v>570</v>
      </c>
    </row>
    <row r="204" spans="1:19" s="45" customFormat="1" ht="26.25" thickBot="1">
      <c r="A204" s="179" t="s">
        <v>107</v>
      </c>
      <c r="B204" s="180" t="s">
        <v>252</v>
      </c>
      <c r="C204" s="99" t="s">
        <v>611</v>
      </c>
      <c r="D204" s="120" t="s">
        <v>342</v>
      </c>
      <c r="E204" s="237"/>
      <c r="F204" s="154"/>
      <c r="G204" s="100" t="s">
        <v>117</v>
      </c>
      <c r="H204" s="60"/>
      <c r="I204" s="58"/>
      <c r="J204" s="58"/>
      <c r="K204" s="58"/>
      <c r="L204" s="58"/>
      <c r="M204" s="57" t="s">
        <v>4</v>
      </c>
      <c r="N204" s="60">
        <v>2</v>
      </c>
      <c r="O204" s="58"/>
      <c r="P204" s="57"/>
      <c r="Q204" s="106" t="s">
        <v>250</v>
      </c>
      <c r="R204" s="181">
        <v>2</v>
      </c>
      <c r="S204" s="223" t="s">
        <v>232</v>
      </c>
    </row>
    <row r="205" spans="1:19" s="45" customFormat="1" ht="13.5" thickBot="1">
      <c r="A205" s="161" t="s">
        <v>108</v>
      </c>
      <c r="B205" s="135" t="s">
        <v>252</v>
      </c>
      <c r="C205" s="89" t="s">
        <v>612</v>
      </c>
      <c r="D205" s="122" t="s">
        <v>338</v>
      </c>
      <c r="E205" s="236"/>
      <c r="F205" s="238"/>
      <c r="G205" s="114" t="s">
        <v>118</v>
      </c>
      <c r="H205" s="61"/>
      <c r="I205" s="59"/>
      <c r="J205" s="59"/>
      <c r="K205" s="59"/>
      <c r="L205" s="59"/>
      <c r="M205" s="62" t="s">
        <v>4</v>
      </c>
      <c r="N205" s="61">
        <v>2</v>
      </c>
      <c r="O205" s="59"/>
      <c r="P205" s="62"/>
      <c r="Q205" s="111" t="s">
        <v>290</v>
      </c>
      <c r="R205" s="157">
        <v>2</v>
      </c>
      <c r="S205" s="165" t="s">
        <v>573</v>
      </c>
    </row>
    <row r="206" spans="1:19" s="45" customFormat="1" ht="13.5" thickBot="1">
      <c r="A206" s="179" t="s">
        <v>109</v>
      </c>
      <c r="B206" s="180" t="s">
        <v>252</v>
      </c>
      <c r="C206" s="99" t="s">
        <v>613</v>
      </c>
      <c r="D206" s="120" t="s">
        <v>338</v>
      </c>
      <c r="E206" s="237"/>
      <c r="F206" s="154"/>
      <c r="G206" s="100" t="s">
        <v>119</v>
      </c>
      <c r="H206" s="60"/>
      <c r="I206" s="58"/>
      <c r="J206" s="58"/>
      <c r="K206" s="58"/>
      <c r="L206" s="58"/>
      <c r="M206" s="57" t="s">
        <v>4</v>
      </c>
      <c r="N206" s="60">
        <v>2</v>
      </c>
      <c r="O206" s="58"/>
      <c r="P206" s="57"/>
      <c r="Q206" s="106" t="s">
        <v>27</v>
      </c>
      <c r="R206" s="181">
        <v>2</v>
      </c>
      <c r="S206" s="223" t="s">
        <v>269</v>
      </c>
    </row>
    <row r="207" spans="1:19" s="45" customFormat="1" ht="13.5" thickBot="1">
      <c r="A207" s="161" t="s">
        <v>110</v>
      </c>
      <c r="B207" s="135" t="s">
        <v>520</v>
      </c>
      <c r="C207" s="89" t="s">
        <v>610</v>
      </c>
      <c r="D207" s="122" t="s">
        <v>393</v>
      </c>
      <c r="E207" s="122" t="s">
        <v>392</v>
      </c>
      <c r="F207" s="39"/>
      <c r="G207" s="114" t="s">
        <v>675</v>
      </c>
      <c r="H207" s="61"/>
      <c r="I207" s="59"/>
      <c r="J207" s="59"/>
      <c r="K207" s="59"/>
      <c r="L207" s="59"/>
      <c r="M207" s="62" t="s">
        <v>4</v>
      </c>
      <c r="N207" s="61"/>
      <c r="O207" s="59"/>
      <c r="P207" s="62">
        <v>4</v>
      </c>
      <c r="Q207" s="111" t="s">
        <v>5</v>
      </c>
      <c r="R207" s="157">
        <v>4</v>
      </c>
      <c r="S207" s="165" t="s">
        <v>263</v>
      </c>
    </row>
    <row r="208" spans="1:19" s="45" customFormat="1" ht="13.5" thickBot="1">
      <c r="A208" s="488" t="s">
        <v>111</v>
      </c>
      <c r="B208" s="313" t="s">
        <v>252</v>
      </c>
      <c r="C208" s="85" t="s">
        <v>609</v>
      </c>
      <c r="D208" s="397" t="s">
        <v>408</v>
      </c>
      <c r="E208" s="403"/>
      <c r="F208" s="403"/>
      <c r="G208" s="395" t="s">
        <v>120</v>
      </c>
      <c r="H208" s="445"/>
      <c r="I208" s="443"/>
      <c r="J208" s="443"/>
      <c r="K208" s="443"/>
      <c r="L208" s="443"/>
      <c r="M208" s="424" t="s">
        <v>4</v>
      </c>
      <c r="N208" s="51">
        <v>2</v>
      </c>
      <c r="O208" s="53"/>
      <c r="P208" s="155"/>
      <c r="Q208" s="109" t="s">
        <v>27</v>
      </c>
      <c r="R208" s="173">
        <v>2</v>
      </c>
      <c r="S208" s="447" t="s">
        <v>233</v>
      </c>
    </row>
    <row r="209" spans="1:20" s="45" customFormat="1" ht="13.5" thickBot="1">
      <c r="A209" s="489"/>
      <c r="B209" s="295" t="s">
        <v>520</v>
      </c>
      <c r="C209" s="84" t="s">
        <v>608</v>
      </c>
      <c r="D209" s="505"/>
      <c r="E209" s="404"/>
      <c r="F209" s="404"/>
      <c r="G209" s="441"/>
      <c r="H209" s="446"/>
      <c r="I209" s="444"/>
      <c r="J209" s="444"/>
      <c r="K209" s="444"/>
      <c r="L209" s="444"/>
      <c r="M209" s="425"/>
      <c r="N209" s="68"/>
      <c r="O209" s="69"/>
      <c r="P209" s="70">
        <v>2</v>
      </c>
      <c r="Q209" s="81" t="s">
        <v>5</v>
      </c>
      <c r="R209" s="174">
        <v>2</v>
      </c>
      <c r="S209" s="449"/>
    </row>
    <row r="210" spans="1:20" s="45" customFormat="1">
      <c r="A210" s="299" t="s">
        <v>619</v>
      </c>
      <c r="B210" s="241"/>
      <c r="C210" s="241"/>
      <c r="D210" s="241"/>
      <c r="E210" s="241"/>
      <c r="F210" s="241"/>
      <c r="G210" s="241"/>
      <c r="N210" s="300">
        <f>SUM(N193:N209)</f>
        <v>23</v>
      </c>
      <c r="O210" s="300">
        <f>SUM(O193:O209)</f>
        <v>8</v>
      </c>
      <c r="P210" s="300">
        <f>SUM(P193:P209)</f>
        <v>10</v>
      </c>
      <c r="Q210" s="289"/>
      <c r="R210" s="300">
        <f>SUM(R193:R209)</f>
        <v>41</v>
      </c>
      <c r="S210" s="222"/>
    </row>
    <row r="211" spans="1:20">
      <c r="A211" s="249" t="s">
        <v>729</v>
      </c>
      <c r="B211" s="217"/>
      <c r="C211" s="217"/>
      <c r="D211" s="217"/>
      <c r="E211" s="217"/>
      <c r="F211" s="217"/>
      <c r="G211" s="217"/>
    </row>
    <row r="212" spans="1:20" s="45" customFormat="1">
      <c r="A212" s="241"/>
      <c r="B212" s="241"/>
      <c r="C212" s="241"/>
      <c r="D212" s="241"/>
      <c r="E212" s="241"/>
      <c r="F212" s="241"/>
      <c r="G212" s="241"/>
      <c r="Q212" s="289"/>
      <c r="S212" s="222"/>
    </row>
    <row r="213" spans="1:20" s="45" customFormat="1" ht="13.5" thickBot="1">
      <c r="A213" s="219" t="s">
        <v>633</v>
      </c>
      <c r="B213" s="219"/>
      <c r="C213" s="219"/>
      <c r="D213" s="241"/>
      <c r="E213" s="241"/>
      <c r="F213" s="241"/>
      <c r="G213" s="241"/>
      <c r="Q213" s="289"/>
      <c r="S213" s="222"/>
    </row>
    <row r="214" spans="1:20" s="45" customFormat="1">
      <c r="A214" s="499" t="s">
        <v>0</v>
      </c>
      <c r="B214" s="501" t="s">
        <v>515</v>
      </c>
      <c r="C214" s="503" t="s">
        <v>516</v>
      </c>
      <c r="D214" s="422" t="s">
        <v>287</v>
      </c>
      <c r="E214" s="422" t="s">
        <v>288</v>
      </c>
      <c r="F214" s="407" t="s">
        <v>289</v>
      </c>
      <c r="G214" s="407" t="s">
        <v>517</v>
      </c>
      <c r="H214" s="564" t="s">
        <v>518</v>
      </c>
      <c r="I214" s="565"/>
      <c r="J214" s="565"/>
      <c r="K214" s="565"/>
      <c r="L214" s="565"/>
      <c r="M214" s="565"/>
      <c r="N214" s="564" t="s">
        <v>519</v>
      </c>
      <c r="O214" s="565"/>
      <c r="P214" s="566"/>
      <c r="Q214" s="503" t="s">
        <v>539</v>
      </c>
      <c r="R214" s="506" t="s">
        <v>538</v>
      </c>
      <c r="S214" s="450" t="s">
        <v>521</v>
      </c>
    </row>
    <row r="215" spans="1:20" s="45" customFormat="1" ht="13.5" thickBot="1">
      <c r="A215" s="500"/>
      <c r="B215" s="502"/>
      <c r="C215" s="504"/>
      <c r="D215" s="423"/>
      <c r="E215" s="423"/>
      <c r="F215" s="408"/>
      <c r="G215" s="408"/>
      <c r="H215" s="182">
        <v>1</v>
      </c>
      <c r="I215" s="183">
        <v>2</v>
      </c>
      <c r="J215" s="183">
        <v>3</v>
      </c>
      <c r="K215" s="183">
        <v>4</v>
      </c>
      <c r="L215" s="183">
        <v>5</v>
      </c>
      <c r="M215" s="185">
        <v>6</v>
      </c>
      <c r="N215" s="182" t="s">
        <v>252</v>
      </c>
      <c r="O215" s="183" t="s">
        <v>5</v>
      </c>
      <c r="P215" s="184" t="s">
        <v>520</v>
      </c>
      <c r="Q215" s="504"/>
      <c r="R215" s="567"/>
      <c r="S215" s="451"/>
    </row>
    <row r="216" spans="1:20" s="45" customFormat="1" ht="13.5" thickBot="1">
      <c r="A216" s="186" t="s">
        <v>121</v>
      </c>
      <c r="B216" s="51" t="s">
        <v>252</v>
      </c>
      <c r="C216" s="242" t="s">
        <v>533</v>
      </c>
      <c r="D216" s="119"/>
      <c r="E216" s="119"/>
      <c r="F216" s="34"/>
      <c r="G216" s="187" t="s">
        <v>133</v>
      </c>
      <c r="H216" s="188"/>
      <c r="I216" s="53"/>
      <c r="J216" s="53"/>
      <c r="K216" s="53" t="s">
        <v>4</v>
      </c>
      <c r="L216" s="53"/>
      <c r="M216" s="67"/>
      <c r="N216" s="51">
        <v>3</v>
      </c>
      <c r="O216" s="53"/>
      <c r="P216" s="155"/>
      <c r="Q216" s="109" t="s">
        <v>27</v>
      </c>
      <c r="R216" s="173">
        <v>3</v>
      </c>
      <c r="S216" s="165" t="s">
        <v>552</v>
      </c>
      <c r="T216" s="245" t="s">
        <v>624</v>
      </c>
    </row>
    <row r="217" spans="1:20" s="45" customFormat="1" ht="23.25" thickBot="1">
      <c r="A217" s="189" t="s">
        <v>122</v>
      </c>
      <c r="B217" s="306" t="s">
        <v>252</v>
      </c>
      <c r="C217" s="190" t="s">
        <v>411</v>
      </c>
      <c r="D217" s="122" t="s">
        <v>471</v>
      </c>
      <c r="E217" s="122" t="s">
        <v>491</v>
      </c>
      <c r="F217" s="39"/>
      <c r="G217" s="163" t="s">
        <v>134</v>
      </c>
      <c r="H217" s="135"/>
      <c r="I217" s="59"/>
      <c r="J217" s="59" t="s">
        <v>4</v>
      </c>
      <c r="K217" s="59"/>
      <c r="L217" s="59"/>
      <c r="M217" s="63"/>
      <c r="N217" s="61">
        <v>3</v>
      </c>
      <c r="O217" s="59"/>
      <c r="P217" s="62"/>
      <c r="Q217" s="111" t="s">
        <v>27</v>
      </c>
      <c r="R217" s="157">
        <v>3</v>
      </c>
      <c r="S217" s="165" t="s">
        <v>548</v>
      </c>
      <c r="T217" s="245"/>
    </row>
    <row r="218" spans="1:20" s="45" customFormat="1" ht="13.5" thickBot="1">
      <c r="A218" s="191" t="s">
        <v>123</v>
      </c>
      <c r="B218" s="292" t="s">
        <v>252</v>
      </c>
      <c r="C218" s="243" t="s">
        <v>615</v>
      </c>
      <c r="D218" s="120" t="s">
        <v>344</v>
      </c>
      <c r="E218" s="120"/>
      <c r="F218" s="35"/>
      <c r="G218" s="192" t="s">
        <v>135</v>
      </c>
      <c r="H218" s="180"/>
      <c r="I218" s="58"/>
      <c r="J218" s="58"/>
      <c r="K218" s="58" t="s">
        <v>160</v>
      </c>
      <c r="L218" s="58" t="s">
        <v>4</v>
      </c>
      <c r="M218" s="193"/>
      <c r="N218" s="60">
        <v>2</v>
      </c>
      <c r="O218" s="58"/>
      <c r="P218" s="57"/>
      <c r="Q218" s="106" t="s">
        <v>27</v>
      </c>
      <c r="R218" s="181">
        <v>3</v>
      </c>
      <c r="S218" s="223" t="s">
        <v>549</v>
      </c>
      <c r="T218" s="245" t="s">
        <v>627</v>
      </c>
    </row>
    <row r="219" spans="1:20" s="45" customFormat="1" ht="13.5" thickBot="1">
      <c r="A219" s="189" t="s">
        <v>124</v>
      </c>
      <c r="B219" s="61" t="s">
        <v>520</v>
      </c>
      <c r="C219" s="190" t="s">
        <v>621</v>
      </c>
      <c r="D219" s="122"/>
      <c r="E219" s="122" t="s">
        <v>615</v>
      </c>
      <c r="F219" s="39"/>
      <c r="G219" s="163" t="s">
        <v>136</v>
      </c>
      <c r="H219" s="135"/>
      <c r="I219" s="59"/>
      <c r="J219" s="59"/>
      <c r="K219" s="59"/>
      <c r="L219" s="59" t="s">
        <v>160</v>
      </c>
      <c r="M219" s="63" t="s">
        <v>4</v>
      </c>
      <c r="N219" s="61"/>
      <c r="O219" s="59"/>
      <c r="P219" s="62">
        <v>3</v>
      </c>
      <c r="Q219" s="111" t="s">
        <v>5</v>
      </c>
      <c r="R219" s="157">
        <v>4</v>
      </c>
      <c r="S219" s="165" t="s">
        <v>549</v>
      </c>
      <c r="T219" s="245" t="s">
        <v>412</v>
      </c>
    </row>
    <row r="220" spans="1:20" s="45" customFormat="1" ht="13.5" thickBot="1">
      <c r="A220" s="191" t="s">
        <v>125</v>
      </c>
      <c r="B220" s="60" t="s">
        <v>252</v>
      </c>
      <c r="C220" s="243" t="s">
        <v>413</v>
      </c>
      <c r="D220" s="120" t="s">
        <v>336</v>
      </c>
      <c r="E220" s="120"/>
      <c r="F220" s="35"/>
      <c r="G220" s="192" t="s">
        <v>137</v>
      </c>
      <c r="H220" s="180"/>
      <c r="I220" s="58"/>
      <c r="J220" s="58"/>
      <c r="K220" s="58" t="s">
        <v>4</v>
      </c>
      <c r="L220" s="58"/>
      <c r="M220" s="193"/>
      <c r="N220" s="60">
        <v>3</v>
      </c>
      <c r="O220" s="58"/>
      <c r="P220" s="57"/>
      <c r="Q220" s="106" t="s">
        <v>27</v>
      </c>
      <c r="R220" s="181">
        <v>3</v>
      </c>
      <c r="S220" s="223" t="s">
        <v>550</v>
      </c>
      <c r="T220" s="245"/>
    </row>
    <row r="221" spans="1:20" s="45" customFormat="1" ht="13.5" thickBot="1">
      <c r="A221" s="189" t="s">
        <v>90</v>
      </c>
      <c r="B221" s="61" t="s">
        <v>252</v>
      </c>
      <c r="C221" s="190" t="s">
        <v>414</v>
      </c>
      <c r="D221" s="122" t="s">
        <v>356</v>
      </c>
      <c r="E221" s="122" t="s">
        <v>355</v>
      </c>
      <c r="F221" s="39"/>
      <c r="G221" s="163" t="s">
        <v>96</v>
      </c>
      <c r="H221" s="135"/>
      <c r="I221" s="59"/>
      <c r="J221" s="59"/>
      <c r="K221" s="59" t="s">
        <v>4</v>
      </c>
      <c r="L221" s="59"/>
      <c r="M221" s="63"/>
      <c r="N221" s="61">
        <v>2</v>
      </c>
      <c r="O221" s="59"/>
      <c r="P221" s="62"/>
      <c r="Q221" s="111" t="s">
        <v>27</v>
      </c>
      <c r="R221" s="157">
        <v>2</v>
      </c>
      <c r="S221" s="165" t="s">
        <v>760</v>
      </c>
      <c r="T221" s="245"/>
    </row>
    <row r="222" spans="1:20" s="45" customFormat="1" ht="13.5" thickBot="1">
      <c r="A222" s="191" t="s">
        <v>126</v>
      </c>
      <c r="B222" s="60" t="s">
        <v>252</v>
      </c>
      <c r="C222" s="243" t="s">
        <v>415</v>
      </c>
      <c r="D222" s="120"/>
      <c r="E222" s="120" t="s">
        <v>414</v>
      </c>
      <c r="F222" s="35"/>
      <c r="G222" s="192" t="s">
        <v>138</v>
      </c>
      <c r="H222" s="180"/>
      <c r="I222" s="58"/>
      <c r="J222" s="58"/>
      <c r="K222" s="58"/>
      <c r="L222" s="58" t="s">
        <v>4</v>
      </c>
      <c r="M222" s="193"/>
      <c r="N222" s="60">
        <v>2</v>
      </c>
      <c r="O222" s="58"/>
      <c r="P222" s="57"/>
      <c r="Q222" s="106" t="s">
        <v>27</v>
      </c>
      <c r="R222" s="181">
        <v>2</v>
      </c>
      <c r="S222" s="165" t="s">
        <v>760</v>
      </c>
      <c r="T222" s="245"/>
    </row>
    <row r="223" spans="1:20" s="45" customFormat="1" ht="13.5" thickBot="1">
      <c r="A223" s="189" t="s">
        <v>127</v>
      </c>
      <c r="B223" s="61" t="s">
        <v>252</v>
      </c>
      <c r="C223" s="190" t="s">
        <v>622</v>
      </c>
      <c r="D223" s="122"/>
      <c r="E223" s="122" t="s">
        <v>615</v>
      </c>
      <c r="F223" s="39"/>
      <c r="G223" s="163" t="s">
        <v>139</v>
      </c>
      <c r="H223" s="135"/>
      <c r="I223" s="59"/>
      <c r="J223" s="59"/>
      <c r="K223" s="59"/>
      <c r="L223" s="59" t="s">
        <v>160</v>
      </c>
      <c r="M223" s="63" t="s">
        <v>4</v>
      </c>
      <c r="N223" s="61">
        <v>2</v>
      </c>
      <c r="O223" s="59"/>
      <c r="P223" s="62"/>
      <c r="Q223" s="111" t="s">
        <v>27</v>
      </c>
      <c r="R223" s="157">
        <v>2</v>
      </c>
      <c r="S223" s="165" t="s">
        <v>551</v>
      </c>
      <c r="T223" s="245"/>
    </row>
    <row r="224" spans="1:20" s="45" customFormat="1" ht="13.5" thickBot="1">
      <c r="A224" s="191" t="s">
        <v>128</v>
      </c>
      <c r="B224" s="60" t="s">
        <v>520</v>
      </c>
      <c r="C224" s="243" t="s">
        <v>416</v>
      </c>
      <c r="D224" s="120"/>
      <c r="E224" s="120" t="s">
        <v>615</v>
      </c>
      <c r="F224" s="35"/>
      <c r="G224" s="192" t="s">
        <v>140</v>
      </c>
      <c r="H224" s="180"/>
      <c r="I224" s="58"/>
      <c r="J224" s="58"/>
      <c r="K224" s="58"/>
      <c r="L224" s="58"/>
      <c r="M224" s="193" t="s">
        <v>4</v>
      </c>
      <c r="N224" s="60"/>
      <c r="O224" s="58"/>
      <c r="P224" s="57">
        <v>3</v>
      </c>
      <c r="Q224" s="106" t="s">
        <v>5</v>
      </c>
      <c r="R224" s="181">
        <v>3</v>
      </c>
      <c r="S224" s="223" t="s">
        <v>551</v>
      </c>
      <c r="T224" s="245"/>
    </row>
    <row r="225" spans="1:20" s="45" customFormat="1" ht="13.5" thickBot="1">
      <c r="A225" s="189" t="s">
        <v>129</v>
      </c>
      <c r="B225" s="61" t="s">
        <v>252</v>
      </c>
      <c r="C225" s="190" t="s">
        <v>417</v>
      </c>
      <c r="D225" s="122"/>
      <c r="E225" s="122"/>
      <c r="F225" s="39"/>
      <c r="G225" s="163" t="s">
        <v>141</v>
      </c>
      <c r="H225" s="135"/>
      <c r="I225" s="59"/>
      <c r="J225" s="59"/>
      <c r="K225" s="59"/>
      <c r="L225" s="59" t="s">
        <v>4</v>
      </c>
      <c r="M225" s="63"/>
      <c r="N225" s="61">
        <v>2</v>
      </c>
      <c r="O225" s="59"/>
      <c r="P225" s="62"/>
      <c r="Q225" s="111" t="s">
        <v>27</v>
      </c>
      <c r="R225" s="157">
        <v>2</v>
      </c>
      <c r="S225" s="165" t="s">
        <v>552</v>
      </c>
      <c r="T225" s="245"/>
    </row>
    <row r="226" spans="1:20" s="45" customFormat="1" ht="13.5" thickBot="1">
      <c r="A226" s="191" t="s">
        <v>130</v>
      </c>
      <c r="B226" s="60" t="s">
        <v>520</v>
      </c>
      <c r="C226" s="243" t="s">
        <v>623</v>
      </c>
      <c r="D226" s="120"/>
      <c r="E226" s="120"/>
      <c r="F226" s="35"/>
      <c r="G226" s="192" t="s">
        <v>142</v>
      </c>
      <c r="H226" s="180"/>
      <c r="I226" s="58"/>
      <c r="J226" s="58"/>
      <c r="K226" s="58"/>
      <c r="L226" s="58" t="s">
        <v>4</v>
      </c>
      <c r="M226" s="193" t="s">
        <v>160</v>
      </c>
      <c r="N226" s="60"/>
      <c r="O226" s="58"/>
      <c r="P226" s="57">
        <v>3</v>
      </c>
      <c r="Q226" s="106" t="s">
        <v>5</v>
      </c>
      <c r="R226" s="181">
        <v>3</v>
      </c>
      <c r="S226" s="223" t="s">
        <v>552</v>
      </c>
      <c r="T226" s="245"/>
    </row>
    <row r="227" spans="1:20" s="45" customFormat="1" ht="13.5" thickBot="1">
      <c r="A227" s="189" t="s">
        <v>131</v>
      </c>
      <c r="B227" s="61" t="s">
        <v>252</v>
      </c>
      <c r="C227" s="190" t="s">
        <v>418</v>
      </c>
      <c r="D227" s="122" t="s">
        <v>533</v>
      </c>
      <c r="E227" s="122"/>
      <c r="F227" s="39"/>
      <c r="G227" s="163" t="s">
        <v>143</v>
      </c>
      <c r="H227" s="135"/>
      <c r="I227" s="59"/>
      <c r="J227" s="59"/>
      <c r="K227" s="59"/>
      <c r="L227" s="59" t="s">
        <v>4</v>
      </c>
      <c r="M227" s="63"/>
      <c r="N227" s="61">
        <v>2</v>
      </c>
      <c r="O227" s="59"/>
      <c r="P227" s="62"/>
      <c r="Q227" s="111" t="s">
        <v>27</v>
      </c>
      <c r="R227" s="157">
        <v>2</v>
      </c>
      <c r="S227" s="165" t="s">
        <v>647</v>
      </c>
      <c r="T227" s="245"/>
    </row>
    <row r="228" spans="1:20" s="45" customFormat="1" ht="26.25" thickBot="1">
      <c r="A228" s="194" t="s">
        <v>132</v>
      </c>
      <c r="B228" s="52" t="s">
        <v>252</v>
      </c>
      <c r="C228" s="244" t="s">
        <v>626</v>
      </c>
      <c r="D228" s="128"/>
      <c r="E228" s="128" t="s">
        <v>415</v>
      </c>
      <c r="F228" s="40"/>
      <c r="G228" s="205" t="s">
        <v>144</v>
      </c>
      <c r="H228" s="195"/>
      <c r="I228" s="54"/>
      <c r="J228" s="54"/>
      <c r="K228" s="54"/>
      <c r="L228" s="54"/>
      <c r="M228" s="113" t="s">
        <v>4</v>
      </c>
      <c r="N228" s="52">
        <v>2</v>
      </c>
      <c r="O228" s="54"/>
      <c r="P228" s="55"/>
      <c r="Q228" s="108" t="s">
        <v>27</v>
      </c>
      <c r="R228" s="196">
        <v>2</v>
      </c>
      <c r="S228" s="224" t="s">
        <v>571</v>
      </c>
      <c r="T228" s="245"/>
    </row>
    <row r="229" spans="1:20" s="45" customFormat="1">
      <c r="A229" s="299" t="s">
        <v>619</v>
      </c>
      <c r="B229" s="241"/>
      <c r="C229" s="241"/>
      <c r="D229" s="241"/>
      <c r="E229" s="241"/>
      <c r="F229" s="241"/>
      <c r="G229" s="241"/>
      <c r="N229" s="300">
        <f>SUM(N216:N228)</f>
        <v>23</v>
      </c>
      <c r="O229" s="300">
        <f>SUM(O216:O228)</f>
        <v>0</v>
      </c>
      <c r="P229" s="300">
        <f>SUM(P216:P228)</f>
        <v>9</v>
      </c>
      <c r="Q229" s="289"/>
      <c r="R229" s="300">
        <f>SUM(R216:R228)</f>
        <v>34</v>
      </c>
      <c r="S229" s="222"/>
    </row>
    <row r="230" spans="1:20" s="45" customFormat="1">
      <c r="A230" s="241"/>
      <c r="B230" s="241"/>
      <c r="C230" s="241"/>
      <c r="D230" s="241"/>
      <c r="E230" s="241"/>
      <c r="F230" s="241"/>
      <c r="G230" s="241"/>
      <c r="Q230" s="289"/>
      <c r="S230" s="222"/>
    </row>
    <row r="231" spans="1:20" s="45" customFormat="1" ht="13.5" thickBot="1">
      <c r="A231" s="219" t="s">
        <v>632</v>
      </c>
      <c r="B231" s="219"/>
      <c r="C231" s="241"/>
      <c r="D231" s="241"/>
      <c r="E231" s="241"/>
      <c r="F231" s="241"/>
      <c r="G231" s="241"/>
      <c r="Q231" s="289"/>
      <c r="S231" s="222"/>
    </row>
    <row r="232" spans="1:20" s="45" customFormat="1">
      <c r="A232" s="499" t="s">
        <v>0</v>
      </c>
      <c r="B232" s="501" t="s">
        <v>515</v>
      </c>
      <c r="C232" s="422" t="s">
        <v>516</v>
      </c>
      <c r="D232" s="422" t="s">
        <v>287</v>
      </c>
      <c r="E232" s="422" t="s">
        <v>288</v>
      </c>
      <c r="F232" s="407" t="s">
        <v>289</v>
      </c>
      <c r="G232" s="407" t="s">
        <v>517</v>
      </c>
      <c r="H232" s="564" t="s">
        <v>518</v>
      </c>
      <c r="I232" s="565"/>
      <c r="J232" s="565"/>
      <c r="K232" s="565"/>
      <c r="L232" s="565"/>
      <c r="M232" s="566"/>
      <c r="N232" s="564" t="s">
        <v>519</v>
      </c>
      <c r="O232" s="565"/>
      <c r="P232" s="566"/>
      <c r="Q232" s="588" t="s">
        <v>539</v>
      </c>
      <c r="R232" s="481" t="s">
        <v>538</v>
      </c>
      <c r="S232" s="450" t="s">
        <v>521</v>
      </c>
    </row>
    <row r="233" spans="1:20" s="45" customFormat="1" ht="13.5" thickBot="1">
      <c r="A233" s="500"/>
      <c r="B233" s="502"/>
      <c r="C233" s="423"/>
      <c r="D233" s="423"/>
      <c r="E233" s="423"/>
      <c r="F233" s="408"/>
      <c r="G233" s="408"/>
      <c r="H233" s="182">
        <v>1</v>
      </c>
      <c r="I233" s="183">
        <v>2</v>
      </c>
      <c r="J233" s="183">
        <v>3</v>
      </c>
      <c r="K233" s="183">
        <v>4</v>
      </c>
      <c r="L233" s="183">
        <v>5</v>
      </c>
      <c r="M233" s="184">
        <v>6</v>
      </c>
      <c r="N233" s="182" t="s">
        <v>252</v>
      </c>
      <c r="O233" s="183" t="s">
        <v>5</v>
      </c>
      <c r="P233" s="184" t="s">
        <v>520</v>
      </c>
      <c r="Q233" s="589"/>
      <c r="R233" s="620"/>
      <c r="S233" s="451"/>
    </row>
    <row r="234" spans="1:20" s="45" customFormat="1" ht="13.5" thickBot="1">
      <c r="A234" s="197" t="s">
        <v>162</v>
      </c>
      <c r="B234" s="130" t="s">
        <v>252</v>
      </c>
      <c r="C234" s="104" t="s">
        <v>419</v>
      </c>
      <c r="D234" s="177"/>
      <c r="E234" s="177"/>
      <c r="F234" s="177"/>
      <c r="G234" s="56" t="s">
        <v>146</v>
      </c>
      <c r="H234" s="130"/>
      <c r="I234" s="101"/>
      <c r="J234" s="101" t="s">
        <v>4</v>
      </c>
      <c r="K234" s="101"/>
      <c r="L234" s="101"/>
      <c r="M234" s="198"/>
      <c r="N234" s="130">
        <v>2</v>
      </c>
      <c r="O234" s="101"/>
      <c r="P234" s="167"/>
      <c r="Q234" s="168" t="s">
        <v>27</v>
      </c>
      <c r="R234" s="172">
        <v>2</v>
      </c>
      <c r="S234" s="225" t="s">
        <v>563</v>
      </c>
    </row>
    <row r="235" spans="1:20" s="45" customFormat="1" ht="13.5" thickBot="1">
      <c r="A235" s="189" t="s">
        <v>163</v>
      </c>
      <c r="B235" s="306" t="s">
        <v>252</v>
      </c>
      <c r="C235" s="89" t="s">
        <v>420</v>
      </c>
      <c r="D235" s="122"/>
      <c r="E235" s="122"/>
      <c r="F235" s="122"/>
      <c r="G235" s="114" t="s">
        <v>147</v>
      </c>
      <c r="H235" s="61"/>
      <c r="I235" s="59"/>
      <c r="J235" s="59"/>
      <c r="K235" s="59" t="s">
        <v>4</v>
      </c>
      <c r="L235" s="59"/>
      <c r="M235" s="63"/>
      <c r="N235" s="61">
        <v>2</v>
      </c>
      <c r="O235" s="59"/>
      <c r="P235" s="62"/>
      <c r="Q235" s="111" t="s">
        <v>27</v>
      </c>
      <c r="R235" s="157">
        <v>2</v>
      </c>
      <c r="S235" s="165" t="s">
        <v>563</v>
      </c>
    </row>
    <row r="236" spans="1:20" s="45" customFormat="1" ht="13.5" thickBot="1">
      <c r="A236" s="189" t="s">
        <v>164</v>
      </c>
      <c r="B236" s="306" t="s">
        <v>252</v>
      </c>
      <c r="C236" s="89" t="s">
        <v>421</v>
      </c>
      <c r="D236" s="122" t="s">
        <v>420</v>
      </c>
      <c r="E236" s="122"/>
      <c r="F236" s="122"/>
      <c r="G236" s="114" t="s">
        <v>148</v>
      </c>
      <c r="H236" s="61"/>
      <c r="I236" s="59"/>
      <c r="J236" s="59"/>
      <c r="K236" s="59"/>
      <c r="L236" s="59" t="s">
        <v>4</v>
      </c>
      <c r="M236" s="63"/>
      <c r="N236" s="61">
        <v>2</v>
      </c>
      <c r="O236" s="59"/>
      <c r="P236" s="62"/>
      <c r="Q236" s="111" t="s">
        <v>27</v>
      </c>
      <c r="R236" s="157">
        <v>2</v>
      </c>
      <c r="S236" s="165" t="s">
        <v>563</v>
      </c>
    </row>
    <row r="237" spans="1:20" s="45" customFormat="1" ht="13.5" thickBot="1">
      <c r="A237" s="191" t="s">
        <v>165</v>
      </c>
      <c r="B237" s="60" t="s">
        <v>252</v>
      </c>
      <c r="C237" s="99" t="s">
        <v>422</v>
      </c>
      <c r="D237" s="122" t="s">
        <v>420</v>
      </c>
      <c r="E237" s="120"/>
      <c r="F237" s="120"/>
      <c r="G237" s="100" t="s">
        <v>149</v>
      </c>
      <c r="H237" s="60"/>
      <c r="I237" s="58"/>
      <c r="J237" s="58"/>
      <c r="K237" s="58"/>
      <c r="L237" s="58"/>
      <c r="M237" s="193" t="s">
        <v>4</v>
      </c>
      <c r="N237" s="60">
        <v>2</v>
      </c>
      <c r="O237" s="58"/>
      <c r="P237" s="57"/>
      <c r="Q237" s="106" t="s">
        <v>27</v>
      </c>
      <c r="R237" s="181">
        <v>2</v>
      </c>
      <c r="S237" s="223" t="s">
        <v>563</v>
      </c>
    </row>
    <row r="238" spans="1:20" s="45" customFormat="1" ht="13.5" thickBot="1">
      <c r="A238" s="189" t="s">
        <v>166</v>
      </c>
      <c r="B238" s="61" t="s">
        <v>252</v>
      </c>
      <c r="C238" s="89" t="s">
        <v>423</v>
      </c>
      <c r="D238" s="89" t="s">
        <v>419</v>
      </c>
      <c r="E238" s="122"/>
      <c r="F238" s="122"/>
      <c r="G238" s="114" t="s">
        <v>150</v>
      </c>
      <c r="H238" s="61"/>
      <c r="I238" s="59"/>
      <c r="J238" s="59"/>
      <c r="K238" s="59" t="s">
        <v>4</v>
      </c>
      <c r="L238" s="59"/>
      <c r="M238" s="63"/>
      <c r="N238" s="61">
        <v>2</v>
      </c>
      <c r="O238" s="59"/>
      <c r="P238" s="62"/>
      <c r="Q238" s="111" t="s">
        <v>27</v>
      </c>
      <c r="R238" s="157">
        <v>2</v>
      </c>
      <c r="S238" s="165" t="s">
        <v>566</v>
      </c>
    </row>
    <row r="239" spans="1:20" s="45" customFormat="1" ht="13.5" thickBot="1">
      <c r="A239" s="191" t="s">
        <v>167</v>
      </c>
      <c r="B239" s="60" t="s">
        <v>252</v>
      </c>
      <c r="C239" s="99" t="s">
        <v>424</v>
      </c>
      <c r="D239" s="89" t="s">
        <v>419</v>
      </c>
      <c r="E239" s="120"/>
      <c r="F239" s="120"/>
      <c r="G239" s="100" t="s">
        <v>151</v>
      </c>
      <c r="H239" s="60"/>
      <c r="I239" s="58"/>
      <c r="J239" s="58"/>
      <c r="K239" s="58"/>
      <c r="L239" s="58" t="s">
        <v>4</v>
      </c>
      <c r="M239" s="193"/>
      <c r="N239" s="60">
        <v>2</v>
      </c>
      <c r="O239" s="58"/>
      <c r="P239" s="57"/>
      <c r="Q239" s="106" t="s">
        <v>27</v>
      </c>
      <c r="R239" s="181">
        <v>2</v>
      </c>
      <c r="S239" s="223" t="s">
        <v>566</v>
      </c>
    </row>
    <row r="240" spans="1:20" s="45" customFormat="1" ht="13.5" thickBot="1">
      <c r="A240" s="189" t="s">
        <v>168</v>
      </c>
      <c r="B240" s="61" t="s">
        <v>252</v>
      </c>
      <c r="C240" s="89" t="s">
        <v>425</v>
      </c>
      <c r="D240" s="122" t="s">
        <v>420</v>
      </c>
      <c r="E240" s="122"/>
      <c r="F240" s="122"/>
      <c r="G240" s="114" t="s">
        <v>152</v>
      </c>
      <c r="H240" s="61"/>
      <c r="I240" s="59"/>
      <c r="J240" s="59"/>
      <c r="K240" s="59"/>
      <c r="L240" s="59"/>
      <c r="M240" s="63" t="s">
        <v>4</v>
      </c>
      <c r="N240" s="61">
        <v>2</v>
      </c>
      <c r="O240" s="59"/>
      <c r="P240" s="62"/>
      <c r="Q240" s="111" t="s">
        <v>27</v>
      </c>
      <c r="R240" s="157">
        <v>2</v>
      </c>
      <c r="S240" s="165" t="s">
        <v>563</v>
      </c>
    </row>
    <row r="241" spans="1:19" s="45" customFormat="1" ht="13.5" thickBot="1">
      <c r="A241" s="191" t="s">
        <v>169</v>
      </c>
      <c r="B241" s="60" t="s">
        <v>252</v>
      </c>
      <c r="C241" s="99" t="s">
        <v>426</v>
      </c>
      <c r="D241" s="120"/>
      <c r="E241" s="120"/>
      <c r="F241" s="120"/>
      <c r="G241" s="100" t="s">
        <v>153</v>
      </c>
      <c r="H241" s="60"/>
      <c r="I241" s="58"/>
      <c r="J241" s="58"/>
      <c r="K241" s="58"/>
      <c r="L241" s="58" t="s">
        <v>4</v>
      </c>
      <c r="M241" s="193"/>
      <c r="N241" s="60">
        <v>2</v>
      </c>
      <c r="O241" s="58"/>
      <c r="P241" s="57"/>
      <c r="Q241" s="106" t="s">
        <v>27</v>
      </c>
      <c r="R241" s="181">
        <v>2</v>
      </c>
      <c r="S241" s="223" t="s">
        <v>567</v>
      </c>
    </row>
    <row r="242" spans="1:19" s="45" customFormat="1" ht="13.5" thickBot="1">
      <c r="A242" s="189" t="s">
        <v>170</v>
      </c>
      <c r="B242" s="61" t="s">
        <v>252</v>
      </c>
      <c r="C242" s="89" t="s">
        <v>427</v>
      </c>
      <c r="D242" s="122"/>
      <c r="E242" s="122"/>
      <c r="F242" s="122"/>
      <c r="G242" s="114" t="s">
        <v>154</v>
      </c>
      <c r="H242" s="61"/>
      <c r="I242" s="59"/>
      <c r="J242" s="59"/>
      <c r="K242" s="59"/>
      <c r="L242" s="59"/>
      <c r="M242" s="63" t="s">
        <v>4</v>
      </c>
      <c r="N242" s="61">
        <v>2</v>
      </c>
      <c r="O242" s="59"/>
      <c r="P242" s="62"/>
      <c r="Q242" s="111" t="s">
        <v>27</v>
      </c>
      <c r="R242" s="157">
        <v>2</v>
      </c>
      <c r="S242" s="165" t="s">
        <v>567</v>
      </c>
    </row>
    <row r="243" spans="1:19" s="45" customFormat="1" ht="23.25" thickBot="1">
      <c r="A243" s="191" t="s">
        <v>171</v>
      </c>
      <c r="B243" s="60" t="s">
        <v>679</v>
      </c>
      <c r="C243" s="99" t="s">
        <v>602</v>
      </c>
      <c r="D243" s="120" t="s">
        <v>721</v>
      </c>
      <c r="E243" s="120"/>
      <c r="F243" s="120"/>
      <c r="G243" s="100" t="s">
        <v>155</v>
      </c>
      <c r="H243" s="60"/>
      <c r="I243" s="58"/>
      <c r="J243" s="58"/>
      <c r="K243" s="58"/>
      <c r="L243" s="58" t="s">
        <v>4</v>
      </c>
      <c r="M243" s="193"/>
      <c r="N243" s="60" t="s">
        <v>160</v>
      </c>
      <c r="O243" s="58">
        <v>2</v>
      </c>
      <c r="P243" s="57"/>
      <c r="Q243" s="106" t="s">
        <v>5</v>
      </c>
      <c r="R243" s="181">
        <v>2</v>
      </c>
      <c r="S243" s="223" t="s">
        <v>572</v>
      </c>
    </row>
    <row r="244" spans="1:19" s="45" customFormat="1" ht="13.5" thickBot="1">
      <c r="A244" s="189" t="s">
        <v>172</v>
      </c>
      <c r="B244" s="61" t="s">
        <v>679</v>
      </c>
      <c r="C244" s="89" t="s">
        <v>603</v>
      </c>
      <c r="D244" s="122"/>
      <c r="E244" s="122"/>
      <c r="F244" s="122"/>
      <c r="G244" s="114" t="s">
        <v>156</v>
      </c>
      <c r="H244" s="61"/>
      <c r="I244" s="59"/>
      <c r="J244" s="59"/>
      <c r="K244" s="59"/>
      <c r="L244" s="59"/>
      <c r="M244" s="63" t="s">
        <v>4</v>
      </c>
      <c r="N244" s="61" t="s">
        <v>160</v>
      </c>
      <c r="O244" s="59">
        <v>2</v>
      </c>
      <c r="P244" s="62"/>
      <c r="Q244" s="111" t="s">
        <v>5</v>
      </c>
      <c r="R244" s="157">
        <v>2</v>
      </c>
      <c r="S244" s="165" t="s">
        <v>572</v>
      </c>
    </row>
    <row r="245" spans="1:19" s="45" customFormat="1" ht="26.25" thickBot="1">
      <c r="A245" s="191" t="s">
        <v>173</v>
      </c>
      <c r="B245" s="60" t="s">
        <v>5</v>
      </c>
      <c r="C245" s="99" t="s">
        <v>428</v>
      </c>
      <c r="D245" s="120"/>
      <c r="E245" s="120"/>
      <c r="F245" s="120"/>
      <c r="G245" s="100" t="s">
        <v>157</v>
      </c>
      <c r="H245" s="60"/>
      <c r="I245" s="58"/>
      <c r="J245" s="58"/>
      <c r="K245" s="58" t="s">
        <v>4</v>
      </c>
      <c r="L245" s="58"/>
      <c r="M245" s="193"/>
      <c r="N245" s="60" t="s">
        <v>160</v>
      </c>
      <c r="O245" s="58">
        <v>2</v>
      </c>
      <c r="P245" s="57"/>
      <c r="Q245" s="106" t="s">
        <v>5</v>
      </c>
      <c r="R245" s="181">
        <v>2</v>
      </c>
      <c r="S245" s="223" t="s">
        <v>747</v>
      </c>
    </row>
    <row r="246" spans="1:19" s="45" customFormat="1" ht="26.25" thickBot="1">
      <c r="A246" s="189" t="s">
        <v>174</v>
      </c>
      <c r="B246" s="61" t="s">
        <v>5</v>
      </c>
      <c r="C246" s="89" t="s">
        <v>429</v>
      </c>
      <c r="D246" s="122"/>
      <c r="E246" s="89"/>
      <c r="F246" s="122"/>
      <c r="G246" s="114" t="s">
        <v>158</v>
      </c>
      <c r="H246" s="61"/>
      <c r="I246" s="59"/>
      <c r="J246" s="59"/>
      <c r="K246" s="59"/>
      <c r="L246" s="59" t="s">
        <v>4</v>
      </c>
      <c r="M246" s="63"/>
      <c r="N246" s="61" t="s">
        <v>160</v>
      </c>
      <c r="O246" s="59">
        <v>2</v>
      </c>
      <c r="P246" s="62"/>
      <c r="Q246" s="111" t="s">
        <v>5</v>
      </c>
      <c r="R246" s="157">
        <v>2</v>
      </c>
      <c r="S246" s="165" t="s">
        <v>567</v>
      </c>
    </row>
    <row r="247" spans="1:19" s="45" customFormat="1" ht="26.25" thickBot="1">
      <c r="A247" s="323" t="s">
        <v>175</v>
      </c>
      <c r="B247" s="324" t="s">
        <v>5</v>
      </c>
      <c r="C247" s="325" t="s">
        <v>430</v>
      </c>
      <c r="D247" s="325"/>
      <c r="E247" s="325"/>
      <c r="F247" s="326"/>
      <c r="G247" s="327" t="s">
        <v>159</v>
      </c>
      <c r="H247" s="324"/>
      <c r="I247" s="328"/>
      <c r="J247" s="328"/>
      <c r="K247" s="328"/>
      <c r="L247" s="328"/>
      <c r="M247" s="329" t="s">
        <v>4</v>
      </c>
      <c r="N247" s="324"/>
      <c r="O247" s="328" t="s">
        <v>741</v>
      </c>
      <c r="P247" s="330"/>
      <c r="Q247" s="331" t="s">
        <v>5</v>
      </c>
      <c r="R247" s="332" t="s">
        <v>741</v>
      </c>
      <c r="S247" s="333" t="s">
        <v>567</v>
      </c>
    </row>
    <row r="248" spans="1:19" s="45" customFormat="1" ht="26.25" thickBot="1">
      <c r="A248" s="189" t="s">
        <v>176</v>
      </c>
      <c r="B248" s="61" t="s">
        <v>5</v>
      </c>
      <c r="C248" s="89" t="s">
        <v>431</v>
      </c>
      <c r="D248" s="122"/>
      <c r="E248" s="122"/>
      <c r="F248" s="122"/>
      <c r="G248" s="114" t="s">
        <v>239</v>
      </c>
      <c r="H248" s="61"/>
      <c r="I248" s="59"/>
      <c r="J248" s="59" t="s">
        <v>4</v>
      </c>
      <c r="K248" s="59"/>
      <c r="L248" s="59"/>
      <c r="M248" s="63"/>
      <c r="N248" s="61" t="s">
        <v>160</v>
      </c>
      <c r="O248" s="59">
        <v>3</v>
      </c>
      <c r="P248" s="62"/>
      <c r="Q248" s="111" t="s">
        <v>5</v>
      </c>
      <c r="R248" s="157">
        <v>3</v>
      </c>
      <c r="S248" s="165" t="s">
        <v>575</v>
      </c>
    </row>
    <row r="249" spans="1:19" s="45" customFormat="1" ht="26.25" thickBot="1">
      <c r="A249" s="191" t="s">
        <v>177</v>
      </c>
      <c r="B249" s="60" t="s">
        <v>5</v>
      </c>
      <c r="C249" s="99" t="s">
        <v>432</v>
      </c>
      <c r="D249" s="120"/>
      <c r="E249" s="99"/>
      <c r="F249" s="120"/>
      <c r="G249" s="100" t="s">
        <v>240</v>
      </c>
      <c r="H249" s="60"/>
      <c r="I249" s="58"/>
      <c r="J249" s="58"/>
      <c r="K249" s="58" t="s">
        <v>4</v>
      </c>
      <c r="L249" s="58"/>
      <c r="M249" s="193"/>
      <c r="N249" s="60" t="s">
        <v>161</v>
      </c>
      <c r="O249" s="58">
        <v>3</v>
      </c>
      <c r="P249" s="57"/>
      <c r="Q249" s="106" t="s">
        <v>5</v>
      </c>
      <c r="R249" s="181">
        <v>3</v>
      </c>
      <c r="S249" s="223" t="s">
        <v>575</v>
      </c>
    </row>
    <row r="250" spans="1:19" s="45" customFormat="1" ht="26.25" thickBot="1">
      <c r="A250" s="189" t="s">
        <v>178</v>
      </c>
      <c r="B250" s="61" t="s">
        <v>5</v>
      </c>
      <c r="C250" s="89" t="s">
        <v>433</v>
      </c>
      <c r="D250" s="89"/>
      <c r="E250" s="89"/>
      <c r="F250" s="122"/>
      <c r="G250" s="114" t="s">
        <v>241</v>
      </c>
      <c r="H250" s="61"/>
      <c r="I250" s="59"/>
      <c r="J250" s="59"/>
      <c r="K250" s="59"/>
      <c r="L250" s="59" t="s">
        <v>4</v>
      </c>
      <c r="M250" s="63"/>
      <c r="N250" s="61" t="s">
        <v>160</v>
      </c>
      <c r="O250" s="59">
        <v>3</v>
      </c>
      <c r="P250" s="62"/>
      <c r="Q250" s="111" t="s">
        <v>5</v>
      </c>
      <c r="R250" s="157">
        <v>3</v>
      </c>
      <c r="S250" s="165" t="s">
        <v>575</v>
      </c>
    </row>
    <row r="251" spans="1:19" s="45" customFormat="1" ht="26.25" thickBot="1">
      <c r="A251" s="194" t="s">
        <v>255</v>
      </c>
      <c r="B251" s="52" t="s">
        <v>5</v>
      </c>
      <c r="C251" s="115" t="s">
        <v>434</v>
      </c>
      <c r="D251" s="115"/>
      <c r="E251" s="89"/>
      <c r="F251" s="128"/>
      <c r="G251" s="50" t="s">
        <v>256</v>
      </c>
      <c r="H251" s="52"/>
      <c r="I251" s="54"/>
      <c r="J251" s="54"/>
      <c r="K251" s="54"/>
      <c r="L251" s="54"/>
      <c r="M251" s="113" t="s">
        <v>4</v>
      </c>
      <c r="N251" s="52" t="s">
        <v>160</v>
      </c>
      <c r="O251" s="54">
        <v>3</v>
      </c>
      <c r="P251" s="55"/>
      <c r="Q251" s="108" t="s">
        <v>5</v>
      </c>
      <c r="R251" s="196">
        <v>3</v>
      </c>
      <c r="S251" s="224" t="s">
        <v>575</v>
      </c>
    </row>
    <row r="252" spans="1:19" s="45" customFormat="1" ht="13.5" thickBot="1">
      <c r="A252" s="604" t="s">
        <v>145</v>
      </c>
      <c r="B252" s="334" t="s">
        <v>252</v>
      </c>
      <c r="C252" s="335" t="s">
        <v>435</v>
      </c>
      <c r="D252" s="608" t="s">
        <v>722</v>
      </c>
      <c r="E252" s="335" t="s">
        <v>436</v>
      </c>
      <c r="F252" s="608"/>
      <c r="G252" s="606" t="s">
        <v>298</v>
      </c>
      <c r="H252" s="621"/>
      <c r="I252" s="584"/>
      <c r="J252" s="584"/>
      <c r="K252" s="584"/>
      <c r="L252" s="584"/>
      <c r="M252" s="586" t="s">
        <v>4</v>
      </c>
      <c r="N252" s="334" t="s">
        <v>742</v>
      </c>
      <c r="O252" s="336"/>
      <c r="P252" s="337"/>
      <c r="Q252" s="338" t="s">
        <v>250</v>
      </c>
      <c r="R252" s="339" t="s">
        <v>742</v>
      </c>
      <c r="S252" s="467" t="s">
        <v>575</v>
      </c>
    </row>
    <row r="253" spans="1:19" s="45" customFormat="1" ht="13.5" thickBot="1">
      <c r="A253" s="605"/>
      <c r="B253" s="340" t="s">
        <v>5</v>
      </c>
      <c r="C253" s="341" t="s">
        <v>436</v>
      </c>
      <c r="D253" s="609"/>
      <c r="E253" s="341"/>
      <c r="F253" s="609"/>
      <c r="G253" s="607"/>
      <c r="H253" s="622"/>
      <c r="I253" s="585"/>
      <c r="J253" s="585"/>
      <c r="K253" s="585"/>
      <c r="L253" s="585"/>
      <c r="M253" s="587"/>
      <c r="N253" s="340"/>
      <c r="O253" s="342" t="s">
        <v>741</v>
      </c>
      <c r="P253" s="343"/>
      <c r="Q253" s="344" t="s">
        <v>5</v>
      </c>
      <c r="R253" s="345" t="s">
        <v>741</v>
      </c>
      <c r="S253" s="468"/>
    </row>
    <row r="254" spans="1:19" s="45" customFormat="1">
      <c r="A254" s="299" t="s">
        <v>619</v>
      </c>
      <c r="B254" s="241"/>
      <c r="C254" s="241"/>
      <c r="D254" s="241"/>
      <c r="E254" s="241"/>
      <c r="F254" s="241"/>
      <c r="G254" s="241"/>
      <c r="N254" s="300">
        <f>SUM(N234:N253)</f>
        <v>18</v>
      </c>
      <c r="O254" s="300">
        <f>SUM(O234:O253)</f>
        <v>20</v>
      </c>
      <c r="P254" s="300">
        <f>SUM(P234:P253)</f>
        <v>0</v>
      </c>
      <c r="Q254" s="289"/>
      <c r="R254" s="300">
        <f>SUM(R234:R253)</f>
        <v>38</v>
      </c>
      <c r="S254" s="222"/>
    </row>
    <row r="255" spans="1:19" s="45" customFormat="1">
      <c r="A255" s="241"/>
      <c r="B255" s="241"/>
      <c r="C255" s="241"/>
      <c r="D255" s="241"/>
      <c r="E255" s="241"/>
      <c r="F255" s="241"/>
      <c r="G255" s="241"/>
      <c r="Q255" s="289"/>
      <c r="S255" s="222"/>
    </row>
    <row r="256" spans="1:19" s="45" customFormat="1" ht="13.5" thickBot="1">
      <c r="A256" s="219" t="s">
        <v>631</v>
      </c>
      <c r="B256" s="219"/>
      <c r="C256" s="241"/>
      <c r="D256" s="241"/>
      <c r="E256" s="241"/>
      <c r="F256" s="241"/>
      <c r="G256" s="241"/>
      <c r="Q256" s="289"/>
      <c r="S256" s="222"/>
    </row>
    <row r="257" spans="1:19" s="45" customFormat="1">
      <c r="A257" s="405" t="s">
        <v>0</v>
      </c>
      <c r="B257" s="486" t="s">
        <v>515</v>
      </c>
      <c r="C257" s="422" t="s">
        <v>516</v>
      </c>
      <c r="D257" s="422" t="s">
        <v>287</v>
      </c>
      <c r="E257" s="422" t="s">
        <v>288</v>
      </c>
      <c r="F257" s="407" t="s">
        <v>289</v>
      </c>
      <c r="G257" s="407" t="s">
        <v>517</v>
      </c>
      <c r="H257" s="569" t="s">
        <v>518</v>
      </c>
      <c r="I257" s="570"/>
      <c r="J257" s="570"/>
      <c r="K257" s="570"/>
      <c r="L257" s="570"/>
      <c r="M257" s="571"/>
      <c r="N257" s="569" t="s">
        <v>519</v>
      </c>
      <c r="O257" s="570"/>
      <c r="P257" s="571"/>
      <c r="Q257" s="503" t="s">
        <v>539</v>
      </c>
      <c r="R257" s="481" t="s">
        <v>538</v>
      </c>
      <c r="S257" s="450" t="s">
        <v>521</v>
      </c>
    </row>
    <row r="258" spans="1:19" s="45" customFormat="1" ht="13.5" thickBot="1">
      <c r="A258" s="406"/>
      <c r="B258" s="487"/>
      <c r="C258" s="423"/>
      <c r="D258" s="423"/>
      <c r="E258" s="423"/>
      <c r="F258" s="408"/>
      <c r="G258" s="408"/>
      <c r="H258" s="116">
        <v>1</v>
      </c>
      <c r="I258" s="117">
        <v>2</v>
      </c>
      <c r="J258" s="117">
        <v>3</v>
      </c>
      <c r="K258" s="117">
        <v>4</v>
      </c>
      <c r="L258" s="117">
        <v>5</v>
      </c>
      <c r="M258" s="118">
        <v>6</v>
      </c>
      <c r="N258" s="116" t="s">
        <v>252</v>
      </c>
      <c r="O258" s="117" t="s">
        <v>5</v>
      </c>
      <c r="P258" s="118" t="s">
        <v>520</v>
      </c>
      <c r="Q258" s="504"/>
      <c r="R258" s="582"/>
      <c r="S258" s="451"/>
    </row>
    <row r="259" spans="1:19" s="45" customFormat="1" ht="26.25" thickBot="1">
      <c r="A259" s="161" t="s">
        <v>179</v>
      </c>
      <c r="B259" s="135" t="s">
        <v>252</v>
      </c>
      <c r="C259" s="89" t="s">
        <v>437</v>
      </c>
      <c r="D259" s="122"/>
      <c r="E259" s="122"/>
      <c r="F259" s="122"/>
      <c r="G259" s="114" t="s">
        <v>194</v>
      </c>
      <c r="H259" s="61"/>
      <c r="I259" s="59"/>
      <c r="J259" s="59"/>
      <c r="K259" s="59" t="s">
        <v>4</v>
      </c>
      <c r="L259" s="59"/>
      <c r="M259" s="62"/>
      <c r="N259" s="61">
        <v>2</v>
      </c>
      <c r="O259" s="59"/>
      <c r="P259" s="62"/>
      <c r="Q259" s="111" t="s">
        <v>250</v>
      </c>
      <c r="R259" s="157">
        <v>2</v>
      </c>
      <c r="S259" s="165" t="s">
        <v>553</v>
      </c>
    </row>
    <row r="260" spans="1:19" s="45" customFormat="1" ht="13.5" thickBot="1">
      <c r="A260" s="179" t="s">
        <v>180</v>
      </c>
      <c r="B260" s="314" t="s">
        <v>252</v>
      </c>
      <c r="C260" s="99" t="s">
        <v>438</v>
      </c>
      <c r="D260" s="120"/>
      <c r="E260" s="120"/>
      <c r="F260" s="120"/>
      <c r="G260" s="100" t="s">
        <v>195</v>
      </c>
      <c r="H260" s="60"/>
      <c r="I260" s="58"/>
      <c r="J260" s="58" t="s">
        <v>4</v>
      </c>
      <c r="K260" s="58"/>
      <c r="L260" s="58" t="s">
        <v>160</v>
      </c>
      <c r="M260" s="57"/>
      <c r="N260" s="60">
        <v>2</v>
      </c>
      <c r="O260" s="58"/>
      <c r="P260" s="57"/>
      <c r="Q260" s="106" t="s">
        <v>27</v>
      </c>
      <c r="R260" s="181">
        <v>2</v>
      </c>
      <c r="S260" s="377" t="s">
        <v>752</v>
      </c>
    </row>
    <row r="261" spans="1:19" s="45" customFormat="1" ht="13.5" thickBot="1">
      <c r="A261" s="161" t="s">
        <v>181</v>
      </c>
      <c r="B261" s="135" t="s">
        <v>252</v>
      </c>
      <c r="C261" s="89" t="s">
        <v>439</v>
      </c>
      <c r="D261" s="122"/>
      <c r="E261" s="122"/>
      <c r="F261" s="122"/>
      <c r="G261" s="114" t="s">
        <v>196</v>
      </c>
      <c r="H261" s="61"/>
      <c r="I261" s="59"/>
      <c r="J261" s="59"/>
      <c r="K261" s="59" t="s">
        <v>4</v>
      </c>
      <c r="L261" s="59"/>
      <c r="M261" s="62"/>
      <c r="N261" s="61">
        <v>2</v>
      </c>
      <c r="O261" s="59"/>
      <c r="P261" s="62"/>
      <c r="Q261" s="111" t="s">
        <v>27</v>
      </c>
      <c r="R261" s="157">
        <v>2</v>
      </c>
      <c r="S261" s="347" t="s">
        <v>753</v>
      </c>
    </row>
    <row r="262" spans="1:19" s="45" customFormat="1" ht="13.5" thickBot="1">
      <c r="A262" s="161" t="s">
        <v>182</v>
      </c>
      <c r="B262" s="135" t="s">
        <v>252</v>
      </c>
      <c r="C262" s="89" t="s">
        <v>440</v>
      </c>
      <c r="D262" s="122"/>
      <c r="E262" s="122"/>
      <c r="F262" s="122"/>
      <c r="G262" s="114" t="s">
        <v>197</v>
      </c>
      <c r="H262" s="61"/>
      <c r="I262" s="59"/>
      <c r="J262" s="59"/>
      <c r="K262" s="59" t="s">
        <v>4</v>
      </c>
      <c r="L262" s="59"/>
      <c r="M262" s="62"/>
      <c r="N262" s="61">
        <v>2</v>
      </c>
      <c r="O262" s="59"/>
      <c r="P262" s="62"/>
      <c r="Q262" s="111" t="s">
        <v>27</v>
      </c>
      <c r="R262" s="157">
        <v>2</v>
      </c>
      <c r="S262" s="347" t="s">
        <v>554</v>
      </c>
    </row>
    <row r="263" spans="1:19" s="45" customFormat="1" ht="13.5" thickBot="1">
      <c r="A263" s="161" t="s">
        <v>183</v>
      </c>
      <c r="B263" s="135" t="s">
        <v>5</v>
      </c>
      <c r="C263" s="89" t="s">
        <v>441</v>
      </c>
      <c r="D263" s="122" t="s">
        <v>342</v>
      </c>
      <c r="E263" s="122"/>
      <c r="F263" s="122"/>
      <c r="G263" s="114" t="s">
        <v>198</v>
      </c>
      <c r="H263" s="61"/>
      <c r="I263" s="59"/>
      <c r="J263" s="59"/>
      <c r="K263" s="59"/>
      <c r="L263" s="59"/>
      <c r="M263" s="62" t="s">
        <v>4</v>
      </c>
      <c r="N263" s="61"/>
      <c r="O263" s="59">
        <v>2</v>
      </c>
      <c r="P263" s="62"/>
      <c r="Q263" s="111" t="s">
        <v>5</v>
      </c>
      <c r="R263" s="157">
        <v>4</v>
      </c>
      <c r="S263" s="347" t="s">
        <v>754</v>
      </c>
    </row>
    <row r="264" spans="1:19" s="45" customFormat="1" ht="26.25" thickBot="1">
      <c r="A264" s="179" t="s">
        <v>184</v>
      </c>
      <c r="B264" s="180" t="s">
        <v>252</v>
      </c>
      <c r="C264" s="99" t="s">
        <v>442</v>
      </c>
      <c r="D264" s="120"/>
      <c r="E264" s="120"/>
      <c r="F264" s="120"/>
      <c r="G264" s="100" t="s">
        <v>199</v>
      </c>
      <c r="H264" s="60"/>
      <c r="I264" s="58"/>
      <c r="J264" s="58"/>
      <c r="K264" s="58"/>
      <c r="L264" s="58" t="s">
        <v>4</v>
      </c>
      <c r="M264" s="57"/>
      <c r="N264" s="60">
        <v>2</v>
      </c>
      <c r="O264" s="58"/>
      <c r="P264" s="57"/>
      <c r="Q264" s="106" t="s">
        <v>27</v>
      </c>
      <c r="R264" s="181">
        <v>2</v>
      </c>
      <c r="S264" s="223" t="s">
        <v>559</v>
      </c>
    </row>
    <row r="265" spans="1:19" s="45" customFormat="1" ht="34.5" thickBot="1">
      <c r="A265" s="161" t="s">
        <v>185</v>
      </c>
      <c r="B265" s="135" t="s">
        <v>252</v>
      </c>
      <c r="C265" s="89" t="s">
        <v>443</v>
      </c>
      <c r="D265" s="122" t="s">
        <v>714</v>
      </c>
      <c r="E265" s="122"/>
      <c r="F265" s="122"/>
      <c r="G265" s="114" t="s">
        <v>200</v>
      </c>
      <c r="H265" s="61"/>
      <c r="I265" s="59"/>
      <c r="J265" s="59"/>
      <c r="K265" s="59" t="s">
        <v>4</v>
      </c>
      <c r="L265" s="59"/>
      <c r="M265" s="62"/>
      <c r="N265" s="61">
        <v>2</v>
      </c>
      <c r="O265" s="59"/>
      <c r="P265" s="62"/>
      <c r="Q265" s="111" t="s">
        <v>27</v>
      </c>
      <c r="R265" s="157">
        <v>2</v>
      </c>
      <c r="S265" s="165" t="s">
        <v>554</v>
      </c>
    </row>
    <row r="266" spans="1:19" s="45" customFormat="1" ht="26.25" thickBot="1">
      <c r="A266" s="179" t="s">
        <v>186</v>
      </c>
      <c r="B266" s="180" t="s">
        <v>252</v>
      </c>
      <c r="C266" s="99" t="s">
        <v>444</v>
      </c>
      <c r="D266" s="120" t="s">
        <v>485</v>
      </c>
      <c r="E266" s="120"/>
      <c r="F266" s="120"/>
      <c r="G266" s="100" t="s">
        <v>201</v>
      </c>
      <c r="H266" s="60"/>
      <c r="I266" s="58"/>
      <c r="J266" s="58"/>
      <c r="K266" s="58" t="s">
        <v>4</v>
      </c>
      <c r="L266" s="58"/>
      <c r="M266" s="57"/>
      <c r="N266" s="60">
        <v>2</v>
      </c>
      <c r="O266" s="58"/>
      <c r="P266" s="57"/>
      <c r="Q266" s="106" t="s">
        <v>27</v>
      </c>
      <c r="R266" s="181">
        <v>2</v>
      </c>
      <c r="S266" s="223" t="s">
        <v>576</v>
      </c>
    </row>
    <row r="267" spans="1:19" s="45" customFormat="1" ht="34.5" thickBot="1">
      <c r="A267" s="161" t="s">
        <v>187</v>
      </c>
      <c r="B267" s="135" t="s">
        <v>252</v>
      </c>
      <c r="C267" s="89" t="s">
        <v>445</v>
      </c>
      <c r="D267" s="122" t="s">
        <v>714</v>
      </c>
      <c r="E267" s="122"/>
      <c r="F267" s="122"/>
      <c r="G267" s="114" t="s">
        <v>202</v>
      </c>
      <c r="H267" s="61"/>
      <c r="I267" s="59"/>
      <c r="J267" s="59"/>
      <c r="K267" s="59"/>
      <c r="L267" s="59" t="s">
        <v>4</v>
      </c>
      <c r="M267" s="62"/>
      <c r="N267" s="61">
        <v>2</v>
      </c>
      <c r="O267" s="59"/>
      <c r="P267" s="62"/>
      <c r="Q267" s="111" t="s">
        <v>27</v>
      </c>
      <c r="R267" s="157">
        <v>2</v>
      </c>
      <c r="S267" s="347" t="s">
        <v>560</v>
      </c>
    </row>
    <row r="268" spans="1:19" s="45" customFormat="1" ht="26.25" thickBot="1">
      <c r="A268" s="179" t="s">
        <v>188</v>
      </c>
      <c r="B268" s="180" t="s">
        <v>252</v>
      </c>
      <c r="C268" s="99" t="s">
        <v>446</v>
      </c>
      <c r="D268" s="120" t="s">
        <v>486</v>
      </c>
      <c r="E268" s="120"/>
      <c r="F268" s="120"/>
      <c r="G268" s="100" t="s">
        <v>203</v>
      </c>
      <c r="H268" s="60"/>
      <c r="I268" s="58"/>
      <c r="J268" s="58"/>
      <c r="K268" s="58"/>
      <c r="L268" s="58" t="s">
        <v>4</v>
      </c>
      <c r="M268" s="57"/>
      <c r="N268" s="60">
        <v>2</v>
      </c>
      <c r="O268" s="58"/>
      <c r="P268" s="57"/>
      <c r="Q268" s="106" t="s">
        <v>27</v>
      </c>
      <c r="R268" s="181">
        <v>2</v>
      </c>
      <c r="S268" s="223" t="s">
        <v>560</v>
      </c>
    </row>
    <row r="269" spans="1:19" s="45" customFormat="1">
      <c r="A269" s="488" t="s">
        <v>189</v>
      </c>
      <c r="B269" s="170" t="s">
        <v>252</v>
      </c>
      <c r="C269" s="85" t="s">
        <v>640</v>
      </c>
      <c r="D269" s="397" t="s">
        <v>653</v>
      </c>
      <c r="E269" s="98" t="s">
        <v>641</v>
      </c>
      <c r="F269" s="397"/>
      <c r="G269" s="395" t="s">
        <v>643</v>
      </c>
      <c r="H269" s="401"/>
      <c r="I269" s="411"/>
      <c r="J269" s="411"/>
      <c r="K269" s="411"/>
      <c r="L269" s="411" t="s">
        <v>4</v>
      </c>
      <c r="M269" s="399"/>
      <c r="N269" s="372">
        <v>1</v>
      </c>
      <c r="O269" s="83"/>
      <c r="P269" s="112"/>
      <c r="Q269" s="105" t="s">
        <v>250</v>
      </c>
      <c r="R269" s="175">
        <v>2</v>
      </c>
      <c r="S269" s="447" t="s">
        <v>560</v>
      </c>
    </row>
    <row r="270" spans="1:19" s="45" customFormat="1" ht="13.5" thickBot="1">
      <c r="A270" s="517"/>
      <c r="B270" s="171" t="s">
        <v>5</v>
      </c>
      <c r="C270" s="115" t="s">
        <v>641</v>
      </c>
      <c r="D270" s="398"/>
      <c r="E270" s="121"/>
      <c r="F270" s="398"/>
      <c r="G270" s="396"/>
      <c r="H270" s="402"/>
      <c r="I270" s="412"/>
      <c r="J270" s="412"/>
      <c r="K270" s="412"/>
      <c r="L270" s="420"/>
      <c r="M270" s="415"/>
      <c r="N270" s="68"/>
      <c r="O270" s="69">
        <v>1</v>
      </c>
      <c r="P270" s="70"/>
      <c r="Q270" s="81" t="s">
        <v>5</v>
      </c>
      <c r="R270" s="373">
        <v>2</v>
      </c>
      <c r="S270" s="452"/>
    </row>
    <row r="271" spans="1:19" s="45" customFormat="1" ht="26.25" thickBot="1">
      <c r="A271" s="496"/>
      <c r="B271" s="180" t="s">
        <v>5</v>
      </c>
      <c r="C271" s="99" t="s">
        <v>448</v>
      </c>
      <c r="D271" s="120" t="s">
        <v>640</v>
      </c>
      <c r="E271" s="120"/>
      <c r="F271" s="120"/>
      <c r="G271" s="100" t="s">
        <v>642</v>
      </c>
      <c r="H271" s="60"/>
      <c r="I271" s="58"/>
      <c r="J271" s="58"/>
      <c r="K271" s="58"/>
      <c r="L271" s="58"/>
      <c r="M271" s="57" t="s">
        <v>4</v>
      </c>
      <c r="N271" s="60"/>
      <c r="O271" s="58">
        <v>2</v>
      </c>
      <c r="P271" s="57"/>
      <c r="Q271" s="106" t="s">
        <v>5</v>
      </c>
      <c r="R271" s="181">
        <v>2</v>
      </c>
      <c r="S271" s="223" t="s">
        <v>652</v>
      </c>
    </row>
    <row r="272" spans="1:19" s="45" customFormat="1" ht="26.25" thickBot="1">
      <c r="A272" s="366" t="s">
        <v>189</v>
      </c>
      <c r="B272" s="358" t="s">
        <v>252</v>
      </c>
      <c r="C272" s="335" t="s">
        <v>447</v>
      </c>
      <c r="D272" s="367" t="s">
        <v>640</v>
      </c>
      <c r="E272" s="360" t="s">
        <v>448</v>
      </c>
      <c r="F272" s="367"/>
      <c r="G272" s="368" t="s">
        <v>642</v>
      </c>
      <c r="H272" s="369"/>
      <c r="I272" s="370"/>
      <c r="J272" s="370"/>
      <c r="K272" s="370"/>
      <c r="L272" s="370"/>
      <c r="M272" s="364" t="s">
        <v>4</v>
      </c>
      <c r="N272" s="334" t="s">
        <v>742</v>
      </c>
      <c r="O272" s="336"/>
      <c r="P272" s="337"/>
      <c r="Q272" s="338" t="s">
        <v>27</v>
      </c>
      <c r="R272" s="339" t="s">
        <v>742</v>
      </c>
      <c r="S272" s="371" t="s">
        <v>652</v>
      </c>
    </row>
    <row r="273" spans="1:19" s="45" customFormat="1" ht="22.5" customHeight="1">
      <c r="A273" s="488" t="s">
        <v>190</v>
      </c>
      <c r="B273" s="170" t="s">
        <v>252</v>
      </c>
      <c r="C273" s="85" t="s">
        <v>449</v>
      </c>
      <c r="D273" s="397" t="s">
        <v>714</v>
      </c>
      <c r="E273" s="98" t="s">
        <v>450</v>
      </c>
      <c r="F273" s="397"/>
      <c r="G273" s="395" t="s">
        <v>204</v>
      </c>
      <c r="H273" s="401"/>
      <c r="I273" s="411"/>
      <c r="J273" s="411"/>
      <c r="K273" s="411"/>
      <c r="L273" s="411" t="s">
        <v>4</v>
      </c>
      <c r="M273" s="399"/>
      <c r="N273" s="82">
        <v>2</v>
      </c>
      <c r="O273" s="83"/>
      <c r="P273" s="112"/>
      <c r="Q273" s="105" t="s">
        <v>27</v>
      </c>
      <c r="R273" s="175">
        <v>2</v>
      </c>
      <c r="S273" s="374" t="s">
        <v>748</v>
      </c>
    </row>
    <row r="274" spans="1:19" s="45" customFormat="1" ht="22.5" customHeight="1" thickBot="1">
      <c r="A274" s="496"/>
      <c r="B274" s="171" t="s">
        <v>5</v>
      </c>
      <c r="C274" s="115" t="s">
        <v>450</v>
      </c>
      <c r="D274" s="441"/>
      <c r="E274" s="121"/>
      <c r="F274" s="398"/>
      <c r="G274" s="396"/>
      <c r="H274" s="402"/>
      <c r="I274" s="412"/>
      <c r="J274" s="412"/>
      <c r="K274" s="412"/>
      <c r="L274" s="420"/>
      <c r="M274" s="400"/>
      <c r="N274" s="68"/>
      <c r="O274" s="69">
        <v>2</v>
      </c>
      <c r="P274" s="70"/>
      <c r="Q274" s="81" t="s">
        <v>5</v>
      </c>
      <c r="R274" s="174">
        <v>2</v>
      </c>
      <c r="S274" s="375" t="s">
        <v>749</v>
      </c>
    </row>
    <row r="275" spans="1:19" s="45" customFormat="1" ht="13.5" thickBot="1">
      <c r="A275" s="357" t="s">
        <v>191</v>
      </c>
      <c r="B275" s="358" t="s">
        <v>5</v>
      </c>
      <c r="C275" s="335" t="s">
        <v>451</v>
      </c>
      <c r="D275" s="359"/>
      <c r="E275" s="360"/>
      <c r="F275" s="359"/>
      <c r="G275" s="361" t="s">
        <v>205</v>
      </c>
      <c r="H275" s="362"/>
      <c r="I275" s="363"/>
      <c r="J275" s="363"/>
      <c r="K275" s="363"/>
      <c r="L275" s="363"/>
      <c r="M275" s="364" t="s">
        <v>4</v>
      </c>
      <c r="N275" s="334"/>
      <c r="O275" s="336" t="s">
        <v>742</v>
      </c>
      <c r="P275" s="337"/>
      <c r="Q275" s="338" t="s">
        <v>5</v>
      </c>
      <c r="R275" s="339" t="s">
        <v>742</v>
      </c>
      <c r="S275" s="365" t="s">
        <v>577</v>
      </c>
    </row>
    <row r="276" spans="1:19" s="45" customFormat="1" ht="18" customHeight="1">
      <c r="A276" s="488" t="s">
        <v>192</v>
      </c>
      <c r="B276" s="170" t="s">
        <v>252</v>
      </c>
      <c r="C276" s="85" t="s">
        <v>751</v>
      </c>
      <c r="D276" s="397" t="s">
        <v>487</v>
      </c>
      <c r="E276" s="98" t="s">
        <v>452</v>
      </c>
      <c r="F276" s="397"/>
      <c r="G276" s="395" t="s">
        <v>206</v>
      </c>
      <c r="H276" s="401"/>
      <c r="I276" s="411"/>
      <c r="J276" s="411"/>
      <c r="K276" s="411"/>
      <c r="L276" s="411"/>
      <c r="M276" s="399" t="s">
        <v>4</v>
      </c>
      <c r="N276" s="82">
        <v>3</v>
      </c>
      <c r="O276" s="83"/>
      <c r="P276" s="112"/>
      <c r="Q276" s="105" t="s">
        <v>27</v>
      </c>
      <c r="R276" s="175">
        <v>3</v>
      </c>
      <c r="S276" s="447" t="s">
        <v>750</v>
      </c>
    </row>
    <row r="277" spans="1:19" s="45" customFormat="1" ht="18" customHeight="1" thickBot="1">
      <c r="A277" s="489"/>
      <c r="B277" s="195" t="s">
        <v>5</v>
      </c>
      <c r="C277" s="84" t="s">
        <v>452</v>
      </c>
      <c r="D277" s="441"/>
      <c r="E277" s="121"/>
      <c r="F277" s="398"/>
      <c r="G277" s="396"/>
      <c r="H277" s="402"/>
      <c r="I277" s="412"/>
      <c r="J277" s="412"/>
      <c r="K277" s="412"/>
      <c r="L277" s="420"/>
      <c r="M277" s="400"/>
      <c r="N277" s="52"/>
      <c r="O277" s="54">
        <v>1</v>
      </c>
      <c r="P277" s="55"/>
      <c r="Q277" s="108" t="s">
        <v>5</v>
      </c>
      <c r="R277" s="196">
        <v>1</v>
      </c>
      <c r="S277" s="452"/>
    </row>
    <row r="278" spans="1:19" s="45" customFormat="1" ht="26.25" thickBot="1">
      <c r="A278" s="161" t="s">
        <v>193</v>
      </c>
      <c r="B278" s="135" t="s">
        <v>252</v>
      </c>
      <c r="C278" s="89" t="s">
        <v>300</v>
      </c>
      <c r="D278" s="351"/>
      <c r="E278" s="122"/>
      <c r="F278" s="122"/>
      <c r="G278" s="114" t="s">
        <v>713</v>
      </c>
      <c r="H278" s="61"/>
      <c r="I278" s="59"/>
      <c r="J278" s="59"/>
      <c r="K278" s="59"/>
      <c r="L278" s="59"/>
      <c r="M278" s="62" t="s">
        <v>4</v>
      </c>
      <c r="N278" s="61">
        <v>1</v>
      </c>
      <c r="O278" s="59"/>
      <c r="P278" s="62"/>
      <c r="Q278" s="111" t="s">
        <v>250</v>
      </c>
      <c r="R278" s="157">
        <v>1</v>
      </c>
      <c r="S278" s="165" t="s">
        <v>559</v>
      </c>
    </row>
    <row r="279" spans="1:19" s="45" customFormat="1" ht="13.5" thickBot="1">
      <c r="A279" s="215" t="s">
        <v>248</v>
      </c>
      <c r="B279" s="195" t="s">
        <v>5</v>
      </c>
      <c r="C279" s="115" t="s">
        <v>299</v>
      </c>
      <c r="D279" s="128" t="s">
        <v>370</v>
      </c>
      <c r="E279" s="128"/>
      <c r="F279" s="128"/>
      <c r="G279" s="50" t="s">
        <v>249</v>
      </c>
      <c r="H279" s="52"/>
      <c r="I279" s="54"/>
      <c r="J279" s="54"/>
      <c r="K279" s="54"/>
      <c r="L279" s="54" t="s">
        <v>4</v>
      </c>
      <c r="M279" s="55"/>
      <c r="N279" s="52"/>
      <c r="O279" s="54">
        <v>2</v>
      </c>
      <c r="P279" s="55"/>
      <c r="Q279" s="108" t="s">
        <v>5</v>
      </c>
      <c r="R279" s="376">
        <v>3</v>
      </c>
      <c r="S279" s="224" t="s">
        <v>554</v>
      </c>
    </row>
    <row r="280" spans="1:19" s="45" customFormat="1">
      <c r="A280" s="299" t="s">
        <v>619</v>
      </c>
      <c r="B280" s="241"/>
      <c r="C280" s="241"/>
      <c r="D280" s="241"/>
      <c r="E280" s="241"/>
      <c r="F280" s="241"/>
      <c r="G280" s="241"/>
      <c r="N280" s="300">
        <f>SUM(N259:N279)</f>
        <v>25</v>
      </c>
      <c r="O280" s="300">
        <f>SUM(O259:O279)</f>
        <v>10</v>
      </c>
      <c r="P280" s="300">
        <f>SUM(P259:P279)</f>
        <v>0</v>
      </c>
      <c r="Q280" s="289"/>
      <c r="R280" s="300">
        <f>SUM(R259:R279)</f>
        <v>40</v>
      </c>
      <c r="S280" s="222"/>
    </row>
    <row r="281" spans="1:19" s="45" customFormat="1">
      <c r="A281" s="241"/>
      <c r="B281" s="241"/>
      <c r="C281" s="241"/>
      <c r="D281" s="241"/>
      <c r="E281" s="241"/>
      <c r="F281" s="241"/>
      <c r="G281" s="241"/>
      <c r="Q281" s="289"/>
      <c r="S281" s="222"/>
    </row>
    <row r="282" spans="1:19" s="45" customFormat="1" ht="13.5" thickBot="1">
      <c r="A282" s="219" t="s">
        <v>630</v>
      </c>
      <c r="B282" s="219"/>
      <c r="C282" s="219"/>
      <c r="D282" s="241"/>
      <c r="E282" s="241"/>
      <c r="F282" s="241"/>
      <c r="G282" s="241"/>
      <c r="Q282" s="289"/>
      <c r="S282" s="222"/>
    </row>
    <row r="283" spans="1:19" s="45" customFormat="1" ht="13.5" thickBot="1">
      <c r="A283" s="495" t="s">
        <v>0</v>
      </c>
      <c r="B283" s="486" t="s">
        <v>515</v>
      </c>
      <c r="C283" s="422" t="s">
        <v>516</v>
      </c>
      <c r="D283" s="422" t="s">
        <v>287</v>
      </c>
      <c r="E283" s="422" t="s">
        <v>288</v>
      </c>
      <c r="F283" s="407" t="s">
        <v>289</v>
      </c>
      <c r="G283" s="407" t="s">
        <v>517</v>
      </c>
      <c r="H283" s="499" t="s">
        <v>518</v>
      </c>
      <c r="I283" s="580"/>
      <c r="J283" s="580"/>
      <c r="K283" s="580"/>
      <c r="L283" s="580"/>
      <c r="M283" s="581"/>
      <c r="N283" s="499" t="s">
        <v>519</v>
      </c>
      <c r="O283" s="580"/>
      <c r="P283" s="581"/>
      <c r="Q283" s="503" t="s">
        <v>539</v>
      </c>
      <c r="R283" s="506" t="s">
        <v>538</v>
      </c>
      <c r="S283" s="450" t="s">
        <v>521</v>
      </c>
    </row>
    <row r="284" spans="1:19" s="45" customFormat="1" ht="13.5" thickBot="1">
      <c r="A284" s="495"/>
      <c r="B284" s="490"/>
      <c r="C284" s="491"/>
      <c r="D284" s="491"/>
      <c r="E284" s="491"/>
      <c r="F284" s="610"/>
      <c r="G284" s="610"/>
      <c r="H284" s="200">
        <v>1</v>
      </c>
      <c r="I284" s="201">
        <v>2</v>
      </c>
      <c r="J284" s="201">
        <v>3</v>
      </c>
      <c r="K284" s="201">
        <v>4</v>
      </c>
      <c r="L284" s="201">
        <v>5</v>
      </c>
      <c r="M284" s="202">
        <v>6</v>
      </c>
      <c r="N284" s="200" t="s">
        <v>252</v>
      </c>
      <c r="O284" s="201" t="s">
        <v>5</v>
      </c>
      <c r="P284" s="202" t="s">
        <v>520</v>
      </c>
      <c r="Q284" s="583"/>
      <c r="R284" s="579"/>
      <c r="S284" s="451"/>
    </row>
    <row r="285" spans="1:19" s="45" customFormat="1" ht="23.25" thickBot="1">
      <c r="A285" s="161" t="s">
        <v>207</v>
      </c>
      <c r="B285" s="135" t="s">
        <v>252</v>
      </c>
      <c r="C285" s="41" t="s">
        <v>453</v>
      </c>
      <c r="D285" s="122" t="s">
        <v>488</v>
      </c>
      <c r="E285" s="122"/>
      <c r="F285" s="122"/>
      <c r="G285" s="114" t="s">
        <v>222</v>
      </c>
      <c r="H285" s="61"/>
      <c r="I285" s="59"/>
      <c r="J285" s="59" t="s">
        <v>4</v>
      </c>
      <c r="K285" s="59"/>
      <c r="L285" s="59"/>
      <c r="M285" s="62"/>
      <c r="N285" s="61">
        <v>2</v>
      </c>
      <c r="O285" s="59"/>
      <c r="P285" s="62"/>
      <c r="Q285" s="111" t="s">
        <v>27</v>
      </c>
      <c r="R285" s="157">
        <v>2</v>
      </c>
      <c r="S285" s="165" t="s">
        <v>260</v>
      </c>
    </row>
    <row r="286" spans="1:19" s="45" customFormat="1" ht="13.5" thickBot="1">
      <c r="A286" s="161" t="s">
        <v>208</v>
      </c>
      <c r="B286" s="135" t="s">
        <v>252</v>
      </c>
      <c r="C286" s="41" t="s">
        <v>454</v>
      </c>
      <c r="D286" s="122"/>
      <c r="E286" s="122" t="s">
        <v>453</v>
      </c>
      <c r="F286" s="122"/>
      <c r="G286" s="114" t="s">
        <v>223</v>
      </c>
      <c r="H286" s="61"/>
      <c r="I286" s="59"/>
      <c r="J286" s="59"/>
      <c r="K286" s="59" t="s">
        <v>4</v>
      </c>
      <c r="L286" s="59"/>
      <c r="M286" s="62"/>
      <c r="N286" s="61">
        <v>2</v>
      </c>
      <c r="O286" s="59"/>
      <c r="P286" s="62"/>
      <c r="Q286" s="111" t="s">
        <v>27</v>
      </c>
      <c r="R286" s="157">
        <v>2</v>
      </c>
      <c r="S286" s="165" t="s">
        <v>542</v>
      </c>
    </row>
    <row r="287" spans="1:19" s="45" customFormat="1" ht="13.5" thickBot="1">
      <c r="A287" s="348" t="s">
        <v>209</v>
      </c>
      <c r="B287" s="349" t="s">
        <v>5</v>
      </c>
      <c r="C287" s="350" t="s">
        <v>745</v>
      </c>
      <c r="D287" s="351" t="s">
        <v>529</v>
      </c>
      <c r="E287" s="351"/>
      <c r="F287" s="351"/>
      <c r="G287" s="352" t="s">
        <v>719</v>
      </c>
      <c r="H287" s="353"/>
      <c r="I287" s="346"/>
      <c r="J287" s="346"/>
      <c r="K287" s="346"/>
      <c r="L287" s="346" t="s">
        <v>4</v>
      </c>
      <c r="M287" s="354"/>
      <c r="N287" s="353"/>
      <c r="O287" s="346">
        <v>2</v>
      </c>
      <c r="P287" s="354"/>
      <c r="Q287" s="355" t="s">
        <v>5</v>
      </c>
      <c r="R287" s="356">
        <v>2</v>
      </c>
      <c r="S287" s="347" t="s">
        <v>746</v>
      </c>
    </row>
    <row r="288" spans="1:19" s="45" customFormat="1" ht="13.5" thickBot="1">
      <c r="A288" s="161" t="s">
        <v>210</v>
      </c>
      <c r="B288" s="180" t="s">
        <v>252</v>
      </c>
      <c r="C288" s="36" t="s">
        <v>744</v>
      </c>
      <c r="D288" s="120"/>
      <c r="E288" s="120"/>
      <c r="F288" s="120"/>
      <c r="G288" s="100" t="s">
        <v>743</v>
      </c>
      <c r="H288" s="60"/>
      <c r="I288" s="58"/>
      <c r="J288" s="58" t="s">
        <v>4</v>
      </c>
      <c r="K288" s="58"/>
      <c r="L288" s="58"/>
      <c r="M288" s="57"/>
      <c r="N288" s="60">
        <v>2</v>
      </c>
      <c r="O288" s="58"/>
      <c r="P288" s="57"/>
      <c r="Q288" s="106" t="s">
        <v>27</v>
      </c>
      <c r="R288" s="181">
        <v>2</v>
      </c>
      <c r="S288" s="223" t="s">
        <v>555</v>
      </c>
    </row>
    <row r="289" spans="1:19" s="45" customFormat="1" ht="13.5" thickBot="1">
      <c r="A289" s="611" t="s">
        <v>211</v>
      </c>
      <c r="B289" s="82" t="s">
        <v>252</v>
      </c>
      <c r="C289" s="42" t="s">
        <v>455</v>
      </c>
      <c r="D289" s="483" t="s">
        <v>744</v>
      </c>
      <c r="E289" s="98" t="s">
        <v>456</v>
      </c>
      <c r="F289" s="397"/>
      <c r="G289" s="532" t="s">
        <v>224</v>
      </c>
      <c r="H289" s="575"/>
      <c r="I289" s="576"/>
      <c r="J289" s="576"/>
      <c r="K289" s="576" t="s">
        <v>4</v>
      </c>
      <c r="L289" s="576"/>
      <c r="M289" s="543"/>
      <c r="N289" s="82">
        <v>2</v>
      </c>
      <c r="O289" s="83"/>
      <c r="P289" s="112"/>
      <c r="Q289" s="105" t="s">
        <v>250</v>
      </c>
      <c r="R289" s="175">
        <v>3</v>
      </c>
      <c r="S289" s="475" t="s">
        <v>561</v>
      </c>
    </row>
    <row r="290" spans="1:19" s="45" customFormat="1" ht="13.5" thickBot="1">
      <c r="A290" s="612"/>
      <c r="B290" s="68" t="s">
        <v>5</v>
      </c>
      <c r="C290" s="43" t="s">
        <v>456</v>
      </c>
      <c r="D290" s="484"/>
      <c r="E290" s="121"/>
      <c r="F290" s="398"/>
      <c r="G290" s="613"/>
      <c r="H290" s="529"/>
      <c r="I290" s="531"/>
      <c r="J290" s="531"/>
      <c r="K290" s="577"/>
      <c r="L290" s="531"/>
      <c r="M290" s="536"/>
      <c r="N290" s="68"/>
      <c r="O290" s="69">
        <v>1</v>
      </c>
      <c r="P290" s="70"/>
      <c r="Q290" s="81" t="s">
        <v>259</v>
      </c>
      <c r="R290" s="174">
        <v>0</v>
      </c>
      <c r="S290" s="476"/>
    </row>
    <row r="291" spans="1:19" s="45" customFormat="1" ht="13.5" thickBot="1">
      <c r="A291" s="611" t="s">
        <v>212</v>
      </c>
      <c r="B291" s="38" t="s">
        <v>252</v>
      </c>
      <c r="C291" s="38" t="s">
        <v>457</v>
      </c>
      <c r="D291" s="614" t="s">
        <v>491</v>
      </c>
      <c r="E291" s="98" t="s">
        <v>458</v>
      </c>
      <c r="F291" s="397"/>
      <c r="G291" s="616" t="s">
        <v>506</v>
      </c>
      <c r="H291" s="511"/>
      <c r="I291" s="453"/>
      <c r="J291" s="453"/>
      <c r="K291" s="453"/>
      <c r="L291" s="578" t="s">
        <v>4</v>
      </c>
      <c r="M291" s="457"/>
      <c r="N291" s="82">
        <v>2</v>
      </c>
      <c r="O291" s="83"/>
      <c r="P291" s="112"/>
      <c r="Q291" s="105" t="s">
        <v>27</v>
      </c>
      <c r="R291" s="175">
        <v>2</v>
      </c>
      <c r="S291" s="469" t="s">
        <v>270</v>
      </c>
    </row>
    <row r="292" spans="1:19" s="45" customFormat="1" ht="13.5" thickBot="1">
      <c r="A292" s="612"/>
      <c r="B292" s="180" t="s">
        <v>5</v>
      </c>
      <c r="C292" s="36" t="s">
        <v>458</v>
      </c>
      <c r="D292" s="615"/>
      <c r="E292" s="120"/>
      <c r="F292" s="398"/>
      <c r="G292" s="617"/>
      <c r="H292" s="511"/>
      <c r="I292" s="453"/>
      <c r="J292" s="430"/>
      <c r="K292" s="453"/>
      <c r="L292" s="578"/>
      <c r="M292" s="457"/>
      <c r="N292" s="68"/>
      <c r="O292" s="69">
        <v>1</v>
      </c>
      <c r="P292" s="70"/>
      <c r="Q292" s="81" t="s">
        <v>5</v>
      </c>
      <c r="R292" s="174">
        <v>1</v>
      </c>
      <c r="S292" s="470"/>
    </row>
    <row r="293" spans="1:19" s="45" customFormat="1" ht="13.5" thickBot="1">
      <c r="A293" s="611" t="s">
        <v>213</v>
      </c>
      <c r="B293" s="82" t="s">
        <v>252</v>
      </c>
      <c r="C293" s="42" t="s">
        <v>459</v>
      </c>
      <c r="D293" s="483" t="s">
        <v>744</v>
      </c>
      <c r="E293" s="98" t="s">
        <v>460</v>
      </c>
      <c r="F293" s="397"/>
      <c r="G293" s="532" t="s">
        <v>225</v>
      </c>
      <c r="H293" s="575"/>
      <c r="I293" s="576"/>
      <c r="J293" s="576"/>
      <c r="K293" s="576"/>
      <c r="L293" s="576" t="s">
        <v>4</v>
      </c>
      <c r="M293" s="543"/>
      <c r="N293" s="82">
        <v>2</v>
      </c>
      <c r="O293" s="83"/>
      <c r="P293" s="112"/>
      <c r="Q293" s="105" t="s">
        <v>250</v>
      </c>
      <c r="R293" s="73">
        <v>2</v>
      </c>
      <c r="S293" s="471" t="s">
        <v>270</v>
      </c>
    </row>
    <row r="294" spans="1:19" s="45" customFormat="1" ht="13.5" thickBot="1">
      <c r="A294" s="612"/>
      <c r="B294" s="68" t="s">
        <v>5</v>
      </c>
      <c r="C294" s="43" t="s">
        <v>460</v>
      </c>
      <c r="D294" s="484"/>
      <c r="E294" s="121"/>
      <c r="F294" s="398"/>
      <c r="G294" s="613"/>
      <c r="H294" s="529"/>
      <c r="I294" s="531"/>
      <c r="J294" s="531"/>
      <c r="K294" s="531"/>
      <c r="L294" s="577"/>
      <c r="M294" s="536"/>
      <c r="N294" s="68"/>
      <c r="O294" s="69">
        <v>1</v>
      </c>
      <c r="P294" s="70"/>
      <c r="Q294" s="81" t="s">
        <v>5</v>
      </c>
      <c r="R294" s="71">
        <v>1</v>
      </c>
      <c r="S294" s="472"/>
    </row>
    <row r="295" spans="1:19" s="45" customFormat="1" ht="13.5" thickBot="1">
      <c r="A295" s="161" t="s">
        <v>214</v>
      </c>
      <c r="B295" s="180" t="s">
        <v>252</v>
      </c>
      <c r="C295" s="36" t="s">
        <v>715</v>
      </c>
      <c r="D295" s="120" t="s">
        <v>455</v>
      </c>
      <c r="E295" s="120"/>
      <c r="F295" s="120"/>
      <c r="G295" s="100" t="s">
        <v>720</v>
      </c>
      <c r="H295" s="60"/>
      <c r="I295" s="58"/>
      <c r="J295" s="58"/>
      <c r="K295" s="58"/>
      <c r="L295" s="58" t="s">
        <v>4</v>
      </c>
      <c r="M295" s="57"/>
      <c r="N295" s="60">
        <v>2</v>
      </c>
      <c r="O295" s="58"/>
      <c r="P295" s="57"/>
      <c r="Q295" s="106" t="s">
        <v>27</v>
      </c>
      <c r="R295" s="88">
        <v>2</v>
      </c>
      <c r="S295" s="192" t="s">
        <v>556</v>
      </c>
    </row>
    <row r="296" spans="1:19" s="45" customFormat="1" ht="23.25" thickBot="1">
      <c r="A296" s="161" t="s">
        <v>215</v>
      </c>
      <c r="B296" s="61" t="s">
        <v>5</v>
      </c>
      <c r="C296" s="41" t="s">
        <v>716</v>
      </c>
      <c r="D296" s="122" t="s">
        <v>717</v>
      </c>
      <c r="E296" s="122"/>
      <c r="F296" s="122"/>
      <c r="G296" s="114" t="s">
        <v>720</v>
      </c>
      <c r="H296" s="61"/>
      <c r="I296" s="59"/>
      <c r="J296" s="59"/>
      <c r="K296" s="59"/>
      <c r="L296" s="59"/>
      <c r="M296" s="62" t="s">
        <v>4</v>
      </c>
      <c r="N296" s="61"/>
      <c r="O296" s="59">
        <v>2</v>
      </c>
      <c r="P296" s="62"/>
      <c r="Q296" s="111" t="s">
        <v>5</v>
      </c>
      <c r="R296" s="110">
        <v>2</v>
      </c>
      <c r="S296" s="163" t="s">
        <v>556</v>
      </c>
    </row>
    <row r="297" spans="1:19" s="45" customFormat="1" ht="13.5" thickBot="1">
      <c r="A297" s="611" t="s">
        <v>216</v>
      </c>
      <c r="B297" s="82" t="s">
        <v>252</v>
      </c>
      <c r="C297" s="42" t="s">
        <v>461</v>
      </c>
      <c r="D297" s="483" t="s">
        <v>331</v>
      </c>
      <c r="E297" s="397"/>
      <c r="F297" s="397"/>
      <c r="G297" s="616" t="s">
        <v>226</v>
      </c>
      <c r="H297" s="511"/>
      <c r="I297" s="453"/>
      <c r="J297" s="453"/>
      <c r="K297" s="453" t="s">
        <v>4</v>
      </c>
      <c r="L297" s="453"/>
      <c r="M297" s="457"/>
      <c r="N297" s="82">
        <v>2</v>
      </c>
      <c r="O297" s="83"/>
      <c r="P297" s="112"/>
      <c r="Q297" s="105" t="s">
        <v>250</v>
      </c>
      <c r="R297" s="73">
        <v>2</v>
      </c>
      <c r="S297" s="462" t="s">
        <v>557</v>
      </c>
    </row>
    <row r="298" spans="1:19" s="45" customFormat="1" ht="13.5" thickBot="1">
      <c r="A298" s="612"/>
      <c r="B298" s="68" t="s">
        <v>5</v>
      </c>
      <c r="C298" s="43" t="s">
        <v>536</v>
      </c>
      <c r="D298" s="484"/>
      <c r="E298" s="398"/>
      <c r="F298" s="398"/>
      <c r="G298" s="617"/>
      <c r="H298" s="511"/>
      <c r="I298" s="453"/>
      <c r="J298" s="453"/>
      <c r="K298" s="453"/>
      <c r="L298" s="430"/>
      <c r="M298" s="457"/>
      <c r="N298" s="68"/>
      <c r="O298" s="69">
        <v>1</v>
      </c>
      <c r="P298" s="70"/>
      <c r="Q298" s="81" t="s">
        <v>5</v>
      </c>
      <c r="R298" s="71">
        <v>1</v>
      </c>
      <c r="S298" s="463"/>
    </row>
    <row r="299" spans="1:19" s="45" customFormat="1" ht="13.5" thickBot="1">
      <c r="A299" s="611" t="s">
        <v>217</v>
      </c>
      <c r="B299" s="82" t="s">
        <v>252</v>
      </c>
      <c r="C299" s="42" t="s">
        <v>462</v>
      </c>
      <c r="D299" s="483"/>
      <c r="E299" s="483" t="s">
        <v>489</v>
      </c>
      <c r="F299" s="397"/>
      <c r="G299" s="395" t="s">
        <v>227</v>
      </c>
      <c r="H299" s="401"/>
      <c r="I299" s="411"/>
      <c r="J299" s="411"/>
      <c r="K299" s="411"/>
      <c r="L299" s="411" t="s">
        <v>4</v>
      </c>
      <c r="M299" s="399"/>
      <c r="N299" s="82">
        <v>2</v>
      </c>
      <c r="O299" s="83"/>
      <c r="P299" s="112"/>
      <c r="Q299" s="105" t="s">
        <v>250</v>
      </c>
      <c r="R299" s="73">
        <v>2</v>
      </c>
      <c r="S299" s="455" t="s">
        <v>557</v>
      </c>
    </row>
    <row r="300" spans="1:19" s="45" customFormat="1" ht="13.5" thickBot="1">
      <c r="A300" s="612"/>
      <c r="B300" s="68" t="s">
        <v>5</v>
      </c>
      <c r="C300" s="43" t="s">
        <v>463</v>
      </c>
      <c r="D300" s="484"/>
      <c r="E300" s="484"/>
      <c r="F300" s="398"/>
      <c r="G300" s="396"/>
      <c r="H300" s="402"/>
      <c r="I300" s="412"/>
      <c r="J300" s="412"/>
      <c r="K300" s="412"/>
      <c r="L300" s="420"/>
      <c r="M300" s="400"/>
      <c r="N300" s="68"/>
      <c r="O300" s="69">
        <v>1</v>
      </c>
      <c r="P300" s="70"/>
      <c r="Q300" s="81" t="s">
        <v>5</v>
      </c>
      <c r="R300" s="71">
        <v>1</v>
      </c>
      <c r="S300" s="456"/>
    </row>
    <row r="301" spans="1:19" s="45" customFormat="1" ht="13.5" thickBot="1">
      <c r="A301" s="611" t="s">
        <v>218</v>
      </c>
      <c r="B301" s="82" t="s">
        <v>252</v>
      </c>
      <c r="C301" s="42" t="s">
        <v>464</v>
      </c>
      <c r="D301" s="483" t="s">
        <v>344</v>
      </c>
      <c r="E301" s="98" t="s">
        <v>465</v>
      </c>
      <c r="F301" s="397"/>
      <c r="G301" s="616" t="s">
        <v>228</v>
      </c>
      <c r="H301" s="511"/>
      <c r="I301" s="453"/>
      <c r="J301" s="453"/>
      <c r="K301" s="453"/>
      <c r="L301" s="453" t="s">
        <v>4</v>
      </c>
      <c r="M301" s="457"/>
      <c r="N301" s="82">
        <v>2</v>
      </c>
      <c r="O301" s="83"/>
      <c r="P301" s="112"/>
      <c r="Q301" s="105" t="s">
        <v>27</v>
      </c>
      <c r="R301" s="73">
        <v>2</v>
      </c>
      <c r="S301" s="462" t="s">
        <v>578</v>
      </c>
    </row>
    <row r="302" spans="1:19" s="45" customFormat="1" ht="13.5" thickBot="1">
      <c r="A302" s="612"/>
      <c r="B302" s="68" t="s">
        <v>5</v>
      </c>
      <c r="C302" s="43" t="s">
        <v>465</v>
      </c>
      <c r="D302" s="484"/>
      <c r="E302" s="120"/>
      <c r="F302" s="398"/>
      <c r="G302" s="617"/>
      <c r="H302" s="511"/>
      <c r="I302" s="453"/>
      <c r="J302" s="453"/>
      <c r="K302" s="453"/>
      <c r="L302" s="430"/>
      <c r="M302" s="457"/>
      <c r="N302" s="68"/>
      <c r="O302" s="69">
        <v>1</v>
      </c>
      <c r="P302" s="70"/>
      <c r="Q302" s="81" t="s">
        <v>5</v>
      </c>
      <c r="R302" s="71">
        <v>1</v>
      </c>
      <c r="S302" s="463"/>
    </row>
    <row r="303" spans="1:19" s="45" customFormat="1" ht="13.5" thickBot="1">
      <c r="A303" s="611" t="s">
        <v>219</v>
      </c>
      <c r="B303" s="82" t="s">
        <v>252</v>
      </c>
      <c r="C303" s="42" t="s">
        <v>466</v>
      </c>
      <c r="D303" s="483" t="s">
        <v>455</v>
      </c>
      <c r="E303" s="98" t="s">
        <v>467</v>
      </c>
      <c r="F303" s="397"/>
      <c r="G303" s="395" t="s">
        <v>229</v>
      </c>
      <c r="H303" s="401"/>
      <c r="I303" s="411"/>
      <c r="J303" s="411"/>
      <c r="K303" s="411"/>
      <c r="L303" s="411" t="s">
        <v>4</v>
      </c>
      <c r="M303" s="399"/>
      <c r="N303" s="82">
        <v>3</v>
      </c>
      <c r="O303" s="83"/>
      <c r="P303" s="112"/>
      <c r="Q303" s="105" t="s">
        <v>27</v>
      </c>
      <c r="R303" s="73">
        <v>3</v>
      </c>
      <c r="S303" s="455" t="s">
        <v>555</v>
      </c>
    </row>
    <row r="304" spans="1:19" s="45" customFormat="1" ht="13.5" thickBot="1">
      <c r="A304" s="612"/>
      <c r="B304" s="68" t="s">
        <v>5</v>
      </c>
      <c r="C304" s="43" t="s">
        <v>467</v>
      </c>
      <c r="D304" s="484"/>
      <c r="E304" s="121"/>
      <c r="F304" s="398"/>
      <c r="G304" s="396"/>
      <c r="H304" s="402"/>
      <c r="I304" s="412"/>
      <c r="J304" s="412"/>
      <c r="K304" s="412"/>
      <c r="L304" s="420"/>
      <c r="M304" s="400"/>
      <c r="N304" s="68"/>
      <c r="O304" s="69">
        <v>2</v>
      </c>
      <c r="P304" s="70"/>
      <c r="Q304" s="81" t="s">
        <v>5</v>
      </c>
      <c r="R304" s="71">
        <v>2</v>
      </c>
      <c r="S304" s="456"/>
    </row>
    <row r="305" spans="1:19" s="45" customFormat="1" ht="13.5" thickBot="1">
      <c r="A305" s="611" t="s">
        <v>220</v>
      </c>
      <c r="B305" s="82" t="s">
        <v>252</v>
      </c>
      <c r="C305" s="42" t="s">
        <v>468</v>
      </c>
      <c r="D305" s="614" t="s">
        <v>466</v>
      </c>
      <c r="E305" s="98" t="s">
        <v>469</v>
      </c>
      <c r="F305" s="397"/>
      <c r="G305" s="616" t="s">
        <v>230</v>
      </c>
      <c r="H305" s="511"/>
      <c r="I305" s="453"/>
      <c r="J305" s="453"/>
      <c r="K305" s="453"/>
      <c r="L305" s="453"/>
      <c r="M305" s="457" t="s">
        <v>4</v>
      </c>
      <c r="N305" s="82">
        <v>3</v>
      </c>
      <c r="O305" s="83"/>
      <c r="P305" s="112"/>
      <c r="Q305" s="105" t="s">
        <v>27</v>
      </c>
      <c r="R305" s="73">
        <v>3</v>
      </c>
      <c r="S305" s="462" t="s">
        <v>555</v>
      </c>
    </row>
    <row r="306" spans="1:19" s="45" customFormat="1" ht="13.5" thickBot="1">
      <c r="A306" s="612"/>
      <c r="B306" s="68" t="s">
        <v>5</v>
      </c>
      <c r="C306" s="43" t="s">
        <v>469</v>
      </c>
      <c r="D306" s="615"/>
      <c r="E306" s="120"/>
      <c r="F306" s="398"/>
      <c r="G306" s="617"/>
      <c r="H306" s="511"/>
      <c r="I306" s="453"/>
      <c r="J306" s="453"/>
      <c r="K306" s="453"/>
      <c r="L306" s="430"/>
      <c r="M306" s="457"/>
      <c r="N306" s="68"/>
      <c r="O306" s="69">
        <v>1</v>
      </c>
      <c r="P306" s="70"/>
      <c r="Q306" s="81" t="s">
        <v>5</v>
      </c>
      <c r="R306" s="71">
        <v>1</v>
      </c>
      <c r="S306" s="463"/>
    </row>
    <row r="307" spans="1:19" s="45" customFormat="1" ht="13.5" thickBot="1">
      <c r="A307" s="161" t="s">
        <v>221</v>
      </c>
      <c r="B307" s="61" t="s">
        <v>5</v>
      </c>
      <c r="C307" s="41" t="s">
        <v>470</v>
      </c>
      <c r="D307" s="122"/>
      <c r="E307" s="122"/>
      <c r="F307" s="122"/>
      <c r="G307" s="114" t="s">
        <v>718</v>
      </c>
      <c r="H307" s="61"/>
      <c r="I307" s="59"/>
      <c r="J307" s="59"/>
      <c r="K307" s="59" t="s">
        <v>4</v>
      </c>
      <c r="L307" s="59"/>
      <c r="M307" s="62"/>
      <c r="N307" s="61"/>
      <c r="O307" s="346">
        <v>1</v>
      </c>
      <c r="P307" s="62"/>
      <c r="Q307" s="111" t="s">
        <v>5</v>
      </c>
      <c r="R307" s="157">
        <v>2</v>
      </c>
      <c r="S307" s="347" t="s">
        <v>561</v>
      </c>
    </row>
    <row r="308" spans="1:19" s="45" customFormat="1">
      <c r="A308" s="299" t="s">
        <v>619</v>
      </c>
      <c r="B308" s="241"/>
      <c r="C308" s="241"/>
      <c r="D308" s="241"/>
      <c r="E308" s="241"/>
      <c r="F308" s="241"/>
      <c r="G308" s="241"/>
      <c r="N308" s="300">
        <f>SUM(N285:N307)</f>
        <v>26</v>
      </c>
      <c r="O308" s="300">
        <f>SUM(O285:O307)</f>
        <v>14</v>
      </c>
      <c r="P308" s="300">
        <f>SUM(P285:P307)</f>
        <v>0</v>
      </c>
      <c r="Q308" s="289"/>
      <c r="R308" s="300">
        <f>SUM(R285:R307)</f>
        <v>41</v>
      </c>
      <c r="S308" s="222"/>
    </row>
    <row r="309" spans="1:19" s="45" customFormat="1">
      <c r="A309" s="241"/>
      <c r="B309" s="241"/>
      <c r="C309" s="241"/>
      <c r="D309" s="241"/>
      <c r="E309" s="241"/>
      <c r="F309" s="241"/>
      <c r="G309" s="241"/>
      <c r="Q309" s="289"/>
      <c r="S309" s="222"/>
    </row>
    <row r="310" spans="1:19" s="45" customFormat="1" ht="13.5" thickBot="1">
      <c r="A310" s="219" t="s">
        <v>629</v>
      </c>
      <c r="B310" s="219"/>
      <c r="C310" s="219"/>
      <c r="D310" s="241"/>
      <c r="E310" s="241"/>
      <c r="F310" s="241"/>
      <c r="G310" s="241"/>
      <c r="Q310" s="289"/>
      <c r="S310" s="222"/>
    </row>
    <row r="311" spans="1:19" s="45" customFormat="1">
      <c r="A311" s="499" t="s">
        <v>0</v>
      </c>
      <c r="B311" s="501" t="s">
        <v>515</v>
      </c>
      <c r="C311" s="422" t="s">
        <v>516</v>
      </c>
      <c r="D311" s="422" t="s">
        <v>287</v>
      </c>
      <c r="E311" s="422" t="s">
        <v>288</v>
      </c>
      <c r="F311" s="407" t="s">
        <v>289</v>
      </c>
      <c r="G311" s="481" t="s">
        <v>517</v>
      </c>
      <c r="H311" s="569" t="s">
        <v>518</v>
      </c>
      <c r="I311" s="570"/>
      <c r="J311" s="570"/>
      <c r="K311" s="570"/>
      <c r="L311" s="570"/>
      <c r="M311" s="571"/>
      <c r="N311" s="570" t="s">
        <v>519</v>
      </c>
      <c r="O311" s="570"/>
      <c r="P311" s="570"/>
      <c r="Q311" s="572" t="s">
        <v>539</v>
      </c>
      <c r="R311" s="506" t="s">
        <v>538</v>
      </c>
      <c r="S311" s="450" t="s">
        <v>521</v>
      </c>
    </row>
    <row r="312" spans="1:19" s="45" customFormat="1" ht="13.5" thickBot="1">
      <c r="A312" s="500"/>
      <c r="B312" s="502"/>
      <c r="C312" s="423"/>
      <c r="D312" s="423"/>
      <c r="E312" s="423"/>
      <c r="F312" s="408"/>
      <c r="G312" s="482"/>
      <c r="H312" s="116">
        <v>1</v>
      </c>
      <c r="I312" s="117">
        <v>2</v>
      </c>
      <c r="J312" s="117">
        <v>3</v>
      </c>
      <c r="K312" s="117">
        <v>4</v>
      </c>
      <c r="L312" s="117">
        <v>5</v>
      </c>
      <c r="M312" s="118">
        <v>6</v>
      </c>
      <c r="N312" s="160" t="s">
        <v>252</v>
      </c>
      <c r="O312" s="117" t="s">
        <v>5</v>
      </c>
      <c r="P312" s="117" t="s">
        <v>520</v>
      </c>
      <c r="Q312" s="573"/>
      <c r="R312" s="574"/>
      <c r="S312" s="451"/>
    </row>
    <row r="313" spans="1:19" s="45" customFormat="1" ht="13.5" thickBot="1">
      <c r="A313" s="189"/>
      <c r="B313" s="203"/>
      <c r="C313" s="210"/>
      <c r="D313" s="211"/>
      <c r="E313" s="211"/>
      <c r="F313" s="211"/>
      <c r="G313" s="246" t="s">
        <v>242</v>
      </c>
      <c r="H313" s="61"/>
      <c r="I313" s="59"/>
      <c r="J313" s="59"/>
      <c r="K313" s="59"/>
      <c r="L313" s="59"/>
      <c r="M313" s="62"/>
      <c r="N313" s="135"/>
      <c r="O313" s="59"/>
      <c r="P313" s="59"/>
      <c r="Q313" s="142"/>
      <c r="R313" s="110">
        <v>10</v>
      </c>
      <c r="S313" s="227" t="s">
        <v>243</v>
      </c>
    </row>
    <row r="314" spans="1:19" s="45" customFormat="1" ht="13.5" thickBot="1">
      <c r="A314" s="194"/>
      <c r="B314" s="315"/>
      <c r="C314" s="49"/>
      <c r="D314" s="49"/>
      <c r="E314" s="49"/>
      <c r="F314" s="49"/>
      <c r="G314" s="246" t="s">
        <v>244</v>
      </c>
      <c r="H314" s="52"/>
      <c r="I314" s="54"/>
      <c r="J314" s="54"/>
      <c r="K314" s="54"/>
      <c r="L314" s="54"/>
      <c r="M314" s="55"/>
      <c r="N314" s="195"/>
      <c r="O314" s="54"/>
      <c r="P314" s="54"/>
      <c r="Q314" s="141"/>
      <c r="R314" s="107">
        <v>50</v>
      </c>
      <c r="S314" s="226" t="s">
        <v>245</v>
      </c>
    </row>
    <row r="315" spans="1:19" s="45" customFormat="1">
      <c r="A315" s="299" t="s">
        <v>619</v>
      </c>
      <c r="B315" s="241"/>
      <c r="C315" s="241"/>
      <c r="D315" s="241"/>
      <c r="E315" s="241"/>
      <c r="F315" s="241"/>
      <c r="G315" s="241"/>
      <c r="N315" s="300"/>
      <c r="O315" s="300"/>
      <c r="P315" s="300"/>
      <c r="Q315" s="289"/>
      <c r="R315" s="300">
        <f>SUM(R313:R314)</f>
        <v>60</v>
      </c>
      <c r="S315" s="222"/>
    </row>
    <row r="316" spans="1:19" s="45" customFormat="1">
      <c r="A316" s="299"/>
      <c r="B316" s="241"/>
      <c r="C316" s="241"/>
      <c r="D316" s="241"/>
      <c r="E316" s="241"/>
      <c r="F316" s="241"/>
      <c r="G316" s="241"/>
      <c r="N316" s="300"/>
      <c r="O316" s="300"/>
      <c r="P316" s="300"/>
      <c r="Q316" s="289"/>
      <c r="R316" s="300"/>
      <c r="S316" s="222"/>
    </row>
    <row r="317" spans="1:19" s="45" customFormat="1">
      <c r="Q317" s="289"/>
      <c r="S317" s="222"/>
    </row>
    <row r="318" spans="1:19" s="285" customFormat="1" ht="13.5" thickBot="1">
      <c r="A318" s="235" t="s">
        <v>723</v>
      </c>
      <c r="B318" s="235"/>
      <c r="C318" s="235"/>
      <c r="D318" s="7"/>
      <c r="E318" s="7"/>
      <c r="F318" s="7"/>
      <c r="G318" s="8"/>
      <c r="H318" s="4"/>
      <c r="I318" s="4"/>
      <c r="J318" s="4"/>
      <c r="K318" s="4"/>
      <c r="L318" s="4"/>
      <c r="M318" s="4"/>
      <c r="N318" s="9"/>
      <c r="O318" s="9"/>
      <c r="P318" s="9"/>
      <c r="Q318" s="12"/>
      <c r="R318" s="9"/>
      <c r="S318" s="8"/>
    </row>
    <row r="319" spans="1:19" s="45" customFormat="1">
      <c r="A319" s="405" t="s">
        <v>0</v>
      </c>
      <c r="B319" s="486" t="s">
        <v>515</v>
      </c>
      <c r="C319" s="422" t="s">
        <v>516</v>
      </c>
      <c r="D319" s="422" t="s">
        <v>287</v>
      </c>
      <c r="E319" s="422" t="s">
        <v>288</v>
      </c>
      <c r="F319" s="407" t="s">
        <v>289</v>
      </c>
      <c r="G319" s="407" t="s">
        <v>517</v>
      </c>
      <c r="H319" s="569" t="s">
        <v>518</v>
      </c>
      <c r="I319" s="570"/>
      <c r="J319" s="570"/>
      <c r="K319" s="570"/>
      <c r="L319" s="570"/>
      <c r="M319" s="571"/>
      <c r="N319" s="569" t="s">
        <v>519</v>
      </c>
      <c r="O319" s="570"/>
      <c r="P319" s="571"/>
      <c r="Q319" s="503" t="s">
        <v>539</v>
      </c>
      <c r="R319" s="506" t="s">
        <v>538</v>
      </c>
      <c r="S319" s="450" t="s">
        <v>521</v>
      </c>
    </row>
    <row r="320" spans="1:19" s="45" customFormat="1" ht="13.5" thickBot="1">
      <c r="A320" s="406"/>
      <c r="B320" s="487"/>
      <c r="C320" s="423"/>
      <c r="D320" s="423"/>
      <c r="E320" s="423"/>
      <c r="F320" s="408"/>
      <c r="G320" s="408"/>
      <c r="H320" s="116">
        <v>1</v>
      </c>
      <c r="I320" s="117">
        <v>2</v>
      </c>
      <c r="J320" s="117">
        <v>3</v>
      </c>
      <c r="K320" s="117">
        <v>4</v>
      </c>
      <c r="L320" s="117">
        <v>5</v>
      </c>
      <c r="M320" s="118">
        <v>6</v>
      </c>
      <c r="N320" s="116" t="s">
        <v>252</v>
      </c>
      <c r="O320" s="117" t="s">
        <v>5</v>
      </c>
      <c r="P320" s="118" t="s">
        <v>520</v>
      </c>
      <c r="Q320" s="504"/>
      <c r="R320" s="574"/>
      <c r="S320" s="451"/>
    </row>
    <row r="321" spans="1:19" s="45" customFormat="1" ht="13.5" thickBot="1">
      <c r="A321" s="161" t="s">
        <v>1</v>
      </c>
      <c r="B321" s="306" t="s">
        <v>252</v>
      </c>
      <c r="C321" s="89" t="s">
        <v>701</v>
      </c>
      <c r="D321" s="89"/>
      <c r="E321" s="89"/>
      <c r="F321" s="89"/>
      <c r="G321" s="114" t="s">
        <v>692</v>
      </c>
      <c r="H321" s="61"/>
      <c r="I321" s="59"/>
      <c r="J321" s="59"/>
      <c r="K321" s="59"/>
      <c r="L321" s="59"/>
      <c r="M321" s="62"/>
      <c r="N321" s="61">
        <v>2</v>
      </c>
      <c r="O321" s="59"/>
      <c r="P321" s="63"/>
      <c r="Q321" s="142" t="s">
        <v>27</v>
      </c>
      <c r="R321" s="110">
        <v>2</v>
      </c>
      <c r="S321" s="165" t="s">
        <v>264</v>
      </c>
    </row>
    <row r="322" spans="1:19" s="45" customFormat="1" ht="13.5" thickBot="1">
      <c r="A322" s="215" t="s">
        <v>2</v>
      </c>
      <c r="B322" s="306" t="s">
        <v>252</v>
      </c>
      <c r="C322" s="89"/>
      <c r="D322" s="89"/>
      <c r="E322" s="89"/>
      <c r="F322" s="89"/>
      <c r="G322" s="50" t="s">
        <v>693</v>
      </c>
      <c r="H322" s="52"/>
      <c r="I322" s="54"/>
      <c r="J322" s="54"/>
      <c r="K322" s="54"/>
      <c r="L322" s="54"/>
      <c r="M322" s="55"/>
      <c r="N322" s="52">
        <v>2</v>
      </c>
      <c r="O322" s="54"/>
      <c r="P322" s="113"/>
      <c r="Q322" s="141" t="s">
        <v>27</v>
      </c>
      <c r="R322" s="107">
        <v>2</v>
      </c>
      <c r="S322" s="205" t="s">
        <v>543</v>
      </c>
    </row>
    <row r="323" spans="1:19" s="45" customFormat="1" ht="26.25" thickBot="1">
      <c r="A323" s="215" t="s">
        <v>685</v>
      </c>
      <c r="B323" s="306" t="s">
        <v>252</v>
      </c>
      <c r="C323" s="89"/>
      <c r="D323" s="89"/>
      <c r="E323" s="89"/>
      <c r="F323" s="89"/>
      <c r="G323" s="50" t="s">
        <v>694</v>
      </c>
      <c r="H323" s="52"/>
      <c r="I323" s="54"/>
      <c r="J323" s="54"/>
      <c r="K323" s="54"/>
      <c r="L323" s="54"/>
      <c r="M323" s="55"/>
      <c r="N323" s="52">
        <v>2</v>
      </c>
      <c r="O323" s="54"/>
      <c r="P323" s="113"/>
      <c r="Q323" s="141" t="s">
        <v>27</v>
      </c>
      <c r="R323" s="107">
        <v>2</v>
      </c>
      <c r="S323" s="205" t="s">
        <v>707</v>
      </c>
    </row>
    <row r="324" spans="1:19" s="45" customFormat="1" ht="26.25" thickBot="1">
      <c r="A324" s="215" t="s">
        <v>686</v>
      </c>
      <c r="B324" s="306" t="s">
        <v>252</v>
      </c>
      <c r="C324" s="89"/>
      <c r="D324" s="89"/>
      <c r="E324" s="89"/>
      <c r="F324" s="89"/>
      <c r="G324" s="50" t="s">
        <v>695</v>
      </c>
      <c r="H324" s="52"/>
      <c r="I324" s="54"/>
      <c r="J324" s="54"/>
      <c r="K324" s="54"/>
      <c r="L324" s="54"/>
      <c r="M324" s="55"/>
      <c r="N324" s="52">
        <v>2</v>
      </c>
      <c r="O324" s="54"/>
      <c r="P324" s="113"/>
      <c r="Q324" s="141" t="s">
        <v>27</v>
      </c>
      <c r="R324" s="107">
        <v>2</v>
      </c>
      <c r="S324" s="205" t="s">
        <v>705</v>
      </c>
    </row>
    <row r="325" spans="1:19" s="45" customFormat="1" ht="13.5" thickBot="1">
      <c r="A325" s="215" t="s">
        <v>687</v>
      </c>
      <c r="B325" s="306" t="s">
        <v>252</v>
      </c>
      <c r="C325" s="89"/>
      <c r="D325" s="89"/>
      <c r="E325" s="89"/>
      <c r="F325" s="89"/>
      <c r="G325" s="50" t="s">
        <v>696</v>
      </c>
      <c r="H325" s="52"/>
      <c r="I325" s="54"/>
      <c r="J325" s="54"/>
      <c r="K325" s="54"/>
      <c r="L325" s="54"/>
      <c r="M325" s="55"/>
      <c r="N325" s="52">
        <v>2</v>
      </c>
      <c r="O325" s="54"/>
      <c r="P325" s="113"/>
      <c r="Q325" s="141" t="s">
        <v>27</v>
      </c>
      <c r="R325" s="107">
        <v>2</v>
      </c>
      <c r="S325" s="205" t="s">
        <v>706</v>
      </c>
    </row>
    <row r="326" spans="1:19" s="45" customFormat="1" ht="13.5" thickBot="1">
      <c r="A326" s="215" t="s">
        <v>688</v>
      </c>
      <c r="B326" s="306" t="s">
        <v>252</v>
      </c>
      <c r="C326" s="89"/>
      <c r="D326" s="89"/>
      <c r="E326" s="89"/>
      <c r="F326" s="89"/>
      <c r="G326" s="50" t="s">
        <v>697</v>
      </c>
      <c r="H326" s="52"/>
      <c r="I326" s="54"/>
      <c r="J326" s="54"/>
      <c r="K326" s="54"/>
      <c r="L326" s="54"/>
      <c r="M326" s="55"/>
      <c r="N326" s="52">
        <v>2</v>
      </c>
      <c r="O326" s="54"/>
      <c r="P326" s="113"/>
      <c r="Q326" s="141" t="s">
        <v>27</v>
      </c>
      <c r="R326" s="107">
        <v>2</v>
      </c>
      <c r="S326" s="165" t="s">
        <v>267</v>
      </c>
    </row>
    <row r="327" spans="1:19" s="45" customFormat="1" ht="13.5" thickBot="1">
      <c r="A327" s="215" t="s">
        <v>689</v>
      </c>
      <c r="B327" s="306" t="s">
        <v>252</v>
      </c>
      <c r="C327" s="89" t="s">
        <v>702</v>
      </c>
      <c r="D327" s="89"/>
      <c r="E327" s="89"/>
      <c r="F327" s="89"/>
      <c r="G327" s="50" t="s">
        <v>698</v>
      </c>
      <c r="H327" s="52"/>
      <c r="I327" s="54"/>
      <c r="J327" s="54"/>
      <c r="K327" s="54"/>
      <c r="L327" s="54"/>
      <c r="M327" s="55"/>
      <c r="N327" s="52">
        <v>2</v>
      </c>
      <c r="O327" s="54"/>
      <c r="P327" s="113"/>
      <c r="Q327" s="141" t="s">
        <v>27</v>
      </c>
      <c r="R327" s="107">
        <v>2</v>
      </c>
      <c r="S327" s="165" t="s">
        <v>261</v>
      </c>
    </row>
    <row r="328" spans="1:19" s="45" customFormat="1" ht="13.5" thickBot="1">
      <c r="A328" s="215" t="s">
        <v>690</v>
      </c>
      <c r="B328" s="306" t="s">
        <v>252</v>
      </c>
      <c r="C328" s="89"/>
      <c r="D328" s="89"/>
      <c r="E328" s="89"/>
      <c r="F328" s="89"/>
      <c r="G328" s="50" t="s">
        <v>699</v>
      </c>
      <c r="H328" s="52"/>
      <c r="I328" s="54"/>
      <c r="J328" s="54"/>
      <c r="K328" s="54"/>
      <c r="L328" s="54"/>
      <c r="M328" s="55"/>
      <c r="N328" s="52">
        <v>2</v>
      </c>
      <c r="O328" s="54"/>
      <c r="P328" s="113"/>
      <c r="Q328" s="141" t="s">
        <v>27</v>
      </c>
      <c r="R328" s="107">
        <v>2</v>
      </c>
      <c r="S328" s="163" t="s">
        <v>568</v>
      </c>
    </row>
    <row r="329" spans="1:19" s="45" customFormat="1" ht="13.5" thickBot="1">
      <c r="A329" s="215" t="s">
        <v>691</v>
      </c>
      <c r="B329" s="306" t="s">
        <v>252</v>
      </c>
      <c r="C329" s="89" t="s">
        <v>703</v>
      </c>
      <c r="D329" s="89"/>
      <c r="E329" s="89"/>
      <c r="F329" s="89"/>
      <c r="G329" s="50" t="s">
        <v>700</v>
      </c>
      <c r="H329" s="52"/>
      <c r="I329" s="54"/>
      <c r="J329" s="54"/>
      <c r="K329" s="54"/>
      <c r="L329" s="54"/>
      <c r="M329" s="55"/>
      <c r="N329" s="52">
        <v>2</v>
      </c>
      <c r="O329" s="54"/>
      <c r="P329" s="113"/>
      <c r="Q329" s="141" t="s">
        <v>27</v>
      </c>
      <c r="R329" s="107">
        <v>2</v>
      </c>
      <c r="S329" s="165" t="s">
        <v>704</v>
      </c>
    </row>
    <row r="330" spans="1:19" s="45" customFormat="1" ht="13.5" thickBot="1">
      <c r="A330" s="215" t="s">
        <v>709</v>
      </c>
      <c r="B330" s="306" t="s">
        <v>252</v>
      </c>
      <c r="C330" s="89" t="s">
        <v>710</v>
      </c>
      <c r="D330" s="89"/>
      <c r="E330" s="89"/>
      <c r="F330" s="89"/>
      <c r="G330" s="50" t="s">
        <v>711</v>
      </c>
      <c r="H330" s="52"/>
      <c r="I330" s="54"/>
      <c r="J330" s="54"/>
      <c r="K330" s="54"/>
      <c r="L330" s="54"/>
      <c r="M330" s="55"/>
      <c r="N330" s="52">
        <v>2</v>
      </c>
      <c r="O330" s="54"/>
      <c r="P330" s="113"/>
      <c r="Q330" s="141" t="s">
        <v>27</v>
      </c>
      <c r="R330" s="107">
        <v>2</v>
      </c>
      <c r="S330" s="165" t="s">
        <v>712</v>
      </c>
    </row>
    <row r="331" spans="1:19" s="45" customFormat="1">
      <c r="A331" s="301"/>
      <c r="B331" s="241"/>
      <c r="C331" s="241"/>
      <c r="D331" s="241"/>
      <c r="E331" s="241"/>
      <c r="F331" s="241"/>
      <c r="G331" s="241"/>
      <c r="Q331" s="289"/>
      <c r="S331" s="222"/>
    </row>
    <row r="332" spans="1:19" s="45" customFormat="1">
      <c r="A332" s="299"/>
      <c r="B332" s="241"/>
      <c r="C332" s="241"/>
      <c r="D332" s="241"/>
      <c r="E332" s="241"/>
      <c r="F332" s="241"/>
      <c r="G332" s="241"/>
      <c r="N332" s="300"/>
      <c r="O332" s="300"/>
      <c r="P332" s="300"/>
      <c r="Q332" s="289"/>
      <c r="R332" s="300"/>
      <c r="S332" s="222"/>
    </row>
    <row r="333" spans="1:19" s="45" customFormat="1">
      <c r="A333" s="218" t="s">
        <v>648</v>
      </c>
      <c r="B333" s="218"/>
      <c r="C333" s="218"/>
      <c r="D333" s="241"/>
      <c r="E333" s="241"/>
      <c r="F333" s="241"/>
      <c r="G333" s="241"/>
      <c r="Q333" s="289"/>
      <c r="S333" s="222"/>
    </row>
    <row r="334" spans="1:19" s="45" customFormat="1">
      <c r="A334" s="299"/>
      <c r="B334" s="241"/>
      <c r="C334" s="241"/>
      <c r="D334" s="241"/>
      <c r="E334" s="241"/>
      <c r="F334" s="241"/>
      <c r="G334" s="241"/>
      <c r="N334" s="300"/>
      <c r="O334" s="300"/>
      <c r="P334" s="300"/>
      <c r="Q334" s="289"/>
      <c r="R334" s="300"/>
      <c r="S334" s="222"/>
    </row>
    <row r="335" spans="1:19" s="45" customFormat="1" ht="13.5" thickBot="1">
      <c r="A335" s="219" t="s">
        <v>628</v>
      </c>
      <c r="B335" s="219"/>
      <c r="C335" s="219"/>
      <c r="D335" s="241"/>
      <c r="E335" s="241"/>
      <c r="F335" s="241"/>
      <c r="G335" s="241"/>
      <c r="Q335" s="289"/>
      <c r="S335" s="222"/>
    </row>
    <row r="336" spans="1:19" s="45" customFormat="1">
      <c r="A336" s="405" t="s">
        <v>0</v>
      </c>
      <c r="B336" s="486" t="s">
        <v>515</v>
      </c>
      <c r="C336" s="422" t="s">
        <v>516</v>
      </c>
      <c r="D336" s="422" t="s">
        <v>287</v>
      </c>
      <c r="E336" s="422" t="s">
        <v>288</v>
      </c>
      <c r="F336" s="407" t="s">
        <v>289</v>
      </c>
      <c r="G336" s="407" t="s">
        <v>517</v>
      </c>
      <c r="H336" s="564" t="s">
        <v>518</v>
      </c>
      <c r="I336" s="565"/>
      <c r="J336" s="565"/>
      <c r="K336" s="565"/>
      <c r="L336" s="565"/>
      <c r="M336" s="566"/>
      <c r="N336" s="564" t="s">
        <v>519</v>
      </c>
      <c r="O336" s="565"/>
      <c r="P336" s="566"/>
      <c r="Q336" s="503" t="s">
        <v>539</v>
      </c>
      <c r="R336" s="506" t="s">
        <v>538</v>
      </c>
      <c r="S336" s="450" t="s">
        <v>521</v>
      </c>
    </row>
    <row r="337" spans="1:21" s="45" customFormat="1" ht="13.5" thickBot="1">
      <c r="A337" s="406"/>
      <c r="B337" s="487"/>
      <c r="C337" s="423"/>
      <c r="D337" s="423"/>
      <c r="E337" s="423"/>
      <c r="F337" s="408"/>
      <c r="G337" s="408"/>
      <c r="H337" s="182">
        <v>1</v>
      </c>
      <c r="I337" s="183">
        <v>2</v>
      </c>
      <c r="J337" s="183">
        <v>3</v>
      </c>
      <c r="K337" s="183">
        <v>4</v>
      </c>
      <c r="L337" s="183">
        <v>5</v>
      </c>
      <c r="M337" s="184">
        <v>6</v>
      </c>
      <c r="N337" s="182" t="s">
        <v>252</v>
      </c>
      <c r="O337" s="183" t="s">
        <v>5</v>
      </c>
      <c r="P337" s="184" t="s">
        <v>520</v>
      </c>
      <c r="Q337" s="504"/>
      <c r="R337" s="567"/>
      <c r="S337" s="451"/>
    </row>
    <row r="338" spans="1:21" s="45" customFormat="1">
      <c r="A338" s="492" t="s">
        <v>530</v>
      </c>
      <c r="B338" s="82" t="s">
        <v>252</v>
      </c>
      <c r="C338" s="85" t="s">
        <v>531</v>
      </c>
      <c r="D338" s="431"/>
      <c r="E338" s="431"/>
      <c r="F338" s="431"/>
      <c r="G338" s="455" t="s">
        <v>246</v>
      </c>
      <c r="H338" s="411"/>
      <c r="I338" s="411"/>
      <c r="J338" s="411" t="s">
        <v>4</v>
      </c>
      <c r="K338" s="411"/>
      <c r="L338" s="411"/>
      <c r="M338" s="512"/>
      <c r="N338" s="82">
        <v>4</v>
      </c>
      <c r="O338" s="83"/>
      <c r="P338" s="112"/>
      <c r="Q338" s="169" t="s">
        <v>27</v>
      </c>
      <c r="R338" s="176">
        <v>4</v>
      </c>
      <c r="S338" s="447" t="s">
        <v>265</v>
      </c>
    </row>
    <row r="339" spans="1:21" s="45" customFormat="1" ht="13.5" thickBot="1">
      <c r="A339" s="618"/>
      <c r="B339" s="68" t="s">
        <v>5</v>
      </c>
      <c r="C339" s="84" t="s">
        <v>532</v>
      </c>
      <c r="D339" s="432"/>
      <c r="E339" s="432"/>
      <c r="F339" s="432"/>
      <c r="G339" s="464"/>
      <c r="H339" s="562"/>
      <c r="I339" s="562"/>
      <c r="J339" s="568"/>
      <c r="K339" s="562"/>
      <c r="L339" s="562"/>
      <c r="M339" s="563"/>
      <c r="N339" s="68"/>
      <c r="O339" s="69">
        <v>2</v>
      </c>
      <c r="P339" s="70"/>
      <c r="Q339" s="169" t="s">
        <v>5</v>
      </c>
      <c r="R339" s="176">
        <v>2</v>
      </c>
      <c r="S339" s="452"/>
      <c r="U339" s="316"/>
    </row>
    <row r="340" spans="1:21" s="45" customFormat="1">
      <c r="A340" s="492" t="s">
        <v>19</v>
      </c>
      <c r="B340" s="291" t="s">
        <v>257</v>
      </c>
      <c r="C340" s="85" t="s">
        <v>338</v>
      </c>
      <c r="D340" s="416"/>
      <c r="E340" s="85" t="s">
        <v>339</v>
      </c>
      <c r="F340" s="403"/>
      <c r="G340" s="455" t="s">
        <v>9</v>
      </c>
      <c r="H340" s="401"/>
      <c r="I340" s="411"/>
      <c r="J340" s="411"/>
      <c r="K340" s="411"/>
      <c r="L340" s="411" t="s">
        <v>4</v>
      </c>
      <c r="M340" s="399"/>
      <c r="N340" s="82">
        <v>1</v>
      </c>
      <c r="O340" s="83"/>
      <c r="P340" s="112"/>
      <c r="Q340" s="105" t="s">
        <v>27</v>
      </c>
      <c r="R340" s="73">
        <v>1</v>
      </c>
      <c r="S340" s="455" t="s">
        <v>262</v>
      </c>
      <c r="U340" s="317"/>
    </row>
    <row r="341" spans="1:21" s="45" customFormat="1" ht="13.5" thickBot="1">
      <c r="A341" s="619"/>
      <c r="B341" s="308" t="s">
        <v>5</v>
      </c>
      <c r="C341" s="84" t="s">
        <v>339</v>
      </c>
      <c r="D341" s="417"/>
      <c r="E341" s="115"/>
      <c r="F341" s="404"/>
      <c r="G341" s="464"/>
      <c r="H341" s="429"/>
      <c r="I341" s="420"/>
      <c r="J341" s="420"/>
      <c r="K341" s="420"/>
      <c r="L341" s="420"/>
      <c r="M341" s="415"/>
      <c r="N341" s="68"/>
      <c r="O341" s="69">
        <v>1</v>
      </c>
      <c r="P341" s="70"/>
      <c r="Q341" s="81" t="s">
        <v>5</v>
      </c>
      <c r="R341" s="71">
        <v>1</v>
      </c>
      <c r="S341" s="464"/>
      <c r="U341" s="317"/>
    </row>
    <row r="342" spans="1:21" s="45" customFormat="1">
      <c r="A342" s="399" t="s">
        <v>28</v>
      </c>
      <c r="B342" s="401" t="s">
        <v>252</v>
      </c>
      <c r="C342" s="90" t="s">
        <v>346</v>
      </c>
      <c r="D342" s="392" t="s">
        <v>764</v>
      </c>
      <c r="E342" s="129" t="s">
        <v>348</v>
      </c>
      <c r="F342" s="255"/>
      <c r="G342" s="91" t="s">
        <v>667</v>
      </c>
      <c r="H342" s="401"/>
      <c r="I342" s="411"/>
      <c r="J342" s="411" t="s">
        <v>4</v>
      </c>
      <c r="K342" s="411"/>
      <c r="L342" s="411"/>
      <c r="M342" s="399"/>
      <c r="N342" s="401">
        <v>4</v>
      </c>
      <c r="O342" s="411"/>
      <c r="P342" s="399"/>
      <c r="Q342" s="559" t="s">
        <v>27</v>
      </c>
      <c r="R342" s="553">
        <v>4</v>
      </c>
      <c r="S342" s="447" t="s">
        <v>266</v>
      </c>
    </row>
    <row r="343" spans="1:21" s="45" customFormat="1" ht="22.5">
      <c r="A343" s="457"/>
      <c r="B343" s="511"/>
      <c r="C343" s="99" t="s">
        <v>347</v>
      </c>
      <c r="D343" s="120"/>
      <c r="E343" s="120" t="s">
        <v>672</v>
      </c>
      <c r="F343" s="120" t="s">
        <v>346</v>
      </c>
      <c r="G343" s="100" t="s">
        <v>668</v>
      </c>
      <c r="H343" s="442"/>
      <c r="I343" s="430"/>
      <c r="J343" s="430"/>
      <c r="K343" s="430"/>
      <c r="L343" s="430"/>
      <c r="M343" s="552"/>
      <c r="N343" s="442"/>
      <c r="O343" s="430"/>
      <c r="P343" s="552"/>
      <c r="Q343" s="534"/>
      <c r="R343" s="554"/>
      <c r="S343" s="448"/>
    </row>
    <row r="344" spans="1:21" s="45" customFormat="1">
      <c r="A344" s="457"/>
      <c r="B344" s="428" t="s">
        <v>5</v>
      </c>
      <c r="C344" s="94" t="s">
        <v>348</v>
      </c>
      <c r="D344" s="392" t="s">
        <v>764</v>
      </c>
      <c r="E344" s="253"/>
      <c r="F344" s="256"/>
      <c r="G344" s="250" t="s">
        <v>667</v>
      </c>
      <c r="H344" s="442"/>
      <c r="I344" s="430"/>
      <c r="J344" s="430"/>
      <c r="K344" s="430"/>
      <c r="L344" s="430"/>
      <c r="M344" s="552"/>
      <c r="N344" s="428"/>
      <c r="O344" s="555">
        <v>2</v>
      </c>
      <c r="P344" s="454"/>
      <c r="Q344" s="556" t="s">
        <v>5</v>
      </c>
      <c r="R344" s="557">
        <v>2</v>
      </c>
      <c r="S344" s="448"/>
    </row>
    <row r="345" spans="1:21" s="45" customFormat="1">
      <c r="A345" s="457"/>
      <c r="B345" s="511"/>
      <c r="C345" s="251" t="s">
        <v>669</v>
      </c>
      <c r="D345" s="393" t="s">
        <v>764</v>
      </c>
      <c r="E345" s="254"/>
      <c r="F345" s="304" t="s">
        <v>348</v>
      </c>
      <c r="G345" s="252" t="s">
        <v>668</v>
      </c>
      <c r="H345" s="442"/>
      <c r="I345" s="430"/>
      <c r="J345" s="430"/>
      <c r="K345" s="430"/>
      <c r="L345" s="430"/>
      <c r="M345" s="552"/>
      <c r="N345" s="511"/>
      <c r="O345" s="561"/>
      <c r="P345" s="457"/>
      <c r="Q345" s="550"/>
      <c r="R345" s="560"/>
      <c r="S345" s="448"/>
    </row>
    <row r="346" spans="1:21" s="45" customFormat="1" ht="23.25" thickBot="1">
      <c r="A346" s="400"/>
      <c r="B346" s="402"/>
      <c r="C346" s="115" t="s">
        <v>670</v>
      </c>
      <c r="D346" s="128"/>
      <c r="E346" s="128"/>
      <c r="F346" s="120" t="s">
        <v>671</v>
      </c>
      <c r="G346" s="50" t="s">
        <v>668</v>
      </c>
      <c r="H346" s="429"/>
      <c r="I346" s="420"/>
      <c r="J346" s="420"/>
      <c r="K346" s="420"/>
      <c r="L346" s="420"/>
      <c r="M346" s="415"/>
      <c r="N346" s="429"/>
      <c r="O346" s="54">
        <v>4</v>
      </c>
      <c r="P346" s="415"/>
      <c r="Q346" s="551"/>
      <c r="R346" s="558"/>
      <c r="S346" s="449"/>
    </row>
    <row r="347" spans="1:21" s="45" customFormat="1" ht="26.25" thickBot="1">
      <c r="A347" s="411" t="s">
        <v>29</v>
      </c>
      <c r="B347" s="401" t="s">
        <v>252</v>
      </c>
      <c r="C347" s="90" t="s">
        <v>349</v>
      </c>
      <c r="D347" s="129" t="s">
        <v>348</v>
      </c>
      <c r="E347" s="129" t="s">
        <v>346</v>
      </c>
      <c r="F347" s="129"/>
      <c r="G347" s="91" t="s">
        <v>662</v>
      </c>
      <c r="H347" s="445"/>
      <c r="I347" s="443"/>
      <c r="J347" s="443"/>
      <c r="K347" s="443" t="s">
        <v>4</v>
      </c>
      <c r="L347" s="443"/>
      <c r="M347" s="424"/>
      <c r="N347" s="401">
        <v>2</v>
      </c>
      <c r="O347" s="411"/>
      <c r="P347" s="399"/>
      <c r="Q347" s="559" t="s">
        <v>27</v>
      </c>
      <c r="R347" s="553">
        <v>2</v>
      </c>
      <c r="S347" s="460" t="s">
        <v>266</v>
      </c>
    </row>
    <row r="348" spans="1:21" s="45" customFormat="1" ht="34.5" thickBot="1">
      <c r="A348" s="430"/>
      <c r="B348" s="402"/>
      <c r="C348" s="115" t="s">
        <v>350</v>
      </c>
      <c r="D348" s="120" t="s">
        <v>731</v>
      </c>
      <c r="E348" s="120" t="s">
        <v>491</v>
      </c>
      <c r="F348" s="120" t="s">
        <v>349</v>
      </c>
      <c r="G348" s="50" t="s">
        <v>663</v>
      </c>
      <c r="H348" s="446"/>
      <c r="I348" s="444"/>
      <c r="J348" s="444"/>
      <c r="K348" s="444"/>
      <c r="L348" s="444"/>
      <c r="M348" s="425"/>
      <c r="N348" s="429"/>
      <c r="O348" s="420"/>
      <c r="P348" s="415"/>
      <c r="Q348" s="551"/>
      <c r="R348" s="558"/>
      <c r="S348" s="461"/>
    </row>
    <row r="349" spans="1:21" s="45" customFormat="1" ht="45">
      <c r="A349" s="411" t="s">
        <v>30</v>
      </c>
      <c r="B349" s="401" t="s">
        <v>252</v>
      </c>
      <c r="C349" s="90" t="s">
        <v>351</v>
      </c>
      <c r="D349" s="129" t="s">
        <v>587</v>
      </c>
      <c r="E349" s="129" t="s">
        <v>588</v>
      </c>
      <c r="F349" s="129"/>
      <c r="G349" s="91" t="s">
        <v>664</v>
      </c>
      <c r="H349" s="401"/>
      <c r="I349" s="411"/>
      <c r="J349" s="411"/>
      <c r="K349" s="411" t="s">
        <v>4</v>
      </c>
      <c r="L349" s="411"/>
      <c r="M349" s="399"/>
      <c r="N349" s="401"/>
      <c r="O349" s="411">
        <v>4</v>
      </c>
      <c r="P349" s="399"/>
      <c r="Q349" s="559" t="s">
        <v>27</v>
      </c>
      <c r="R349" s="553">
        <v>4</v>
      </c>
      <c r="S349" s="460" t="s">
        <v>766</v>
      </c>
    </row>
    <row r="350" spans="1:21" s="45" customFormat="1" ht="67.5">
      <c r="A350" s="430"/>
      <c r="B350" s="511"/>
      <c r="C350" s="99" t="s">
        <v>352</v>
      </c>
      <c r="D350" s="120" t="s">
        <v>732</v>
      </c>
      <c r="E350" s="305" t="s">
        <v>589</v>
      </c>
      <c r="F350" s="120" t="s">
        <v>351</v>
      </c>
      <c r="G350" s="100" t="s">
        <v>665</v>
      </c>
      <c r="H350" s="442"/>
      <c r="I350" s="430"/>
      <c r="J350" s="430"/>
      <c r="K350" s="430"/>
      <c r="L350" s="430"/>
      <c r="M350" s="552"/>
      <c r="N350" s="442"/>
      <c r="O350" s="430"/>
      <c r="P350" s="552"/>
      <c r="Q350" s="534"/>
      <c r="R350" s="554"/>
      <c r="S350" s="465"/>
    </row>
    <row r="351" spans="1:21" s="45" customFormat="1" ht="45">
      <c r="A351" s="595"/>
      <c r="B351" s="591" t="s">
        <v>5</v>
      </c>
      <c r="C351" s="94" t="s">
        <v>353</v>
      </c>
      <c r="D351" s="256" t="s">
        <v>587</v>
      </c>
      <c r="E351" s="256" t="s">
        <v>616</v>
      </c>
      <c r="F351" s="256"/>
      <c r="G351" s="95" t="s">
        <v>664</v>
      </c>
      <c r="H351" s="442"/>
      <c r="I351" s="430"/>
      <c r="J351" s="430"/>
      <c r="K351" s="430"/>
      <c r="L351" s="430"/>
      <c r="M351" s="552"/>
      <c r="N351" s="428"/>
      <c r="O351" s="555">
        <v>2</v>
      </c>
      <c r="P351" s="454"/>
      <c r="Q351" s="556" t="s">
        <v>5</v>
      </c>
      <c r="R351" s="557">
        <v>2</v>
      </c>
      <c r="S351" s="465"/>
    </row>
    <row r="352" spans="1:21" s="45" customFormat="1" ht="68.25" thickBot="1">
      <c r="A352" s="596"/>
      <c r="B352" s="592"/>
      <c r="C352" s="115" t="s">
        <v>354</v>
      </c>
      <c r="D352" s="128" t="s">
        <v>732</v>
      </c>
      <c r="E352" s="120" t="s">
        <v>617</v>
      </c>
      <c r="F352" s="128" t="s">
        <v>353</v>
      </c>
      <c r="G352" s="50" t="s">
        <v>665</v>
      </c>
      <c r="H352" s="429"/>
      <c r="I352" s="420"/>
      <c r="J352" s="420"/>
      <c r="K352" s="420"/>
      <c r="L352" s="420"/>
      <c r="M352" s="415"/>
      <c r="N352" s="429"/>
      <c r="O352" s="420"/>
      <c r="P352" s="415"/>
      <c r="Q352" s="551"/>
      <c r="R352" s="558"/>
      <c r="S352" s="461"/>
    </row>
    <row r="353" spans="1:19" s="45" customFormat="1" ht="78.75">
      <c r="A353" s="439" t="s">
        <v>31</v>
      </c>
      <c r="B353" s="82" t="s">
        <v>252</v>
      </c>
      <c r="C353" s="85" t="s">
        <v>355</v>
      </c>
      <c r="D353" s="294" t="s">
        <v>736</v>
      </c>
      <c r="E353" s="98" t="s">
        <v>737</v>
      </c>
      <c r="F353" s="85"/>
      <c r="G353" s="72" t="s">
        <v>41</v>
      </c>
      <c r="H353" s="401"/>
      <c r="I353" s="411"/>
      <c r="J353" s="411"/>
      <c r="K353" s="411" t="s">
        <v>4</v>
      </c>
      <c r="L353" s="411"/>
      <c r="M353" s="399"/>
      <c r="N353" s="82">
        <v>2</v>
      </c>
      <c r="O353" s="83"/>
      <c r="P353" s="112"/>
      <c r="Q353" s="105" t="s">
        <v>27</v>
      </c>
      <c r="R353" s="175">
        <v>2</v>
      </c>
      <c r="S353" s="447" t="s">
        <v>231</v>
      </c>
    </row>
    <row r="354" spans="1:19" s="45" customFormat="1" ht="33.75">
      <c r="A354" s="594"/>
      <c r="B354" s="511" t="s">
        <v>656</v>
      </c>
      <c r="C354" s="99" t="s">
        <v>654</v>
      </c>
      <c r="D354" s="256" t="s">
        <v>735</v>
      </c>
      <c r="E354" s="256" t="s">
        <v>734</v>
      </c>
      <c r="F354" s="99"/>
      <c r="G354" s="100" t="s">
        <v>666</v>
      </c>
      <c r="H354" s="442"/>
      <c r="I354" s="430"/>
      <c r="J354" s="430"/>
      <c r="K354" s="430"/>
      <c r="L354" s="430"/>
      <c r="M354" s="552"/>
      <c r="N354" s="511"/>
      <c r="O354" s="58">
        <v>2</v>
      </c>
      <c r="P354" s="457"/>
      <c r="Q354" s="550" t="s">
        <v>5</v>
      </c>
      <c r="R354" s="199">
        <v>2</v>
      </c>
      <c r="S354" s="466"/>
    </row>
    <row r="355" spans="1:19" s="45" customFormat="1" ht="68.25" thickBot="1">
      <c r="A355" s="440"/>
      <c r="B355" s="402"/>
      <c r="C355" s="96" t="s">
        <v>356</v>
      </c>
      <c r="D355" s="128" t="s">
        <v>736</v>
      </c>
      <c r="E355" s="120" t="s">
        <v>738</v>
      </c>
      <c r="F355" s="96" t="s">
        <v>505</v>
      </c>
      <c r="G355" s="97" t="s">
        <v>41</v>
      </c>
      <c r="H355" s="429"/>
      <c r="I355" s="420"/>
      <c r="J355" s="420"/>
      <c r="K355" s="420"/>
      <c r="L355" s="420"/>
      <c r="M355" s="415"/>
      <c r="N355" s="429"/>
      <c r="O355" s="153">
        <v>1</v>
      </c>
      <c r="P355" s="415"/>
      <c r="Q355" s="551"/>
      <c r="R355" s="248">
        <v>1</v>
      </c>
      <c r="S355" s="459"/>
    </row>
    <row r="356" spans="1:19" s="45" customFormat="1" ht="33.75">
      <c r="A356" s="492" t="s">
        <v>32</v>
      </c>
      <c r="B356" s="82" t="s">
        <v>252</v>
      </c>
      <c r="C356" s="85" t="s">
        <v>357</v>
      </c>
      <c r="D356" s="397" t="s">
        <v>472</v>
      </c>
      <c r="E356" s="98" t="s">
        <v>492</v>
      </c>
      <c r="F356" s="416"/>
      <c r="G356" s="395" t="s">
        <v>42</v>
      </c>
      <c r="H356" s="401"/>
      <c r="I356" s="411"/>
      <c r="J356" s="411"/>
      <c r="K356" s="411"/>
      <c r="L356" s="411" t="s">
        <v>4</v>
      </c>
      <c r="M356" s="399"/>
      <c r="N356" s="82">
        <v>3</v>
      </c>
      <c r="O356" s="83"/>
      <c r="P356" s="112"/>
      <c r="Q356" s="105" t="s">
        <v>27</v>
      </c>
      <c r="R356" s="175">
        <v>3</v>
      </c>
      <c r="S356" s="447" t="s">
        <v>544</v>
      </c>
    </row>
    <row r="357" spans="1:19" s="45" customFormat="1" ht="23.25" thickBot="1">
      <c r="A357" s="493"/>
      <c r="B357" s="60" t="s">
        <v>5</v>
      </c>
      <c r="C357" s="99" t="s">
        <v>358</v>
      </c>
      <c r="D357" s="494"/>
      <c r="E357" s="121" t="s">
        <v>590</v>
      </c>
      <c r="F357" s="417"/>
      <c r="G357" s="458"/>
      <c r="H357" s="429"/>
      <c r="I357" s="420"/>
      <c r="J357" s="420"/>
      <c r="K357" s="420"/>
      <c r="L357" s="420"/>
      <c r="M357" s="415"/>
      <c r="N357" s="60"/>
      <c r="O357" s="58">
        <v>1</v>
      </c>
      <c r="P357" s="57"/>
      <c r="Q357" s="106" t="s">
        <v>5</v>
      </c>
      <c r="R357" s="181">
        <v>1</v>
      </c>
      <c r="S357" s="459"/>
    </row>
    <row r="358" spans="1:19" s="45" customFormat="1" ht="33.75">
      <c r="A358" s="492" t="s">
        <v>33</v>
      </c>
      <c r="B358" s="82" t="s">
        <v>252</v>
      </c>
      <c r="C358" s="85" t="s">
        <v>359</v>
      </c>
      <c r="D358" s="397" t="s">
        <v>472</v>
      </c>
      <c r="E358" s="98" t="s">
        <v>591</v>
      </c>
      <c r="F358" s="416"/>
      <c r="G358" s="395" t="s">
        <v>43</v>
      </c>
      <c r="H358" s="401"/>
      <c r="I358" s="411"/>
      <c r="J358" s="411"/>
      <c r="K358" s="411"/>
      <c r="L358" s="411" t="s">
        <v>4</v>
      </c>
      <c r="M358" s="399"/>
      <c r="N358" s="82">
        <v>3</v>
      </c>
      <c r="O358" s="83"/>
      <c r="P358" s="112"/>
      <c r="Q358" s="105" t="s">
        <v>27</v>
      </c>
      <c r="R358" s="73">
        <v>3</v>
      </c>
      <c r="S358" s="460" t="s">
        <v>545</v>
      </c>
    </row>
    <row r="359" spans="1:19" s="45" customFormat="1" ht="23.25" thickBot="1">
      <c r="A359" s="493"/>
      <c r="B359" s="68" t="s">
        <v>5</v>
      </c>
      <c r="C359" s="84" t="s">
        <v>360</v>
      </c>
      <c r="D359" s="494"/>
      <c r="E359" s="121" t="s">
        <v>590</v>
      </c>
      <c r="F359" s="417"/>
      <c r="G359" s="458"/>
      <c r="H359" s="429"/>
      <c r="I359" s="420"/>
      <c r="J359" s="420"/>
      <c r="K359" s="420"/>
      <c r="L359" s="420"/>
      <c r="M359" s="415"/>
      <c r="N359" s="68"/>
      <c r="O359" s="69">
        <v>2</v>
      </c>
      <c r="P359" s="70"/>
      <c r="Q359" s="81" t="s">
        <v>5</v>
      </c>
      <c r="R359" s="71">
        <v>2</v>
      </c>
      <c r="S359" s="461"/>
    </row>
    <row r="360" spans="1:19" s="45" customFormat="1" ht="45.75" thickBot="1">
      <c r="A360" s="189" t="s">
        <v>34</v>
      </c>
      <c r="B360" s="306" t="s">
        <v>252</v>
      </c>
      <c r="C360" s="89" t="s">
        <v>361</v>
      </c>
      <c r="D360" s="122" t="s">
        <v>593</v>
      </c>
      <c r="E360" s="122" t="s">
        <v>592</v>
      </c>
      <c r="F360" s="89"/>
      <c r="G360" s="114" t="s">
        <v>44</v>
      </c>
      <c r="H360" s="61"/>
      <c r="I360" s="59"/>
      <c r="J360" s="59"/>
      <c r="K360" s="59"/>
      <c r="L360" s="59"/>
      <c r="M360" s="62" t="s">
        <v>4</v>
      </c>
      <c r="N360" s="61">
        <v>2</v>
      </c>
      <c r="O360" s="59"/>
      <c r="P360" s="62"/>
      <c r="Q360" s="111" t="s">
        <v>27</v>
      </c>
      <c r="R360" s="110">
        <v>2</v>
      </c>
      <c r="S360" s="163" t="s">
        <v>262</v>
      </c>
    </row>
    <row r="361" spans="1:19" s="45" customFormat="1" ht="13.5" thickBot="1">
      <c r="A361" s="189" t="s">
        <v>38</v>
      </c>
      <c r="B361" s="306" t="s">
        <v>520</v>
      </c>
      <c r="C361" s="89" t="s">
        <v>370</v>
      </c>
      <c r="D361" s="122"/>
      <c r="E361" s="122"/>
      <c r="F361" s="122"/>
      <c r="G361" s="114" t="s">
        <v>48</v>
      </c>
      <c r="H361" s="61"/>
      <c r="I361" s="59"/>
      <c r="J361" s="59" t="s">
        <v>4</v>
      </c>
      <c r="K361" s="59"/>
      <c r="L361" s="59"/>
      <c r="M361" s="62"/>
      <c r="N361" s="61"/>
      <c r="O361" s="59"/>
      <c r="P361" s="62">
        <v>2</v>
      </c>
      <c r="Q361" s="111" t="s">
        <v>5</v>
      </c>
      <c r="R361" s="110">
        <v>2</v>
      </c>
      <c r="S361" s="163" t="s">
        <v>574</v>
      </c>
    </row>
    <row r="362" spans="1:19" s="45" customFormat="1" ht="34.5" thickBot="1">
      <c r="A362" s="189" t="s">
        <v>39</v>
      </c>
      <c r="B362" s="306" t="s">
        <v>520</v>
      </c>
      <c r="C362" s="89" t="s">
        <v>371</v>
      </c>
      <c r="D362" s="122" t="s">
        <v>475</v>
      </c>
      <c r="E362" s="122"/>
      <c r="F362" s="122"/>
      <c r="G362" s="114" t="s">
        <v>49</v>
      </c>
      <c r="H362" s="61"/>
      <c r="I362" s="59"/>
      <c r="J362" s="59"/>
      <c r="K362" s="59"/>
      <c r="L362" s="59" t="s">
        <v>4</v>
      </c>
      <c r="M362" s="62"/>
      <c r="N362" s="61"/>
      <c r="O362" s="59"/>
      <c r="P362" s="62">
        <v>4</v>
      </c>
      <c r="Q362" s="111" t="s">
        <v>5</v>
      </c>
      <c r="R362" s="110">
        <v>4</v>
      </c>
      <c r="S362" s="163" t="s">
        <v>546</v>
      </c>
    </row>
    <row r="363" spans="1:19" s="45" customFormat="1" ht="23.25" thickBot="1">
      <c r="A363" s="189" t="s">
        <v>40</v>
      </c>
      <c r="B363" s="61" t="s">
        <v>520</v>
      </c>
      <c r="C363" s="89" t="s">
        <v>372</v>
      </c>
      <c r="D363" s="122" t="s">
        <v>476</v>
      </c>
      <c r="E363" s="122"/>
      <c r="F363" s="122"/>
      <c r="G363" s="114" t="s">
        <v>50</v>
      </c>
      <c r="H363" s="61"/>
      <c r="I363" s="59"/>
      <c r="J363" s="59"/>
      <c r="K363" s="59"/>
      <c r="L363" s="59"/>
      <c r="M363" s="62" t="s">
        <v>4</v>
      </c>
      <c r="N363" s="61"/>
      <c r="O363" s="59"/>
      <c r="P363" s="62">
        <v>4</v>
      </c>
      <c r="Q363" s="111" t="s">
        <v>5</v>
      </c>
      <c r="R363" s="110">
        <v>4</v>
      </c>
      <c r="S363" s="163" t="s">
        <v>267</v>
      </c>
    </row>
    <row r="364" spans="1:19" s="45" customFormat="1" ht="26.25" thickBot="1">
      <c r="A364" s="207"/>
      <c r="B364" s="208"/>
      <c r="C364" s="204"/>
      <c r="D364" s="178"/>
      <c r="E364" s="178"/>
      <c r="F364" s="178"/>
      <c r="G364" s="209" t="s">
        <v>657</v>
      </c>
      <c r="H364" s="61"/>
      <c r="I364" s="59"/>
      <c r="J364" s="59"/>
      <c r="K364" s="59"/>
      <c r="L364" s="59"/>
      <c r="M364" s="62" t="s">
        <v>4</v>
      </c>
      <c r="N364" s="68">
        <v>4</v>
      </c>
      <c r="O364" s="69"/>
      <c r="P364" s="70"/>
      <c r="Q364" s="111" t="s">
        <v>27</v>
      </c>
      <c r="R364" s="110">
        <v>4</v>
      </c>
      <c r="S364" s="318"/>
    </row>
    <row r="365" spans="1:19" s="45" customFormat="1">
      <c r="A365" s="299" t="s">
        <v>619</v>
      </c>
      <c r="B365" s="241"/>
      <c r="C365" s="241"/>
      <c r="D365" s="241"/>
      <c r="E365" s="241"/>
      <c r="F365" s="241"/>
      <c r="G365" s="241"/>
      <c r="N365" s="300">
        <f>SUM(N338:N364)</f>
        <v>25</v>
      </c>
      <c r="O365" s="300">
        <f>SUM(O338:O364)-O346-O354</f>
        <v>15</v>
      </c>
      <c r="P365" s="300">
        <f>SUM(P338:P364)</f>
        <v>10</v>
      </c>
      <c r="Q365" s="289"/>
      <c r="R365" s="300">
        <f>SUM(R338:R364)-R354</f>
        <v>50</v>
      </c>
      <c r="S365" s="222"/>
    </row>
    <row r="366" spans="1:19" s="45" customFormat="1">
      <c r="A366" s="301" t="s">
        <v>655</v>
      </c>
      <c r="B366" s="241"/>
      <c r="C366" s="241"/>
      <c r="D366" s="241"/>
      <c r="E366" s="241"/>
      <c r="F366" s="241"/>
      <c r="G366" s="241"/>
      <c r="Q366" s="289"/>
      <c r="S366" s="222"/>
    </row>
  </sheetData>
  <mergeCells count="1015">
    <mergeCell ref="A269:A271"/>
    <mergeCell ref="E319:E320"/>
    <mergeCell ref="F319:F320"/>
    <mergeCell ref="K97:K98"/>
    <mergeCell ref="H319:M319"/>
    <mergeCell ref="N319:P319"/>
    <mergeCell ref="L150:L151"/>
    <mergeCell ref="M150:M151"/>
    <mergeCell ref="H208:H209"/>
    <mergeCell ref="I208:I209"/>
    <mergeCell ref="Q319:Q320"/>
    <mergeCell ref="F283:F284"/>
    <mergeCell ref="G273:G274"/>
    <mergeCell ref="R232:R233"/>
    <mergeCell ref="H252:H253"/>
    <mergeCell ref="M148:M149"/>
    <mergeCell ref="H150:H151"/>
    <mergeCell ref="I150:I151"/>
    <mergeCell ref="J150:J151"/>
    <mergeCell ref="K150:K151"/>
    <mergeCell ref="J208:J209"/>
    <mergeCell ref="R319:R320"/>
    <mergeCell ref="S319:S320"/>
    <mergeCell ref="M208:M209"/>
    <mergeCell ref="G356:G357"/>
    <mergeCell ref="K208:K209"/>
    <mergeCell ref="L208:L209"/>
    <mergeCell ref="G319:G320"/>
    <mergeCell ref="G340:G341"/>
    <mergeCell ref="G276:G277"/>
    <mergeCell ref="B319:B320"/>
    <mergeCell ref="C319:C320"/>
    <mergeCell ref="D319:D320"/>
    <mergeCell ref="E208:E209"/>
    <mergeCell ref="D208:D209"/>
    <mergeCell ref="F208:F209"/>
    <mergeCell ref="E232:E233"/>
    <mergeCell ref="D232:D233"/>
    <mergeCell ref="D276:D277"/>
    <mergeCell ref="G358:G359"/>
    <mergeCell ref="A349:A352"/>
    <mergeCell ref="B349:B350"/>
    <mergeCell ref="B351:B352"/>
    <mergeCell ref="A353:A355"/>
    <mergeCell ref="B354:B355"/>
    <mergeCell ref="F356:F357"/>
    <mergeCell ref="F358:F359"/>
    <mergeCell ref="A356:A357"/>
    <mergeCell ref="D356:D357"/>
    <mergeCell ref="B342:B343"/>
    <mergeCell ref="B344:B346"/>
    <mergeCell ref="A347:A348"/>
    <mergeCell ref="B347:B348"/>
    <mergeCell ref="F340:F341"/>
    <mergeCell ref="D340:D341"/>
    <mergeCell ref="A340:A341"/>
    <mergeCell ref="A342:A346"/>
    <mergeCell ref="A338:A339"/>
    <mergeCell ref="G338:G339"/>
    <mergeCell ref="A336:A337"/>
    <mergeCell ref="B336:B337"/>
    <mergeCell ref="C336:C337"/>
    <mergeCell ref="F305:F306"/>
    <mergeCell ref="A311:A312"/>
    <mergeCell ref="B311:B312"/>
    <mergeCell ref="C311:C312"/>
    <mergeCell ref="D311:D312"/>
    <mergeCell ref="A303:A304"/>
    <mergeCell ref="D303:D304"/>
    <mergeCell ref="G303:G304"/>
    <mergeCell ref="F303:F304"/>
    <mergeCell ref="A305:A306"/>
    <mergeCell ref="D305:D306"/>
    <mergeCell ref="G305:G306"/>
    <mergeCell ref="A299:A300"/>
    <mergeCell ref="D299:D300"/>
    <mergeCell ref="G299:G300"/>
    <mergeCell ref="A301:A302"/>
    <mergeCell ref="D301:D302"/>
    <mergeCell ref="G301:G302"/>
    <mergeCell ref="E299:E300"/>
    <mergeCell ref="F299:F300"/>
    <mergeCell ref="F301:F302"/>
    <mergeCell ref="A293:A294"/>
    <mergeCell ref="D293:D294"/>
    <mergeCell ref="G293:G294"/>
    <mergeCell ref="A297:A298"/>
    <mergeCell ref="D297:D298"/>
    <mergeCell ref="G297:G298"/>
    <mergeCell ref="F297:F298"/>
    <mergeCell ref="F293:F294"/>
    <mergeCell ref="E297:E298"/>
    <mergeCell ref="A289:A290"/>
    <mergeCell ref="D289:D290"/>
    <mergeCell ref="G289:G290"/>
    <mergeCell ref="A291:A292"/>
    <mergeCell ref="D291:D292"/>
    <mergeCell ref="G291:G292"/>
    <mergeCell ref="F289:F290"/>
    <mergeCell ref="F291:F292"/>
    <mergeCell ref="G283:G284"/>
    <mergeCell ref="C257:C258"/>
    <mergeCell ref="D257:D258"/>
    <mergeCell ref="E257:E258"/>
    <mergeCell ref="A257:A258"/>
    <mergeCell ref="B257:B258"/>
    <mergeCell ref="D269:D270"/>
    <mergeCell ref="F257:F258"/>
    <mergeCell ref="G257:G258"/>
    <mergeCell ref="D283:D284"/>
    <mergeCell ref="G201:G202"/>
    <mergeCell ref="A252:A253"/>
    <mergeCell ref="G252:G253"/>
    <mergeCell ref="F214:F215"/>
    <mergeCell ref="D252:D253"/>
    <mergeCell ref="F252:F253"/>
    <mergeCell ref="A208:A209"/>
    <mergeCell ref="G214:G215"/>
    <mergeCell ref="D214:D215"/>
    <mergeCell ref="A201:A202"/>
    <mergeCell ref="G194:G195"/>
    <mergeCell ref="A196:A197"/>
    <mergeCell ref="D196:D197"/>
    <mergeCell ref="G196:G197"/>
    <mergeCell ref="F194:F195"/>
    <mergeCell ref="F196:F197"/>
    <mergeCell ref="A193:A195"/>
    <mergeCell ref="G208:G209"/>
    <mergeCell ref="H15:M15"/>
    <mergeCell ref="N15:P15"/>
    <mergeCell ref="Q15:Q16"/>
    <mergeCell ref="R15:R16"/>
    <mergeCell ref="C179:C180"/>
    <mergeCell ref="D179:D180"/>
    <mergeCell ref="Q24:Q25"/>
    <mergeCell ref="H24:H27"/>
    <mergeCell ref="H22:M22"/>
    <mergeCell ref="N22:P22"/>
    <mergeCell ref="Q22:Q23"/>
    <mergeCell ref="R22:R23"/>
    <mergeCell ref="R24:R25"/>
    <mergeCell ref="N26:N27"/>
    <mergeCell ref="O26:O27"/>
    <mergeCell ref="P26:P27"/>
    <mergeCell ref="N24:N25"/>
    <mergeCell ref="O24:O25"/>
    <mergeCell ref="P24:P25"/>
    <mergeCell ref="Q26:Q27"/>
    <mergeCell ref="R26:R27"/>
    <mergeCell ref="G66:G67"/>
    <mergeCell ref="A68:A69"/>
    <mergeCell ref="D68:D69"/>
    <mergeCell ref="G68:G69"/>
    <mergeCell ref="A63:A65"/>
    <mergeCell ref="B64:B65"/>
    <mergeCell ref="A59:A62"/>
    <mergeCell ref="B59:B60"/>
    <mergeCell ref="B61:B62"/>
    <mergeCell ref="K37:K38"/>
    <mergeCell ref="L37:L38"/>
    <mergeCell ref="I37:I38"/>
    <mergeCell ref="J37:J38"/>
    <mergeCell ref="H39:H40"/>
    <mergeCell ref="I39:I40"/>
    <mergeCell ref="J39:J40"/>
    <mergeCell ref="K39:K40"/>
    <mergeCell ref="L39:L40"/>
    <mergeCell ref="M32:M34"/>
    <mergeCell ref="H35:H36"/>
    <mergeCell ref="I35:I36"/>
    <mergeCell ref="J35:J36"/>
    <mergeCell ref="K35:K36"/>
    <mergeCell ref="L35:L36"/>
    <mergeCell ref="M35:M36"/>
    <mergeCell ref="H32:H34"/>
    <mergeCell ref="K32:K34"/>
    <mergeCell ref="L32:L34"/>
    <mergeCell ref="Q50:Q51"/>
    <mergeCell ref="R50:R51"/>
    <mergeCell ref="H41:H42"/>
    <mergeCell ref="I41:I42"/>
    <mergeCell ref="J41:J42"/>
    <mergeCell ref="K41:K42"/>
    <mergeCell ref="M41:M42"/>
    <mergeCell ref="H50:M50"/>
    <mergeCell ref="N50:P50"/>
    <mergeCell ref="L41:L42"/>
    <mergeCell ref="H52:H56"/>
    <mergeCell ref="I52:I56"/>
    <mergeCell ref="J52:J56"/>
    <mergeCell ref="K52:K56"/>
    <mergeCell ref="L52:L56"/>
    <mergeCell ref="Q52:Q53"/>
    <mergeCell ref="R52:R53"/>
    <mergeCell ref="N54:N56"/>
    <mergeCell ref="P54:P56"/>
    <mergeCell ref="Q54:Q56"/>
    <mergeCell ref="R54:R56"/>
    <mergeCell ref="N52:N53"/>
    <mergeCell ref="O52:O53"/>
    <mergeCell ref="J57:J58"/>
    <mergeCell ref="K57:K58"/>
    <mergeCell ref="L57:L58"/>
    <mergeCell ref="P52:P53"/>
    <mergeCell ref="O54:O55"/>
    <mergeCell ref="N57:N58"/>
    <mergeCell ref="O57:O58"/>
    <mergeCell ref="P57:P58"/>
    <mergeCell ref="M57:M58"/>
    <mergeCell ref="M52:M56"/>
    <mergeCell ref="Q59:Q60"/>
    <mergeCell ref="R59:R60"/>
    <mergeCell ref="R57:R58"/>
    <mergeCell ref="M59:M62"/>
    <mergeCell ref="Q57:Q58"/>
    <mergeCell ref="O61:O62"/>
    <mergeCell ref="P61:P62"/>
    <mergeCell ref="N59:N60"/>
    <mergeCell ref="L59:L62"/>
    <mergeCell ref="Q61:Q62"/>
    <mergeCell ref="R61:R62"/>
    <mergeCell ref="N64:N65"/>
    <mergeCell ref="P64:P65"/>
    <mergeCell ref="Q64:Q65"/>
    <mergeCell ref="N61:N62"/>
    <mergeCell ref="O59:O60"/>
    <mergeCell ref="L63:L65"/>
    <mergeCell ref="P59:P60"/>
    <mergeCell ref="H74:H75"/>
    <mergeCell ref="I74:I75"/>
    <mergeCell ref="J74:J75"/>
    <mergeCell ref="K74:K75"/>
    <mergeCell ref="L74:L75"/>
    <mergeCell ref="M63:M65"/>
    <mergeCell ref="H72:H73"/>
    <mergeCell ref="I72:I73"/>
    <mergeCell ref="J72:J73"/>
    <mergeCell ref="K72:K73"/>
    <mergeCell ref="N74:N75"/>
    <mergeCell ref="O74:O75"/>
    <mergeCell ref="P74:P75"/>
    <mergeCell ref="Q74:Q75"/>
    <mergeCell ref="R74:R75"/>
    <mergeCell ref="K68:K69"/>
    <mergeCell ref="L72:L73"/>
    <mergeCell ref="M72:M73"/>
    <mergeCell ref="M74:M75"/>
    <mergeCell ref="M68:M69"/>
    <mergeCell ref="M97:M98"/>
    <mergeCell ref="N91:P91"/>
    <mergeCell ref="Q91:Q92"/>
    <mergeCell ref="R91:R92"/>
    <mergeCell ref="H93:H94"/>
    <mergeCell ref="I93:I94"/>
    <mergeCell ref="J93:J94"/>
    <mergeCell ref="K93:K94"/>
    <mergeCell ref="H97:H98"/>
    <mergeCell ref="H91:M91"/>
    <mergeCell ref="M99:M100"/>
    <mergeCell ref="L97:L98"/>
    <mergeCell ref="L93:L94"/>
    <mergeCell ref="M93:M94"/>
    <mergeCell ref="H95:H96"/>
    <mergeCell ref="I95:I96"/>
    <mergeCell ref="J95:J96"/>
    <mergeCell ref="K95:K96"/>
    <mergeCell ref="L95:L96"/>
    <mergeCell ref="M95:M96"/>
    <mergeCell ref="I97:I98"/>
    <mergeCell ref="J97:J98"/>
    <mergeCell ref="H104:M104"/>
    <mergeCell ref="N104:P104"/>
    <mergeCell ref="Q104:Q105"/>
    <mergeCell ref="H99:H100"/>
    <mergeCell ref="I99:I100"/>
    <mergeCell ref="J99:J100"/>
    <mergeCell ref="K99:K100"/>
    <mergeCell ref="L99:L100"/>
    <mergeCell ref="R104:R105"/>
    <mergeCell ref="H106:H107"/>
    <mergeCell ref="I106:I107"/>
    <mergeCell ref="J106:J107"/>
    <mergeCell ref="K106:K107"/>
    <mergeCell ref="K110:K111"/>
    <mergeCell ref="L110:L111"/>
    <mergeCell ref="L106:L107"/>
    <mergeCell ref="M106:M107"/>
    <mergeCell ref="H108:H109"/>
    <mergeCell ref="L112:L113"/>
    <mergeCell ref="M112:M113"/>
    <mergeCell ref="I108:I109"/>
    <mergeCell ref="J108:J109"/>
    <mergeCell ref="K108:K109"/>
    <mergeCell ref="L108:L109"/>
    <mergeCell ref="M108:M109"/>
    <mergeCell ref="M110:M111"/>
    <mergeCell ref="H110:H111"/>
    <mergeCell ref="I110:I111"/>
    <mergeCell ref="J110:J111"/>
    <mergeCell ref="H117:M117"/>
    <mergeCell ref="N117:P117"/>
    <mergeCell ref="Q117:Q118"/>
    <mergeCell ref="H112:H113"/>
    <mergeCell ref="I112:I113"/>
    <mergeCell ref="J112:J113"/>
    <mergeCell ref="K112:K113"/>
    <mergeCell ref="R117:R118"/>
    <mergeCell ref="H119:H120"/>
    <mergeCell ref="I119:I120"/>
    <mergeCell ref="J119:J120"/>
    <mergeCell ref="K119:K120"/>
    <mergeCell ref="L119:L120"/>
    <mergeCell ref="M119:M120"/>
    <mergeCell ref="P119:P120"/>
    <mergeCell ref="Q119:Q120"/>
    <mergeCell ref="R119:R120"/>
    <mergeCell ref="H121:H122"/>
    <mergeCell ref="I121:I122"/>
    <mergeCell ref="J121:J122"/>
    <mergeCell ref="K121:K122"/>
    <mergeCell ref="L121:L122"/>
    <mergeCell ref="M121:M122"/>
    <mergeCell ref="R121:R122"/>
    <mergeCell ref="R123:R124"/>
    <mergeCell ref="N123:N124"/>
    <mergeCell ref="O123:O124"/>
    <mergeCell ref="N121:N122"/>
    <mergeCell ref="O121:O122"/>
    <mergeCell ref="P121:P122"/>
    <mergeCell ref="Q121:Q122"/>
    <mergeCell ref="I123:I124"/>
    <mergeCell ref="J123:J124"/>
    <mergeCell ref="K123:K124"/>
    <mergeCell ref="H123:H124"/>
    <mergeCell ref="L123:L124"/>
    <mergeCell ref="M123:M124"/>
    <mergeCell ref="I132:I133"/>
    <mergeCell ref="J132:J133"/>
    <mergeCell ref="K132:K133"/>
    <mergeCell ref="L132:L133"/>
    <mergeCell ref="M125:M126"/>
    <mergeCell ref="H125:H126"/>
    <mergeCell ref="I125:I126"/>
    <mergeCell ref="J125:J126"/>
    <mergeCell ref="K125:K126"/>
    <mergeCell ref="R130:R131"/>
    <mergeCell ref="R125:R126"/>
    <mergeCell ref="R132:R133"/>
    <mergeCell ref="Q125:Q126"/>
    <mergeCell ref="K134:K135"/>
    <mergeCell ref="L134:L135"/>
    <mergeCell ref="M134:M135"/>
    <mergeCell ref="L125:L126"/>
    <mergeCell ref="H130:M130"/>
    <mergeCell ref="N130:P130"/>
    <mergeCell ref="Q130:Q131"/>
    <mergeCell ref="J136:J137"/>
    <mergeCell ref="K136:K137"/>
    <mergeCell ref="L136:L137"/>
    <mergeCell ref="N132:N133"/>
    <mergeCell ref="O132:O133"/>
    <mergeCell ref="P132:P133"/>
    <mergeCell ref="Q132:Q133"/>
    <mergeCell ref="R134:R135"/>
    <mergeCell ref="M136:M137"/>
    <mergeCell ref="R136:R137"/>
    <mergeCell ref="H138:H139"/>
    <mergeCell ref="I138:I139"/>
    <mergeCell ref="J138:J139"/>
    <mergeCell ref="K138:K139"/>
    <mergeCell ref="L138:L139"/>
    <mergeCell ref="M138:M139"/>
    <mergeCell ref="J134:J135"/>
    <mergeCell ref="R166:R167"/>
    <mergeCell ref="H157:M157"/>
    <mergeCell ref="N157:P157"/>
    <mergeCell ref="M145:M146"/>
    <mergeCell ref="R138:R139"/>
    <mergeCell ref="H136:H137"/>
    <mergeCell ref="H143:M143"/>
    <mergeCell ref="N143:P143"/>
    <mergeCell ref="Q143:Q144"/>
    <mergeCell ref="R143:R144"/>
    <mergeCell ref="R179:R180"/>
    <mergeCell ref="H191:M191"/>
    <mergeCell ref="N191:P191"/>
    <mergeCell ref="Q191:Q192"/>
    <mergeCell ref="R191:R192"/>
    <mergeCell ref="Q157:Q158"/>
    <mergeCell ref="R157:R158"/>
    <mergeCell ref="H166:M166"/>
    <mergeCell ref="N166:P166"/>
    <mergeCell ref="Q166:Q167"/>
    <mergeCell ref="J194:J195"/>
    <mergeCell ref="K194:K195"/>
    <mergeCell ref="L194:L195"/>
    <mergeCell ref="H179:M179"/>
    <mergeCell ref="N179:P179"/>
    <mergeCell ref="Q179:Q180"/>
    <mergeCell ref="L201:L202"/>
    <mergeCell ref="M194:M195"/>
    <mergeCell ref="H196:H197"/>
    <mergeCell ref="I196:I197"/>
    <mergeCell ref="J196:J197"/>
    <mergeCell ref="K196:K197"/>
    <mergeCell ref="L196:L197"/>
    <mergeCell ref="M196:M197"/>
    <mergeCell ref="H194:H195"/>
    <mergeCell ref="I194:I195"/>
    <mergeCell ref="I252:I253"/>
    <mergeCell ref="J252:J253"/>
    <mergeCell ref="K252:K253"/>
    <mergeCell ref="M201:M202"/>
    <mergeCell ref="H214:M214"/>
    <mergeCell ref="N214:P214"/>
    <mergeCell ref="H201:H202"/>
    <mergeCell ref="I201:I202"/>
    <mergeCell ref="J201:J202"/>
    <mergeCell ref="K201:K202"/>
    <mergeCell ref="Q214:Q215"/>
    <mergeCell ref="R214:R215"/>
    <mergeCell ref="L252:L253"/>
    <mergeCell ref="M252:M253"/>
    <mergeCell ref="H257:M257"/>
    <mergeCell ref="N257:P257"/>
    <mergeCell ref="Q257:Q258"/>
    <mergeCell ref="H232:M232"/>
    <mergeCell ref="N232:P232"/>
    <mergeCell ref="Q232:Q233"/>
    <mergeCell ref="R257:R258"/>
    <mergeCell ref="J269:J270"/>
    <mergeCell ref="K269:K270"/>
    <mergeCell ref="L269:L270"/>
    <mergeCell ref="Q283:Q284"/>
    <mergeCell ref="K273:K274"/>
    <mergeCell ref="L273:L274"/>
    <mergeCell ref="M273:M274"/>
    <mergeCell ref="N283:P283"/>
    <mergeCell ref="L276:L277"/>
    <mergeCell ref="H273:H274"/>
    <mergeCell ref="I273:I274"/>
    <mergeCell ref="J273:J274"/>
    <mergeCell ref="R283:R284"/>
    <mergeCell ref="H276:H277"/>
    <mergeCell ref="I276:I277"/>
    <mergeCell ref="J276:J277"/>
    <mergeCell ref="K276:K277"/>
    <mergeCell ref="M276:M277"/>
    <mergeCell ref="H283:M283"/>
    <mergeCell ref="H289:H290"/>
    <mergeCell ref="I289:I290"/>
    <mergeCell ref="J289:J290"/>
    <mergeCell ref="K289:K290"/>
    <mergeCell ref="L289:L290"/>
    <mergeCell ref="M289:M290"/>
    <mergeCell ref="M293:M294"/>
    <mergeCell ref="H291:H292"/>
    <mergeCell ref="I291:I292"/>
    <mergeCell ref="J291:J292"/>
    <mergeCell ref="K291:K292"/>
    <mergeCell ref="L291:L292"/>
    <mergeCell ref="I297:I298"/>
    <mergeCell ref="J297:J298"/>
    <mergeCell ref="K297:K298"/>
    <mergeCell ref="L297:L298"/>
    <mergeCell ref="M291:M292"/>
    <mergeCell ref="H293:H294"/>
    <mergeCell ref="I293:I294"/>
    <mergeCell ref="J293:J294"/>
    <mergeCell ref="K293:K294"/>
    <mergeCell ref="L293:L294"/>
    <mergeCell ref="K301:K302"/>
    <mergeCell ref="L301:L302"/>
    <mergeCell ref="M297:M298"/>
    <mergeCell ref="H299:H300"/>
    <mergeCell ref="I299:I300"/>
    <mergeCell ref="J299:J300"/>
    <mergeCell ref="K299:K300"/>
    <mergeCell ref="L299:L300"/>
    <mergeCell ref="M299:M300"/>
    <mergeCell ref="H297:H298"/>
    <mergeCell ref="M301:M302"/>
    <mergeCell ref="H303:H304"/>
    <mergeCell ref="I303:I304"/>
    <mergeCell ref="J303:J304"/>
    <mergeCell ref="K303:K304"/>
    <mergeCell ref="L303:L304"/>
    <mergeCell ref="M303:M304"/>
    <mergeCell ref="H301:H302"/>
    <mergeCell ref="I301:I302"/>
    <mergeCell ref="J301:J302"/>
    <mergeCell ref="M305:M306"/>
    <mergeCell ref="H311:M311"/>
    <mergeCell ref="N311:P311"/>
    <mergeCell ref="Q311:Q312"/>
    <mergeCell ref="R311:R312"/>
    <mergeCell ref="L305:L306"/>
    <mergeCell ref="H305:H306"/>
    <mergeCell ref="I305:I306"/>
    <mergeCell ref="J305:J306"/>
    <mergeCell ref="K305:K306"/>
    <mergeCell ref="Q336:Q337"/>
    <mergeCell ref="R336:R337"/>
    <mergeCell ref="H338:H339"/>
    <mergeCell ref="I338:I339"/>
    <mergeCell ref="J338:J339"/>
    <mergeCell ref="K338:K339"/>
    <mergeCell ref="K340:K341"/>
    <mergeCell ref="L340:L341"/>
    <mergeCell ref="L338:L339"/>
    <mergeCell ref="M338:M339"/>
    <mergeCell ref="H336:M336"/>
    <mergeCell ref="N336:P336"/>
    <mergeCell ref="M340:M341"/>
    <mergeCell ref="H340:H341"/>
    <mergeCell ref="I340:I341"/>
    <mergeCell ref="J340:J341"/>
    <mergeCell ref="O342:O343"/>
    <mergeCell ref="P342:P343"/>
    <mergeCell ref="Q342:Q343"/>
    <mergeCell ref="R342:R343"/>
    <mergeCell ref="H342:H346"/>
    <mergeCell ref="I342:I346"/>
    <mergeCell ref="J342:J346"/>
    <mergeCell ref="K342:K346"/>
    <mergeCell ref="L342:L346"/>
    <mergeCell ref="P344:P346"/>
    <mergeCell ref="H347:H348"/>
    <mergeCell ref="I347:I348"/>
    <mergeCell ref="J347:J348"/>
    <mergeCell ref="K347:K348"/>
    <mergeCell ref="M347:M348"/>
    <mergeCell ref="N347:N348"/>
    <mergeCell ref="L347:L348"/>
    <mergeCell ref="Q347:Q348"/>
    <mergeCell ref="R347:R348"/>
    <mergeCell ref="Q344:Q346"/>
    <mergeCell ref="R344:R346"/>
    <mergeCell ref="O347:O348"/>
    <mergeCell ref="P347:P348"/>
    <mergeCell ref="O344:O345"/>
    <mergeCell ref="I349:I352"/>
    <mergeCell ref="J349:J352"/>
    <mergeCell ref="K349:K352"/>
    <mergeCell ref="L349:L352"/>
    <mergeCell ref="M349:M352"/>
    <mergeCell ref="N344:N346"/>
    <mergeCell ref="M342:M346"/>
    <mergeCell ref="N342:N343"/>
    <mergeCell ref="R349:R350"/>
    <mergeCell ref="N351:N352"/>
    <mergeCell ref="O351:O352"/>
    <mergeCell ref="P351:P352"/>
    <mergeCell ref="Q351:Q352"/>
    <mergeCell ref="R351:R352"/>
    <mergeCell ref="N349:N350"/>
    <mergeCell ref="O349:O350"/>
    <mergeCell ref="P349:P350"/>
    <mergeCell ref="Q349:Q350"/>
    <mergeCell ref="Q354:Q355"/>
    <mergeCell ref="H353:H355"/>
    <mergeCell ref="I353:I355"/>
    <mergeCell ref="J353:J355"/>
    <mergeCell ref="K353:K355"/>
    <mergeCell ref="L353:L355"/>
    <mergeCell ref="N354:N355"/>
    <mergeCell ref="P354:P355"/>
    <mergeCell ref="M353:M355"/>
    <mergeCell ref="M356:M357"/>
    <mergeCell ref="G22:G23"/>
    <mergeCell ref="M358:M359"/>
    <mergeCell ref="G37:G38"/>
    <mergeCell ref="G50:G51"/>
    <mergeCell ref="G132:G133"/>
    <mergeCell ref="G191:G192"/>
    <mergeCell ref="H356:H357"/>
    <mergeCell ref="I356:I357"/>
    <mergeCell ref="H349:H352"/>
    <mergeCell ref="H358:H359"/>
    <mergeCell ref="I358:I359"/>
    <mergeCell ref="J358:J359"/>
    <mergeCell ref="K358:K359"/>
    <mergeCell ref="L358:L359"/>
    <mergeCell ref="J356:J357"/>
    <mergeCell ref="K356:K357"/>
    <mergeCell ref="L356:L357"/>
    <mergeCell ref="G15:G16"/>
    <mergeCell ref="F15:F16"/>
    <mergeCell ref="E15:E16"/>
    <mergeCell ref="F22:F23"/>
    <mergeCell ref="D15:D16"/>
    <mergeCell ref="C15:C16"/>
    <mergeCell ref="D22:D23"/>
    <mergeCell ref="E22:E23"/>
    <mergeCell ref="B15:B16"/>
    <mergeCell ref="A15:A16"/>
    <mergeCell ref="B50:B51"/>
    <mergeCell ref="A22:A23"/>
    <mergeCell ref="B22:B23"/>
    <mergeCell ref="C22:C23"/>
    <mergeCell ref="B33:B34"/>
    <mergeCell ref="C50:C51"/>
    <mergeCell ref="A50:A51"/>
    <mergeCell ref="A28:A31"/>
    <mergeCell ref="D39:D40"/>
    <mergeCell ref="B26:B27"/>
    <mergeCell ref="R28:R29"/>
    <mergeCell ref="B28:B29"/>
    <mergeCell ref="H28:H31"/>
    <mergeCell ref="B30:B31"/>
    <mergeCell ref="R30:R31"/>
    <mergeCell ref="M39:M40"/>
    <mergeCell ref="M28:M31"/>
    <mergeCell ref="P28:P29"/>
    <mergeCell ref="Q28:Q29"/>
    <mergeCell ref="P30:P31"/>
    <mergeCell ref="O28:O29"/>
    <mergeCell ref="G41:G42"/>
    <mergeCell ref="Q33:Q34"/>
    <mergeCell ref="I32:I34"/>
    <mergeCell ref="J32:J34"/>
    <mergeCell ref="M37:M38"/>
    <mergeCell ref="G39:G40"/>
    <mergeCell ref="H37:H38"/>
    <mergeCell ref="F39:F40"/>
    <mergeCell ref="G35:G36"/>
    <mergeCell ref="F72:F73"/>
    <mergeCell ref="F37:F38"/>
    <mergeCell ref="J63:J65"/>
    <mergeCell ref="K63:K65"/>
    <mergeCell ref="H59:H62"/>
    <mergeCell ref="F68:F69"/>
    <mergeCell ref="H57:H58"/>
    <mergeCell ref="I57:I58"/>
    <mergeCell ref="D9:E9"/>
    <mergeCell ref="Q30:Q31"/>
    <mergeCell ref="N30:N31"/>
    <mergeCell ref="O30:O31"/>
    <mergeCell ref="D7:E7"/>
    <mergeCell ref="D8:E8"/>
    <mergeCell ref="J28:J31"/>
    <mergeCell ref="K28:K31"/>
    <mergeCell ref="L28:L31"/>
    <mergeCell ref="N28:N29"/>
    <mergeCell ref="C4:E4"/>
    <mergeCell ref="B1:R1"/>
    <mergeCell ref="D5:E5"/>
    <mergeCell ref="D6:E6"/>
    <mergeCell ref="H148:H149"/>
    <mergeCell ref="I148:I149"/>
    <mergeCell ref="J148:J149"/>
    <mergeCell ref="K148:K149"/>
    <mergeCell ref="L148:L149"/>
    <mergeCell ref="B57:B58"/>
    <mergeCell ref="D10:E10"/>
    <mergeCell ref="D11:E11"/>
    <mergeCell ref="A39:A40"/>
    <mergeCell ref="A41:A42"/>
    <mergeCell ref="A35:A36"/>
    <mergeCell ref="A37:A38"/>
    <mergeCell ref="A32:A34"/>
    <mergeCell ref="A24:A27"/>
    <mergeCell ref="B24:B25"/>
    <mergeCell ref="D35:D36"/>
    <mergeCell ref="F91:F92"/>
    <mergeCell ref="A319:A320"/>
    <mergeCell ref="F74:F75"/>
    <mergeCell ref="B52:B53"/>
    <mergeCell ref="B54:B56"/>
    <mergeCell ref="A74:A75"/>
    <mergeCell ref="A66:A67"/>
    <mergeCell ref="D66:D67"/>
    <mergeCell ref="A52:A56"/>
    <mergeCell ref="A57:A58"/>
    <mergeCell ref="A91:A92"/>
    <mergeCell ref="B91:B92"/>
    <mergeCell ref="C91:C92"/>
    <mergeCell ref="D91:D92"/>
    <mergeCell ref="E91:E92"/>
    <mergeCell ref="A72:A73"/>
    <mergeCell ref="D72:D73"/>
    <mergeCell ref="A110:A111"/>
    <mergeCell ref="D110:D111"/>
    <mergeCell ref="A117:A118"/>
    <mergeCell ref="B117:B118"/>
    <mergeCell ref="C104:C105"/>
    <mergeCell ref="D104:D105"/>
    <mergeCell ref="B104:B105"/>
    <mergeCell ref="A106:A107"/>
    <mergeCell ref="D106:D107"/>
    <mergeCell ref="C117:C118"/>
    <mergeCell ref="E143:E144"/>
    <mergeCell ref="F143:F144"/>
    <mergeCell ref="D95:D96"/>
    <mergeCell ref="F134:F135"/>
    <mergeCell ref="D136:D137"/>
    <mergeCell ref="E104:E105"/>
    <mergeCell ref="F104:F105"/>
    <mergeCell ref="E117:E118"/>
    <mergeCell ref="D99:D100"/>
    <mergeCell ref="D108:D109"/>
    <mergeCell ref="A136:A137"/>
    <mergeCell ref="G136:G137"/>
    <mergeCell ref="F123:F124"/>
    <mergeCell ref="D125:D126"/>
    <mergeCell ref="F125:F126"/>
    <mergeCell ref="D132:D133"/>
    <mergeCell ref="A134:A135"/>
    <mergeCell ref="B123:B124"/>
    <mergeCell ref="E123:E124"/>
    <mergeCell ref="F132:F133"/>
    <mergeCell ref="D157:D158"/>
    <mergeCell ref="E157:E158"/>
    <mergeCell ref="F157:F158"/>
    <mergeCell ref="A123:A124"/>
    <mergeCell ref="G123:G124"/>
    <mergeCell ref="A125:A126"/>
    <mergeCell ref="G125:G126"/>
    <mergeCell ref="A132:A133"/>
    <mergeCell ref="A143:A144"/>
    <mergeCell ref="B143:B144"/>
    <mergeCell ref="G157:G158"/>
    <mergeCell ref="A166:A167"/>
    <mergeCell ref="B166:B167"/>
    <mergeCell ref="C166:C167"/>
    <mergeCell ref="D166:D167"/>
    <mergeCell ref="E166:E167"/>
    <mergeCell ref="G166:G167"/>
    <mergeCell ref="A157:A158"/>
    <mergeCell ref="B157:B158"/>
    <mergeCell ref="C157:C158"/>
    <mergeCell ref="A191:A192"/>
    <mergeCell ref="F191:F192"/>
    <mergeCell ref="E179:E180"/>
    <mergeCell ref="F179:F180"/>
    <mergeCell ref="D194:D195"/>
    <mergeCell ref="D201:D202"/>
    <mergeCell ref="B191:B192"/>
    <mergeCell ref="C191:C192"/>
    <mergeCell ref="D191:D192"/>
    <mergeCell ref="E191:E192"/>
    <mergeCell ref="A214:A215"/>
    <mergeCell ref="B214:B215"/>
    <mergeCell ref="C214:C215"/>
    <mergeCell ref="A232:A233"/>
    <mergeCell ref="B232:B233"/>
    <mergeCell ref="C232:C233"/>
    <mergeCell ref="F338:F339"/>
    <mergeCell ref="F99:F100"/>
    <mergeCell ref="A138:A139"/>
    <mergeCell ref="D138:D139"/>
    <mergeCell ref="A150:A151"/>
    <mergeCell ref="D150:D151"/>
    <mergeCell ref="A179:A180"/>
    <mergeCell ref="B179:B180"/>
    <mergeCell ref="F232:F233"/>
    <mergeCell ref="A108:A109"/>
    <mergeCell ref="A358:A359"/>
    <mergeCell ref="D358:D359"/>
    <mergeCell ref="E214:E215"/>
    <mergeCell ref="E311:E312"/>
    <mergeCell ref="F311:F312"/>
    <mergeCell ref="E283:E284"/>
    <mergeCell ref="A283:A284"/>
    <mergeCell ref="A273:A274"/>
    <mergeCell ref="D273:D274"/>
    <mergeCell ref="A276:A277"/>
    <mergeCell ref="A93:A94"/>
    <mergeCell ref="D93:D94"/>
    <mergeCell ref="G93:G94"/>
    <mergeCell ref="A95:A96"/>
    <mergeCell ref="D336:D337"/>
    <mergeCell ref="E336:E337"/>
    <mergeCell ref="F336:F337"/>
    <mergeCell ref="G311:G312"/>
    <mergeCell ref="B283:B284"/>
    <mergeCell ref="C283:C284"/>
    <mergeCell ref="G95:G96"/>
    <mergeCell ref="A97:A98"/>
    <mergeCell ref="D97:D98"/>
    <mergeCell ref="G97:G98"/>
    <mergeCell ref="A99:A100"/>
    <mergeCell ref="G104:G105"/>
    <mergeCell ref="A104:A105"/>
    <mergeCell ref="A112:A113"/>
    <mergeCell ref="D112:D113"/>
    <mergeCell ref="G112:G113"/>
    <mergeCell ref="G336:G337"/>
    <mergeCell ref="B121:B122"/>
    <mergeCell ref="A130:A131"/>
    <mergeCell ref="B130:B131"/>
    <mergeCell ref="B119:B120"/>
    <mergeCell ref="G121:G122"/>
    <mergeCell ref="G232:G233"/>
    <mergeCell ref="G138:G139"/>
    <mergeCell ref="A119:A120"/>
    <mergeCell ref="D119:D120"/>
    <mergeCell ref="A121:A122"/>
    <mergeCell ref="B125:B126"/>
    <mergeCell ref="C125:C126"/>
    <mergeCell ref="B132:B133"/>
    <mergeCell ref="E132:E133"/>
    <mergeCell ref="B138:B139"/>
    <mergeCell ref="C123:C124"/>
    <mergeCell ref="A145:A146"/>
    <mergeCell ref="D145:D146"/>
    <mergeCell ref="G143:G144"/>
    <mergeCell ref="A148:A149"/>
    <mergeCell ref="D148:D149"/>
    <mergeCell ref="G148:G149"/>
    <mergeCell ref="F148:F149"/>
    <mergeCell ref="G145:G146"/>
    <mergeCell ref="C143:C144"/>
    <mergeCell ref="D143:D144"/>
    <mergeCell ref="S15:S16"/>
    <mergeCell ref="S22:S23"/>
    <mergeCell ref="S24:S27"/>
    <mergeCell ref="S28:S31"/>
    <mergeCell ref="G119:G120"/>
    <mergeCell ref="S32:S34"/>
    <mergeCell ref="S35:S36"/>
    <mergeCell ref="S37:S38"/>
    <mergeCell ref="S39:S40"/>
    <mergeCell ref="S41:S42"/>
    <mergeCell ref="S50:S51"/>
    <mergeCell ref="S52:S56"/>
    <mergeCell ref="S57:S58"/>
    <mergeCell ref="S59:S62"/>
    <mergeCell ref="S63:S65"/>
    <mergeCell ref="S66:S67"/>
    <mergeCell ref="S68:S69"/>
    <mergeCell ref="S72:S73"/>
    <mergeCell ref="S91:S92"/>
    <mergeCell ref="S93:S94"/>
    <mergeCell ref="S95:S96"/>
    <mergeCell ref="S145:S146"/>
    <mergeCell ref="S97:S98"/>
    <mergeCell ref="S99:S100"/>
    <mergeCell ref="S104:S105"/>
    <mergeCell ref="S106:S107"/>
    <mergeCell ref="S108:S109"/>
    <mergeCell ref="S110:S111"/>
    <mergeCell ref="S136:S137"/>
    <mergeCell ref="S112:S113"/>
    <mergeCell ref="S117:S118"/>
    <mergeCell ref="S119:S120"/>
    <mergeCell ref="S143:S144"/>
    <mergeCell ref="S138:S139"/>
    <mergeCell ref="S121:S122"/>
    <mergeCell ref="S123:S124"/>
    <mergeCell ref="S125:S126"/>
    <mergeCell ref="S130:S131"/>
    <mergeCell ref="S132:S133"/>
    <mergeCell ref="S134:S135"/>
    <mergeCell ref="S166:S167"/>
    <mergeCell ref="S179:S180"/>
    <mergeCell ref="S289:S290"/>
    <mergeCell ref="S191:S192"/>
    <mergeCell ref="S194:S195"/>
    <mergeCell ref="S148:S149"/>
    <mergeCell ref="S150:S151"/>
    <mergeCell ref="S208:S209"/>
    <mergeCell ref="S152:S153"/>
    <mergeCell ref="S196:S197"/>
    <mergeCell ref="S214:S215"/>
    <mergeCell ref="S301:S302"/>
    <mergeCell ref="S232:S233"/>
    <mergeCell ref="S269:S270"/>
    <mergeCell ref="S252:S253"/>
    <mergeCell ref="S257:S258"/>
    <mergeCell ref="S291:S292"/>
    <mergeCell ref="S293:S294"/>
    <mergeCell ref="S297:S298"/>
    <mergeCell ref="S299:S300"/>
    <mergeCell ref="S356:S357"/>
    <mergeCell ref="S358:S359"/>
    <mergeCell ref="S305:S306"/>
    <mergeCell ref="S311:S312"/>
    <mergeCell ref="S336:S337"/>
    <mergeCell ref="S338:S339"/>
    <mergeCell ref="S340:S341"/>
    <mergeCell ref="S347:S348"/>
    <mergeCell ref="S349:S352"/>
    <mergeCell ref="S353:S355"/>
    <mergeCell ref="S303:S304"/>
    <mergeCell ref="G117:G118"/>
    <mergeCell ref="L145:L146"/>
    <mergeCell ref="I134:I135"/>
    <mergeCell ref="M24:M27"/>
    <mergeCell ref="I28:I31"/>
    <mergeCell ref="G108:G109"/>
    <mergeCell ref="G99:G100"/>
    <mergeCell ref="G106:G107"/>
    <mergeCell ref="G72:G73"/>
    <mergeCell ref="S342:S346"/>
    <mergeCell ref="S157:S158"/>
    <mergeCell ref="S276:S277"/>
    <mergeCell ref="S283:S284"/>
    <mergeCell ref="S201:S202"/>
    <mergeCell ref="I24:I27"/>
    <mergeCell ref="J24:J27"/>
    <mergeCell ref="K24:K27"/>
    <mergeCell ref="L24:L27"/>
    <mergeCell ref="P33:P34"/>
    <mergeCell ref="I152:I153"/>
    <mergeCell ref="J152:J153"/>
    <mergeCell ref="K152:K153"/>
    <mergeCell ref="H145:H146"/>
    <mergeCell ref="I145:I146"/>
    <mergeCell ref="J145:J146"/>
    <mergeCell ref="H152:H153"/>
    <mergeCell ref="K145:K146"/>
    <mergeCell ref="G150:G151"/>
    <mergeCell ref="L152:L153"/>
    <mergeCell ref="J59:J62"/>
    <mergeCell ref="K59:K62"/>
    <mergeCell ref="L66:L67"/>
    <mergeCell ref="F66:F67"/>
    <mergeCell ref="L68:L69"/>
    <mergeCell ref="J66:J67"/>
    <mergeCell ref="K66:K67"/>
    <mergeCell ref="G110:G111"/>
    <mergeCell ref="A152:A153"/>
    <mergeCell ref="D152:D153"/>
    <mergeCell ref="B74:B75"/>
    <mergeCell ref="F93:F94"/>
    <mergeCell ref="F95:F96"/>
    <mergeCell ref="I59:I62"/>
    <mergeCell ref="H63:H65"/>
    <mergeCell ref="H66:H67"/>
    <mergeCell ref="I66:I67"/>
    <mergeCell ref="G91:G92"/>
    <mergeCell ref="D338:D339"/>
    <mergeCell ref="E338:E339"/>
    <mergeCell ref="D41:D42"/>
    <mergeCell ref="D37:D38"/>
    <mergeCell ref="F41:F42"/>
    <mergeCell ref="F97:F98"/>
    <mergeCell ref="E125:E126"/>
    <mergeCell ref="F152:F153"/>
    <mergeCell ref="F145:F146"/>
    <mergeCell ref="D117:D118"/>
    <mergeCell ref="F35:F36"/>
    <mergeCell ref="M152:M153"/>
    <mergeCell ref="F150:F151"/>
    <mergeCell ref="N33:N34"/>
    <mergeCell ref="F50:F51"/>
    <mergeCell ref="M66:M67"/>
    <mergeCell ref="H68:H69"/>
    <mergeCell ref="I68:I69"/>
    <mergeCell ref="J68:J69"/>
    <mergeCell ref="I63:I65"/>
    <mergeCell ref="D50:D51"/>
    <mergeCell ref="E50:E51"/>
    <mergeCell ref="C121:C122"/>
    <mergeCell ref="D121:D122"/>
    <mergeCell ref="E121:E122"/>
    <mergeCell ref="F121:F122"/>
    <mergeCell ref="F117:F118"/>
    <mergeCell ref="C119:C120"/>
    <mergeCell ref="E119:E120"/>
    <mergeCell ref="F119:F120"/>
    <mergeCell ref="C130:C131"/>
    <mergeCell ref="D130:D131"/>
    <mergeCell ref="E130:E131"/>
    <mergeCell ref="F130:F131"/>
    <mergeCell ref="D123:D124"/>
    <mergeCell ref="F136:F137"/>
    <mergeCell ref="C132:C133"/>
    <mergeCell ref="P125:P126"/>
    <mergeCell ref="O136:O137"/>
    <mergeCell ref="N134:N135"/>
    <mergeCell ref="O134:O135"/>
    <mergeCell ref="G130:G131"/>
    <mergeCell ref="M132:M133"/>
    <mergeCell ref="H134:H135"/>
    <mergeCell ref="G134:G135"/>
    <mergeCell ref="I136:I137"/>
    <mergeCell ref="H132:H133"/>
    <mergeCell ref="O138:O139"/>
    <mergeCell ref="P138:P139"/>
    <mergeCell ref="Q138:Q139"/>
    <mergeCell ref="P134:P135"/>
    <mergeCell ref="Q134:Q135"/>
    <mergeCell ref="N136:N137"/>
    <mergeCell ref="C138:C139"/>
    <mergeCell ref="E138:E139"/>
    <mergeCell ref="F138:F139"/>
    <mergeCell ref="B134:B135"/>
    <mergeCell ref="C134:C135"/>
    <mergeCell ref="D134:D135"/>
    <mergeCell ref="E134:E135"/>
    <mergeCell ref="B136:B137"/>
    <mergeCell ref="C136:C137"/>
    <mergeCell ref="E136:E137"/>
    <mergeCell ref="N119:N120"/>
    <mergeCell ref="O119:O120"/>
    <mergeCell ref="Q136:Q137"/>
    <mergeCell ref="I269:I270"/>
    <mergeCell ref="M269:M270"/>
    <mergeCell ref="P123:P124"/>
    <mergeCell ref="Q123:Q124"/>
    <mergeCell ref="N125:N126"/>
    <mergeCell ref="O125:O126"/>
    <mergeCell ref="N138:N139"/>
    <mergeCell ref="G269:G270"/>
    <mergeCell ref="F273:F274"/>
    <mergeCell ref="F276:F277"/>
    <mergeCell ref="F269:F270"/>
    <mergeCell ref="P136:P137"/>
    <mergeCell ref="H269:H270"/>
    <mergeCell ref="F201:F202"/>
    <mergeCell ref="G179:G180"/>
    <mergeCell ref="F166:F167"/>
    <mergeCell ref="G152:G153"/>
  </mergeCells>
  <pageMargins left="0.7" right="0.7" top="0.75" bottom="0.75" header="0.3" footer="0.3"/>
  <pageSetup paperSize="9" orientation="portrait" r:id="rId1"/>
  <ignoredErrors>
    <ignoredError sqref="O46 O83 O36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J126"/>
  <sheetViews>
    <sheetView workbookViewId="0"/>
  </sheetViews>
  <sheetFormatPr defaultRowHeight="12.75"/>
  <cols>
    <col min="3" max="3" width="26.5703125" customWidth="1"/>
    <col min="4" max="10" width="5.7109375" customWidth="1"/>
  </cols>
  <sheetData>
    <row r="2" spans="2:10" ht="15">
      <c r="B2" s="247" t="s">
        <v>514</v>
      </c>
      <c r="C2" s="66"/>
      <c r="D2" s="66"/>
      <c r="E2" s="66"/>
      <c r="F2" s="66"/>
      <c r="G2" s="66"/>
      <c r="H2" s="66"/>
      <c r="I2" s="66"/>
      <c r="J2" s="66"/>
    </row>
    <row r="3" spans="2:10">
      <c r="B3" s="66"/>
      <c r="C3" s="66"/>
      <c r="D3" s="66"/>
      <c r="E3" s="66"/>
      <c r="F3" s="66"/>
      <c r="G3" s="66"/>
      <c r="H3" s="66"/>
      <c r="I3" s="66"/>
      <c r="J3" s="66"/>
    </row>
    <row r="4" spans="2:10" ht="40.5" customHeight="1">
      <c r="B4" s="624" t="s">
        <v>637</v>
      </c>
      <c r="C4" s="625"/>
      <c r="D4" s="625"/>
      <c r="E4" s="625"/>
      <c r="F4" s="625"/>
      <c r="G4" s="625"/>
      <c r="H4" s="625"/>
      <c r="I4" s="625"/>
      <c r="J4" s="625"/>
    </row>
    <row r="5" spans="2:10">
      <c r="B5" s="320"/>
      <c r="C5" s="321"/>
      <c r="D5" s="321"/>
      <c r="E5" s="321"/>
      <c r="F5" s="321"/>
      <c r="G5" s="321"/>
      <c r="H5" s="321"/>
      <c r="I5" s="321"/>
      <c r="J5" s="321"/>
    </row>
    <row r="6" spans="2:10">
      <c r="B6" s="623" t="s">
        <v>726</v>
      </c>
      <c r="C6" s="623"/>
      <c r="D6" s="623"/>
      <c r="E6" s="623"/>
      <c r="F6" s="623"/>
      <c r="G6" s="623"/>
      <c r="H6" s="623"/>
      <c r="I6" s="623"/>
      <c r="J6" s="623"/>
    </row>
    <row r="7" spans="2:10">
      <c r="B7" s="66"/>
      <c r="C7" s="66"/>
      <c r="D7" s="66"/>
      <c r="E7" s="66"/>
      <c r="F7" s="66"/>
      <c r="G7" s="66"/>
      <c r="H7" s="66"/>
      <c r="I7" s="66"/>
      <c r="J7" s="66"/>
    </row>
    <row r="8" spans="2:10" ht="89.25" customHeight="1">
      <c r="B8" s="623" t="s">
        <v>725</v>
      </c>
      <c r="C8" s="623"/>
      <c r="D8" s="623"/>
      <c r="E8" s="623"/>
      <c r="F8" s="623"/>
      <c r="G8" s="623"/>
      <c r="H8" s="623"/>
      <c r="I8" s="623"/>
      <c r="J8" s="623"/>
    </row>
    <row r="10" spans="2:10">
      <c r="B10" s="632" t="s">
        <v>636</v>
      </c>
      <c r="C10" s="633"/>
      <c r="D10" s="634" t="s">
        <v>507</v>
      </c>
      <c r="E10" s="634"/>
      <c r="F10" s="634"/>
      <c r="G10" s="634"/>
      <c r="H10" s="634"/>
      <c r="I10" s="634"/>
      <c r="J10" s="274" t="s">
        <v>538</v>
      </c>
    </row>
    <row r="11" spans="2:10" ht="13.5" thickBot="1">
      <c r="B11" s="633"/>
      <c r="C11" s="633"/>
      <c r="D11" s="262">
        <v>1</v>
      </c>
      <c r="E11" s="262">
        <v>2</v>
      </c>
      <c r="F11" s="262">
        <v>3</v>
      </c>
      <c r="G11" s="262">
        <v>4</v>
      </c>
      <c r="H11" s="262">
        <v>5</v>
      </c>
      <c r="I11" s="262">
        <v>6</v>
      </c>
      <c r="J11" s="275" t="s">
        <v>619</v>
      </c>
    </row>
    <row r="12" spans="2:10">
      <c r="B12" s="628" t="s">
        <v>508</v>
      </c>
      <c r="C12" s="629"/>
      <c r="D12" s="264"/>
      <c r="E12" s="264"/>
      <c r="F12" s="264"/>
      <c r="G12" s="264"/>
      <c r="H12" s="264"/>
      <c r="I12" s="264"/>
      <c r="J12" s="64"/>
    </row>
    <row r="13" spans="2:10">
      <c r="B13" s="630" t="s">
        <v>3</v>
      </c>
      <c r="C13" s="631"/>
      <c r="D13" s="263">
        <v>0</v>
      </c>
      <c r="E13" s="263"/>
      <c r="F13" s="263"/>
      <c r="G13" s="263"/>
      <c r="H13" s="263"/>
      <c r="I13" s="263"/>
      <c r="J13" s="265">
        <f>SUM(D13:I13)</f>
        <v>0</v>
      </c>
    </row>
    <row r="14" spans="2:10">
      <c r="B14" s="630" t="s">
        <v>6</v>
      </c>
      <c r="C14" s="631"/>
      <c r="D14" s="263">
        <v>20</v>
      </c>
      <c r="E14" s="263">
        <v>10</v>
      </c>
      <c r="F14" s="263"/>
      <c r="G14" s="263"/>
      <c r="H14" s="263"/>
      <c r="I14" s="263"/>
      <c r="J14" s="265">
        <f>SUM(D14:I14)</f>
        <v>30</v>
      </c>
    </row>
    <row r="15" spans="2:10" ht="13.5" thickBot="1">
      <c r="B15" s="626" t="s">
        <v>253</v>
      </c>
      <c r="C15" s="627"/>
      <c r="D15" s="266">
        <v>11</v>
      </c>
      <c r="E15" s="266">
        <v>16</v>
      </c>
      <c r="F15" s="266">
        <v>13</v>
      </c>
      <c r="G15" s="266">
        <v>9</v>
      </c>
      <c r="H15" s="266">
        <v>6</v>
      </c>
      <c r="I15" s="266"/>
      <c r="J15" s="267">
        <f>SUM(D15:I15)</f>
        <v>55</v>
      </c>
    </row>
    <row r="16" spans="2:10">
      <c r="B16" s="628" t="s">
        <v>51</v>
      </c>
      <c r="C16" s="629"/>
      <c r="D16" s="264"/>
      <c r="E16" s="264"/>
      <c r="F16" s="264"/>
      <c r="G16" s="264"/>
      <c r="H16" s="264"/>
      <c r="I16" s="264"/>
      <c r="J16" s="64"/>
    </row>
    <row r="17" spans="2:10">
      <c r="B17" s="630" t="s">
        <v>509</v>
      </c>
      <c r="C17" s="631"/>
      <c r="D17" s="263"/>
      <c r="E17" s="263"/>
      <c r="F17" s="263">
        <v>6</v>
      </c>
      <c r="G17" s="263">
        <v>6</v>
      </c>
      <c r="H17" s="263">
        <v>6</v>
      </c>
      <c r="I17" s="263">
        <v>6</v>
      </c>
      <c r="J17" s="265">
        <f t="shared" ref="J17:J24" si="0">SUM(D17:I17)</f>
        <v>24</v>
      </c>
    </row>
    <row r="18" spans="2:10">
      <c r="B18" s="630" t="s">
        <v>76</v>
      </c>
      <c r="C18" s="631"/>
      <c r="D18" s="263"/>
      <c r="E18" s="263"/>
      <c r="F18" s="263">
        <v>11</v>
      </c>
      <c r="G18" s="263">
        <v>9</v>
      </c>
      <c r="H18" s="263">
        <v>2</v>
      </c>
      <c r="I18" s="263"/>
      <c r="J18" s="265">
        <f t="shared" si="0"/>
        <v>22</v>
      </c>
    </row>
    <row r="19" spans="2:10">
      <c r="B19" s="630" t="s">
        <v>727</v>
      </c>
      <c r="C19" s="631"/>
      <c r="D19" s="263"/>
      <c r="E19" s="263"/>
      <c r="F19" s="263"/>
      <c r="G19" s="263">
        <v>2</v>
      </c>
      <c r="H19" s="263">
        <v>12</v>
      </c>
      <c r="I19" s="263">
        <v>10</v>
      </c>
      <c r="J19" s="265">
        <f t="shared" si="0"/>
        <v>24</v>
      </c>
    </row>
    <row r="20" spans="2:10" ht="13.5" thickBot="1">
      <c r="B20" s="626" t="s">
        <v>510</v>
      </c>
      <c r="C20" s="627"/>
      <c r="D20" s="266"/>
      <c r="E20" s="266"/>
      <c r="F20" s="266"/>
      <c r="G20" s="266">
        <v>2</v>
      </c>
      <c r="H20" s="266">
        <v>2</v>
      </c>
      <c r="I20" s="266">
        <v>2</v>
      </c>
      <c r="J20" s="267">
        <f t="shared" si="0"/>
        <v>6</v>
      </c>
    </row>
    <row r="21" spans="2:10">
      <c r="B21" s="635" t="s">
        <v>511</v>
      </c>
      <c r="C21" s="636"/>
      <c r="D21" s="268"/>
      <c r="E21" s="268">
        <v>3</v>
      </c>
      <c r="F21" s="268">
        <v>2</v>
      </c>
      <c r="G21" s="268">
        <v>2</v>
      </c>
      <c r="H21" s="268"/>
      <c r="I21" s="268">
        <v>2</v>
      </c>
      <c r="J21" s="269">
        <f t="shared" si="0"/>
        <v>9</v>
      </c>
    </row>
    <row r="22" spans="2:10" ht="13.5" thickBot="1">
      <c r="B22" s="626" t="s">
        <v>512</v>
      </c>
      <c r="C22" s="627"/>
      <c r="D22" s="266"/>
      <c r="E22" s="266"/>
      <c r="F22" s="266"/>
      <c r="G22" s="266"/>
      <c r="H22" s="266"/>
      <c r="I22" s="266">
        <v>10</v>
      </c>
      <c r="J22" s="267">
        <f t="shared" si="0"/>
        <v>10</v>
      </c>
    </row>
    <row r="23" spans="2:10" ht="13.5" thickBot="1">
      <c r="B23" s="637" t="s">
        <v>646</v>
      </c>
      <c r="C23" s="638"/>
      <c r="D23" s="272"/>
      <c r="E23" s="272"/>
      <c r="F23" s="272"/>
      <c r="G23" s="272"/>
      <c r="H23" s="272"/>
      <c r="I23" s="272"/>
      <c r="J23" s="273">
        <f t="shared" si="0"/>
        <v>0</v>
      </c>
    </row>
    <row r="24" spans="2:10" ht="15.75">
      <c r="B24" s="65"/>
      <c r="C24" s="270" t="s">
        <v>513</v>
      </c>
      <c r="D24" s="271">
        <f t="shared" ref="D24:I24" si="1">SUM(D13:D23)</f>
        <v>31</v>
      </c>
      <c r="E24" s="271">
        <f t="shared" si="1"/>
        <v>29</v>
      </c>
      <c r="F24" s="271">
        <f t="shared" si="1"/>
        <v>32</v>
      </c>
      <c r="G24" s="271">
        <f t="shared" si="1"/>
        <v>30</v>
      </c>
      <c r="H24" s="271">
        <f t="shared" si="1"/>
        <v>28</v>
      </c>
      <c r="I24" s="271">
        <f t="shared" si="1"/>
        <v>30</v>
      </c>
      <c r="J24" s="271">
        <f t="shared" si="0"/>
        <v>180</v>
      </c>
    </row>
    <row r="27" spans="2:10">
      <c r="B27" s="632" t="s">
        <v>724</v>
      </c>
      <c r="C27" s="633"/>
      <c r="D27" s="634" t="s">
        <v>507</v>
      </c>
      <c r="E27" s="634"/>
      <c r="F27" s="634"/>
      <c r="G27" s="634"/>
      <c r="H27" s="634"/>
      <c r="I27" s="634"/>
      <c r="J27" s="274" t="s">
        <v>538</v>
      </c>
    </row>
    <row r="28" spans="2:10" ht="13.5" thickBot="1">
      <c r="B28" s="633"/>
      <c r="C28" s="633"/>
      <c r="D28" s="262">
        <v>1</v>
      </c>
      <c r="E28" s="262">
        <v>2</v>
      </c>
      <c r="F28" s="262">
        <v>3</v>
      </c>
      <c r="G28" s="262">
        <v>4</v>
      </c>
      <c r="H28" s="262">
        <v>5</v>
      </c>
      <c r="I28" s="262">
        <v>6</v>
      </c>
      <c r="J28" s="275" t="s">
        <v>619</v>
      </c>
    </row>
    <row r="29" spans="2:10">
      <c r="B29" s="628" t="s">
        <v>508</v>
      </c>
      <c r="C29" s="629"/>
      <c r="D29" s="264"/>
      <c r="E29" s="264"/>
      <c r="F29" s="264"/>
      <c r="G29" s="264"/>
      <c r="H29" s="264"/>
      <c r="I29" s="264"/>
      <c r="J29" s="64"/>
    </row>
    <row r="30" spans="2:10">
      <c r="B30" s="630" t="s">
        <v>3</v>
      </c>
      <c r="C30" s="631"/>
      <c r="D30" s="263">
        <v>0</v>
      </c>
      <c r="E30" s="263"/>
      <c r="F30" s="263"/>
      <c r="G30" s="263"/>
      <c r="H30" s="263"/>
      <c r="I30" s="263"/>
      <c r="J30" s="265">
        <f>SUM(D30:I30)</f>
        <v>0</v>
      </c>
    </row>
    <row r="31" spans="2:10">
      <c r="B31" s="630" t="s">
        <v>6</v>
      </c>
      <c r="C31" s="631"/>
      <c r="D31" s="263">
        <v>20</v>
      </c>
      <c r="E31" s="263">
        <v>10</v>
      </c>
      <c r="F31" s="263"/>
      <c r="G31" s="263"/>
      <c r="H31" s="263"/>
      <c r="I31" s="263"/>
      <c r="J31" s="265">
        <f>SUM(D31:I31)</f>
        <v>30</v>
      </c>
    </row>
    <row r="32" spans="2:10" ht="13.5" thickBot="1">
      <c r="B32" s="626" t="s">
        <v>253</v>
      </c>
      <c r="C32" s="627"/>
      <c r="D32" s="266">
        <v>11</v>
      </c>
      <c r="E32" s="266">
        <v>16</v>
      </c>
      <c r="F32" s="266">
        <v>13</v>
      </c>
      <c r="G32" s="266">
        <v>9</v>
      </c>
      <c r="H32" s="266">
        <v>6</v>
      </c>
      <c r="I32" s="266"/>
      <c r="J32" s="267">
        <f>SUM(D32:I32)</f>
        <v>55</v>
      </c>
    </row>
    <row r="33" spans="2:10">
      <c r="B33" s="628" t="s">
        <v>51</v>
      </c>
      <c r="C33" s="629"/>
      <c r="D33" s="264"/>
      <c r="E33" s="264"/>
      <c r="F33" s="264"/>
      <c r="G33" s="264"/>
      <c r="H33" s="264"/>
      <c r="I33" s="264"/>
      <c r="J33" s="64"/>
    </row>
    <row r="34" spans="2:10">
      <c r="B34" s="630" t="s">
        <v>638</v>
      </c>
      <c r="C34" s="631"/>
      <c r="D34" s="263"/>
      <c r="E34" s="263"/>
      <c r="F34" s="263">
        <v>6</v>
      </c>
      <c r="G34" s="263">
        <v>6</v>
      </c>
      <c r="H34" s="263">
        <v>6</v>
      </c>
      <c r="I34" s="263">
        <v>3</v>
      </c>
      <c r="J34" s="265">
        <f t="shared" ref="J34:J41" si="2">SUM(D34:I34)</f>
        <v>21</v>
      </c>
    </row>
    <row r="35" spans="2:10">
      <c r="B35" s="630" t="s">
        <v>77</v>
      </c>
      <c r="C35" s="631"/>
      <c r="D35" s="263"/>
      <c r="E35" s="263"/>
      <c r="F35" s="263">
        <v>8</v>
      </c>
      <c r="G35" s="263">
        <v>6</v>
      </c>
      <c r="H35" s="263"/>
      <c r="I35" s="263"/>
      <c r="J35" s="265">
        <f t="shared" si="2"/>
        <v>14</v>
      </c>
    </row>
    <row r="36" spans="2:10">
      <c r="B36" s="630" t="s">
        <v>727</v>
      </c>
      <c r="C36" s="631"/>
      <c r="D36" s="263"/>
      <c r="E36" s="263"/>
      <c r="F36" s="263">
        <v>4</v>
      </c>
      <c r="G36" s="263">
        <v>7</v>
      </c>
      <c r="H36" s="263">
        <v>16</v>
      </c>
      <c r="I36" s="263">
        <v>14</v>
      </c>
      <c r="J36" s="265">
        <f t="shared" si="2"/>
        <v>41</v>
      </c>
    </row>
    <row r="37" spans="2:10" ht="13.5" thickBot="1">
      <c r="B37" s="626" t="s">
        <v>644</v>
      </c>
      <c r="C37" s="627"/>
      <c r="D37" s="266"/>
      <c r="E37" s="266"/>
      <c r="F37" s="266"/>
      <c r="G37" s="266"/>
      <c r="H37" s="266"/>
      <c r="I37" s="266"/>
      <c r="J37" s="267">
        <f t="shared" si="2"/>
        <v>0</v>
      </c>
    </row>
    <row r="38" spans="2:10">
      <c r="B38" s="635" t="s">
        <v>511</v>
      </c>
      <c r="C38" s="636"/>
      <c r="D38" s="268"/>
      <c r="E38" s="268">
        <v>3</v>
      </c>
      <c r="F38" s="268"/>
      <c r="G38" s="268">
        <v>2</v>
      </c>
      <c r="H38" s="268">
        <v>2</v>
      </c>
      <c r="I38" s="268">
        <v>2</v>
      </c>
      <c r="J38" s="269">
        <f t="shared" si="2"/>
        <v>9</v>
      </c>
    </row>
    <row r="39" spans="2:10" ht="13.5" thickBot="1">
      <c r="B39" s="626" t="s">
        <v>512</v>
      </c>
      <c r="C39" s="627"/>
      <c r="D39" s="266"/>
      <c r="E39" s="266"/>
      <c r="F39" s="266"/>
      <c r="G39" s="266"/>
      <c r="H39" s="266"/>
      <c r="I39" s="266">
        <v>10</v>
      </c>
      <c r="J39" s="267">
        <f t="shared" si="2"/>
        <v>10</v>
      </c>
    </row>
    <row r="40" spans="2:10" ht="13.5" thickBot="1">
      <c r="B40" s="637" t="s">
        <v>646</v>
      </c>
      <c r="C40" s="638"/>
      <c r="D40" s="272"/>
      <c r="E40" s="272"/>
      <c r="F40" s="272"/>
      <c r="G40" s="272"/>
      <c r="H40" s="272"/>
      <c r="I40" s="272"/>
      <c r="J40" s="273">
        <f t="shared" si="2"/>
        <v>0</v>
      </c>
    </row>
    <row r="41" spans="2:10" ht="15.75">
      <c r="B41" s="65"/>
      <c r="C41" s="270" t="s">
        <v>513</v>
      </c>
      <c r="D41" s="271">
        <f t="shared" ref="D41:I41" si="3">SUM(D30:D40)</f>
        <v>31</v>
      </c>
      <c r="E41" s="271">
        <f t="shared" si="3"/>
        <v>29</v>
      </c>
      <c r="F41" s="271">
        <f t="shared" si="3"/>
        <v>31</v>
      </c>
      <c r="G41" s="271">
        <f t="shared" si="3"/>
        <v>30</v>
      </c>
      <c r="H41" s="271">
        <f t="shared" si="3"/>
        <v>30</v>
      </c>
      <c r="I41" s="271">
        <f t="shared" si="3"/>
        <v>29</v>
      </c>
      <c r="J41" s="271">
        <f t="shared" si="2"/>
        <v>180</v>
      </c>
    </row>
    <row r="44" spans="2:10">
      <c r="B44" s="632" t="s">
        <v>633</v>
      </c>
      <c r="C44" s="633"/>
      <c r="D44" s="634" t="s">
        <v>507</v>
      </c>
      <c r="E44" s="634"/>
      <c r="F44" s="634"/>
      <c r="G44" s="634"/>
      <c r="H44" s="634"/>
      <c r="I44" s="634"/>
      <c r="J44" s="274" t="s">
        <v>538</v>
      </c>
    </row>
    <row r="45" spans="2:10" ht="13.5" thickBot="1">
      <c r="B45" s="633"/>
      <c r="C45" s="633"/>
      <c r="D45" s="262">
        <v>1</v>
      </c>
      <c r="E45" s="262">
        <v>2</v>
      </c>
      <c r="F45" s="262">
        <v>3</v>
      </c>
      <c r="G45" s="262">
        <v>4</v>
      </c>
      <c r="H45" s="262">
        <v>5</v>
      </c>
      <c r="I45" s="262">
        <v>6</v>
      </c>
      <c r="J45" s="275" t="s">
        <v>619</v>
      </c>
    </row>
    <row r="46" spans="2:10">
      <c r="B46" s="628" t="s">
        <v>508</v>
      </c>
      <c r="C46" s="629"/>
      <c r="D46" s="264"/>
      <c r="E46" s="264"/>
      <c r="F46" s="264"/>
      <c r="G46" s="264"/>
      <c r="H46" s="264"/>
      <c r="I46" s="264"/>
      <c r="J46" s="64"/>
    </row>
    <row r="47" spans="2:10">
      <c r="B47" s="630" t="s">
        <v>3</v>
      </c>
      <c r="C47" s="631"/>
      <c r="D47" s="263">
        <v>0</v>
      </c>
      <c r="E47" s="263"/>
      <c r="F47" s="263"/>
      <c r="G47" s="263"/>
      <c r="H47" s="263"/>
      <c r="I47" s="263"/>
      <c r="J47" s="265">
        <f>SUM(D47:I47)</f>
        <v>0</v>
      </c>
    </row>
    <row r="48" spans="2:10">
      <c r="B48" s="630" t="s">
        <v>6</v>
      </c>
      <c r="C48" s="631"/>
      <c r="D48" s="263">
        <v>20</v>
      </c>
      <c r="E48" s="263">
        <v>10</v>
      </c>
      <c r="F48" s="263"/>
      <c r="G48" s="263"/>
      <c r="H48" s="263"/>
      <c r="I48" s="263"/>
      <c r="J48" s="265">
        <f>SUM(D48:I48)</f>
        <v>30</v>
      </c>
    </row>
    <row r="49" spans="2:10" ht="13.5" thickBot="1">
      <c r="B49" s="626" t="s">
        <v>253</v>
      </c>
      <c r="C49" s="627"/>
      <c r="D49" s="266">
        <v>11</v>
      </c>
      <c r="E49" s="266">
        <v>16</v>
      </c>
      <c r="F49" s="266">
        <v>13</v>
      </c>
      <c r="G49" s="266">
        <v>9</v>
      </c>
      <c r="H49" s="266">
        <v>6</v>
      </c>
      <c r="I49" s="266"/>
      <c r="J49" s="267">
        <f>SUM(D49:I49)</f>
        <v>55</v>
      </c>
    </row>
    <row r="50" spans="2:10">
      <c r="B50" s="628" t="s">
        <v>51</v>
      </c>
      <c r="C50" s="629"/>
      <c r="D50" s="264"/>
      <c r="E50" s="264"/>
      <c r="F50" s="264"/>
      <c r="G50" s="264"/>
      <c r="H50" s="264"/>
      <c r="I50" s="264"/>
      <c r="J50" s="64"/>
    </row>
    <row r="51" spans="2:10">
      <c r="B51" s="630" t="s">
        <v>639</v>
      </c>
      <c r="C51" s="631"/>
      <c r="D51" s="263"/>
      <c r="E51" s="263"/>
      <c r="F51" s="263">
        <v>6</v>
      </c>
      <c r="G51" s="263">
        <v>6</v>
      </c>
      <c r="H51" s="263">
        <v>6</v>
      </c>
      <c r="I51" s="263">
        <v>6</v>
      </c>
      <c r="J51" s="265">
        <f t="shared" ref="J51:J58" si="4">SUM(D51:I51)</f>
        <v>24</v>
      </c>
    </row>
    <row r="52" spans="2:10">
      <c r="B52" s="630" t="s">
        <v>77</v>
      </c>
      <c r="C52" s="631"/>
      <c r="D52" s="263"/>
      <c r="E52" s="263"/>
      <c r="F52" s="263">
        <v>8</v>
      </c>
      <c r="G52" s="263">
        <v>6</v>
      </c>
      <c r="H52" s="263"/>
      <c r="I52" s="263"/>
      <c r="J52" s="265">
        <f t="shared" si="4"/>
        <v>14</v>
      </c>
    </row>
    <row r="53" spans="2:10">
      <c r="B53" s="630" t="s">
        <v>727</v>
      </c>
      <c r="C53" s="631"/>
      <c r="D53" s="263"/>
      <c r="E53" s="263"/>
      <c r="F53" s="263">
        <v>3</v>
      </c>
      <c r="G53" s="263">
        <v>8</v>
      </c>
      <c r="H53" s="263">
        <v>12</v>
      </c>
      <c r="I53" s="263">
        <v>11</v>
      </c>
      <c r="J53" s="265">
        <f t="shared" si="4"/>
        <v>34</v>
      </c>
    </row>
    <row r="54" spans="2:10" ht="13.5" thickBot="1">
      <c r="B54" s="626" t="s">
        <v>645</v>
      </c>
      <c r="C54" s="627"/>
      <c r="D54" s="266"/>
      <c r="E54" s="266"/>
      <c r="F54" s="266"/>
      <c r="G54" s="266"/>
      <c r="H54" s="266">
        <v>2</v>
      </c>
      <c r="I54" s="266">
        <v>2</v>
      </c>
      <c r="J54" s="267">
        <f t="shared" si="4"/>
        <v>4</v>
      </c>
    </row>
    <row r="55" spans="2:10">
      <c r="B55" s="635" t="s">
        <v>511</v>
      </c>
      <c r="C55" s="636"/>
      <c r="D55" s="268"/>
      <c r="E55" s="268">
        <v>3</v>
      </c>
      <c r="F55" s="268"/>
      <c r="G55" s="268"/>
      <c r="H55" s="268">
        <v>4</v>
      </c>
      <c r="I55" s="268">
        <v>2</v>
      </c>
      <c r="J55" s="269">
        <f t="shared" si="4"/>
        <v>9</v>
      </c>
    </row>
    <row r="56" spans="2:10" ht="13.5" thickBot="1">
      <c r="B56" s="626" t="s">
        <v>512</v>
      </c>
      <c r="C56" s="627"/>
      <c r="D56" s="266"/>
      <c r="E56" s="266"/>
      <c r="F56" s="266"/>
      <c r="G56" s="266"/>
      <c r="H56" s="266"/>
      <c r="I56" s="266">
        <v>10</v>
      </c>
      <c r="J56" s="267">
        <f t="shared" si="4"/>
        <v>10</v>
      </c>
    </row>
    <row r="57" spans="2:10" ht="13.5" thickBot="1">
      <c r="B57" s="637" t="s">
        <v>646</v>
      </c>
      <c r="C57" s="638"/>
      <c r="D57" s="272"/>
      <c r="E57" s="272"/>
      <c r="F57" s="272"/>
      <c r="G57" s="272"/>
      <c r="H57" s="272"/>
      <c r="I57" s="272"/>
      <c r="J57" s="273">
        <f t="shared" si="4"/>
        <v>0</v>
      </c>
    </row>
    <row r="58" spans="2:10" ht="15.75">
      <c r="B58" s="65"/>
      <c r="C58" s="270" t="s">
        <v>513</v>
      </c>
      <c r="D58" s="271">
        <f t="shared" ref="D58:I58" si="5">SUM(D47:D57)</f>
        <v>31</v>
      </c>
      <c r="E58" s="271">
        <f t="shared" si="5"/>
        <v>29</v>
      </c>
      <c r="F58" s="271">
        <f t="shared" si="5"/>
        <v>30</v>
      </c>
      <c r="G58" s="271">
        <f t="shared" si="5"/>
        <v>29</v>
      </c>
      <c r="H58" s="271">
        <f t="shared" si="5"/>
        <v>30</v>
      </c>
      <c r="I58" s="271">
        <f t="shared" si="5"/>
        <v>31</v>
      </c>
      <c r="J58" s="271">
        <f t="shared" si="4"/>
        <v>180</v>
      </c>
    </row>
    <row r="61" spans="2:10">
      <c r="B61" s="632" t="s">
        <v>632</v>
      </c>
      <c r="C61" s="633"/>
      <c r="D61" s="634" t="s">
        <v>507</v>
      </c>
      <c r="E61" s="634"/>
      <c r="F61" s="634"/>
      <c r="G61" s="634"/>
      <c r="H61" s="634"/>
      <c r="I61" s="634"/>
      <c r="J61" s="274" t="s">
        <v>538</v>
      </c>
    </row>
    <row r="62" spans="2:10" ht="13.5" thickBot="1">
      <c r="B62" s="633"/>
      <c r="C62" s="633"/>
      <c r="D62" s="262">
        <v>1</v>
      </c>
      <c r="E62" s="262">
        <v>2</v>
      </c>
      <c r="F62" s="262">
        <v>3</v>
      </c>
      <c r="G62" s="262">
        <v>4</v>
      </c>
      <c r="H62" s="262">
        <v>5</v>
      </c>
      <c r="I62" s="262">
        <v>6</v>
      </c>
      <c r="J62" s="275" t="s">
        <v>619</v>
      </c>
    </row>
    <row r="63" spans="2:10">
      <c r="B63" s="628" t="s">
        <v>508</v>
      </c>
      <c r="C63" s="629"/>
      <c r="D63" s="264"/>
      <c r="E63" s="264"/>
      <c r="F63" s="264"/>
      <c r="G63" s="264"/>
      <c r="H63" s="264"/>
      <c r="I63" s="264"/>
      <c r="J63" s="64"/>
    </row>
    <row r="64" spans="2:10">
      <c r="B64" s="630" t="s">
        <v>3</v>
      </c>
      <c r="C64" s="631"/>
      <c r="D64" s="263">
        <v>0</v>
      </c>
      <c r="E64" s="263"/>
      <c r="F64" s="263"/>
      <c r="G64" s="263"/>
      <c r="H64" s="263"/>
      <c r="I64" s="263"/>
      <c r="J64" s="265">
        <f>SUM(D64:I64)</f>
        <v>0</v>
      </c>
    </row>
    <row r="65" spans="2:10">
      <c r="B65" s="630" t="s">
        <v>6</v>
      </c>
      <c r="C65" s="631"/>
      <c r="D65" s="263">
        <v>20</v>
      </c>
      <c r="E65" s="263">
        <v>10</v>
      </c>
      <c r="F65" s="263"/>
      <c r="G65" s="263"/>
      <c r="H65" s="263"/>
      <c r="I65" s="263"/>
      <c r="J65" s="265">
        <f>SUM(D65:I65)</f>
        <v>30</v>
      </c>
    </row>
    <row r="66" spans="2:10" ht="13.5" thickBot="1">
      <c r="B66" s="626" t="s">
        <v>253</v>
      </c>
      <c r="C66" s="627"/>
      <c r="D66" s="266">
        <v>11</v>
      </c>
      <c r="E66" s="266">
        <v>16</v>
      </c>
      <c r="F66" s="266">
        <v>13</v>
      </c>
      <c r="G66" s="266">
        <v>9</v>
      </c>
      <c r="H66" s="266">
        <v>6</v>
      </c>
      <c r="I66" s="266"/>
      <c r="J66" s="267">
        <f>SUM(D66:I66)</f>
        <v>55</v>
      </c>
    </row>
    <row r="67" spans="2:10">
      <c r="B67" s="628" t="s">
        <v>51</v>
      </c>
      <c r="C67" s="629"/>
      <c r="D67" s="264"/>
      <c r="E67" s="264"/>
      <c r="F67" s="264"/>
      <c r="G67" s="264"/>
      <c r="H67" s="264"/>
      <c r="I67" s="264"/>
      <c r="J67" s="64"/>
    </row>
    <row r="68" spans="2:10">
      <c r="B68" s="630" t="s">
        <v>579</v>
      </c>
      <c r="C68" s="631"/>
      <c r="D68" s="263"/>
      <c r="E68" s="263"/>
      <c r="F68" s="263">
        <v>3</v>
      </c>
      <c r="G68" s="263">
        <v>3</v>
      </c>
      <c r="H68" s="263">
        <v>3</v>
      </c>
      <c r="I68" s="263">
        <v>3</v>
      </c>
      <c r="J68" s="265">
        <f t="shared" ref="J68:J75" si="6">SUM(D68:I68)</f>
        <v>12</v>
      </c>
    </row>
    <row r="69" spans="2:10">
      <c r="B69" s="630" t="s">
        <v>77</v>
      </c>
      <c r="C69" s="631"/>
      <c r="D69" s="263"/>
      <c r="E69" s="263"/>
      <c r="F69" s="263">
        <v>8</v>
      </c>
      <c r="G69" s="263">
        <v>6</v>
      </c>
      <c r="H69" s="263"/>
      <c r="I69" s="263"/>
      <c r="J69" s="265">
        <f t="shared" si="6"/>
        <v>14</v>
      </c>
    </row>
    <row r="70" spans="2:10">
      <c r="B70" s="630" t="s">
        <v>727</v>
      </c>
      <c r="C70" s="631"/>
      <c r="D70" s="263"/>
      <c r="E70" s="263"/>
      <c r="F70" s="263">
        <v>5</v>
      </c>
      <c r="G70" s="263">
        <v>9</v>
      </c>
      <c r="H70" s="263">
        <v>13</v>
      </c>
      <c r="I70" s="263">
        <v>11</v>
      </c>
      <c r="J70" s="265">
        <f t="shared" si="6"/>
        <v>38</v>
      </c>
    </row>
    <row r="71" spans="2:10" ht="13.5" thickBot="1">
      <c r="B71" s="626" t="s">
        <v>510</v>
      </c>
      <c r="C71" s="627"/>
      <c r="D71" s="266"/>
      <c r="E71" s="266"/>
      <c r="F71" s="266"/>
      <c r="G71" s="266">
        <v>2</v>
      </c>
      <c r="H71" s="266">
        <v>6</v>
      </c>
      <c r="I71" s="266">
        <v>4</v>
      </c>
      <c r="J71" s="267">
        <f t="shared" si="6"/>
        <v>12</v>
      </c>
    </row>
    <row r="72" spans="2:10">
      <c r="B72" s="635" t="s">
        <v>511</v>
      </c>
      <c r="C72" s="636"/>
      <c r="D72" s="268"/>
      <c r="E72" s="268">
        <v>3</v>
      </c>
      <c r="F72" s="268"/>
      <c r="G72" s="268">
        <v>2</v>
      </c>
      <c r="H72" s="268">
        <v>2</v>
      </c>
      <c r="I72" s="268">
        <v>2</v>
      </c>
      <c r="J72" s="269">
        <f t="shared" si="6"/>
        <v>9</v>
      </c>
    </row>
    <row r="73" spans="2:10" ht="13.5" thickBot="1">
      <c r="B73" s="626" t="s">
        <v>512</v>
      </c>
      <c r="C73" s="627"/>
      <c r="D73" s="266"/>
      <c r="E73" s="266"/>
      <c r="F73" s="266"/>
      <c r="G73" s="266"/>
      <c r="H73" s="266"/>
      <c r="I73" s="266">
        <v>10</v>
      </c>
      <c r="J73" s="267">
        <f t="shared" si="6"/>
        <v>10</v>
      </c>
    </row>
    <row r="74" spans="2:10" ht="13.5" thickBot="1">
      <c r="B74" s="637" t="s">
        <v>646</v>
      </c>
      <c r="C74" s="638"/>
      <c r="D74" s="272"/>
      <c r="E74" s="272"/>
      <c r="F74" s="272"/>
      <c r="G74" s="272"/>
      <c r="H74" s="272"/>
      <c r="I74" s="272"/>
      <c r="J74" s="273">
        <f t="shared" si="6"/>
        <v>0</v>
      </c>
    </row>
    <row r="75" spans="2:10" ht="15.75">
      <c r="B75" s="65"/>
      <c r="C75" s="270" t="s">
        <v>513</v>
      </c>
      <c r="D75" s="271">
        <f t="shared" ref="D75:I75" si="7">SUM(D64:D74)</f>
        <v>31</v>
      </c>
      <c r="E75" s="271">
        <f t="shared" si="7"/>
        <v>29</v>
      </c>
      <c r="F75" s="271">
        <f t="shared" si="7"/>
        <v>29</v>
      </c>
      <c r="G75" s="271">
        <f t="shared" si="7"/>
        <v>31</v>
      </c>
      <c r="H75" s="271">
        <f t="shared" si="7"/>
        <v>30</v>
      </c>
      <c r="I75" s="271">
        <f t="shared" si="7"/>
        <v>30</v>
      </c>
      <c r="J75" s="271">
        <f t="shared" si="6"/>
        <v>180</v>
      </c>
    </row>
    <row r="78" spans="2:10">
      <c r="B78" s="632" t="s">
        <v>631</v>
      </c>
      <c r="C78" s="633"/>
      <c r="D78" s="634" t="s">
        <v>507</v>
      </c>
      <c r="E78" s="634"/>
      <c r="F78" s="634"/>
      <c r="G78" s="634"/>
      <c r="H78" s="634"/>
      <c r="I78" s="634"/>
      <c r="J78" s="274" t="s">
        <v>538</v>
      </c>
    </row>
    <row r="79" spans="2:10" ht="13.5" thickBot="1">
      <c r="B79" s="633"/>
      <c r="C79" s="633"/>
      <c r="D79" s="262">
        <v>1</v>
      </c>
      <c r="E79" s="262">
        <v>2</v>
      </c>
      <c r="F79" s="262">
        <v>3</v>
      </c>
      <c r="G79" s="262">
        <v>4</v>
      </c>
      <c r="H79" s="262">
        <v>5</v>
      </c>
      <c r="I79" s="262">
        <v>6</v>
      </c>
      <c r="J79" s="275" t="s">
        <v>619</v>
      </c>
    </row>
    <row r="80" spans="2:10">
      <c r="B80" s="628" t="s">
        <v>508</v>
      </c>
      <c r="C80" s="629"/>
      <c r="D80" s="264"/>
      <c r="E80" s="264"/>
      <c r="F80" s="264"/>
      <c r="G80" s="264"/>
      <c r="H80" s="264"/>
      <c r="I80" s="264"/>
      <c r="J80" s="64"/>
    </row>
    <row r="81" spans="2:10">
      <c r="B81" s="630" t="s">
        <v>3</v>
      </c>
      <c r="C81" s="631"/>
      <c r="D81" s="263">
        <v>0</v>
      </c>
      <c r="E81" s="263"/>
      <c r="F81" s="263"/>
      <c r="G81" s="263"/>
      <c r="H81" s="263"/>
      <c r="I81" s="263"/>
      <c r="J81" s="265">
        <f>SUM(D81:I81)</f>
        <v>0</v>
      </c>
    </row>
    <row r="82" spans="2:10">
      <c r="B82" s="630" t="s">
        <v>6</v>
      </c>
      <c r="C82" s="631"/>
      <c r="D82" s="263">
        <v>20</v>
      </c>
      <c r="E82" s="263">
        <v>10</v>
      </c>
      <c r="F82" s="263"/>
      <c r="G82" s="263"/>
      <c r="H82" s="263"/>
      <c r="I82" s="263"/>
      <c r="J82" s="265">
        <f>SUM(D82:I82)</f>
        <v>30</v>
      </c>
    </row>
    <row r="83" spans="2:10" ht="13.5" thickBot="1">
      <c r="B83" s="626" t="s">
        <v>253</v>
      </c>
      <c r="C83" s="627"/>
      <c r="D83" s="266">
        <v>11</v>
      </c>
      <c r="E83" s="266">
        <v>16</v>
      </c>
      <c r="F83" s="266">
        <v>13</v>
      </c>
      <c r="G83" s="266">
        <v>9</v>
      </c>
      <c r="H83" s="266">
        <v>6</v>
      </c>
      <c r="I83" s="266"/>
      <c r="J83" s="267">
        <f>SUM(D83:I83)</f>
        <v>55</v>
      </c>
    </row>
    <row r="84" spans="2:10">
      <c r="B84" s="628" t="s">
        <v>51</v>
      </c>
      <c r="C84" s="629"/>
      <c r="D84" s="264"/>
      <c r="E84" s="264"/>
      <c r="F84" s="264"/>
      <c r="G84" s="264"/>
      <c r="H84" s="264"/>
      <c r="I84" s="264"/>
      <c r="J84" s="64"/>
    </row>
    <row r="85" spans="2:10">
      <c r="B85" s="630" t="s">
        <v>579</v>
      </c>
      <c r="C85" s="631"/>
      <c r="D85" s="263"/>
      <c r="E85" s="263"/>
      <c r="F85" s="263">
        <v>3</v>
      </c>
      <c r="G85" s="263">
        <v>3</v>
      </c>
      <c r="H85" s="263">
        <v>3</v>
      </c>
      <c r="I85" s="263">
        <v>3</v>
      </c>
      <c r="J85" s="265">
        <f t="shared" ref="J85:J92" si="8">SUM(D85:I85)</f>
        <v>12</v>
      </c>
    </row>
    <row r="86" spans="2:10">
      <c r="B86" s="630" t="s">
        <v>77</v>
      </c>
      <c r="C86" s="631"/>
      <c r="D86" s="263"/>
      <c r="E86" s="263"/>
      <c r="F86" s="263">
        <v>8</v>
      </c>
      <c r="G86" s="263">
        <v>6</v>
      </c>
      <c r="H86" s="263"/>
      <c r="I86" s="263"/>
      <c r="J86" s="265">
        <f t="shared" si="8"/>
        <v>14</v>
      </c>
    </row>
    <row r="87" spans="2:10">
      <c r="B87" s="630" t="s">
        <v>727</v>
      </c>
      <c r="C87" s="631"/>
      <c r="D87" s="263"/>
      <c r="E87" s="263"/>
      <c r="F87" s="263">
        <v>2</v>
      </c>
      <c r="G87" s="263">
        <v>10</v>
      </c>
      <c r="H87" s="263">
        <v>17</v>
      </c>
      <c r="I87" s="263">
        <v>11</v>
      </c>
      <c r="J87" s="265">
        <f t="shared" si="8"/>
        <v>40</v>
      </c>
    </row>
    <row r="88" spans="2:10" ht="13.5" thickBot="1">
      <c r="B88" s="626" t="s">
        <v>510</v>
      </c>
      <c r="C88" s="627"/>
      <c r="D88" s="266"/>
      <c r="E88" s="266"/>
      <c r="F88" s="266"/>
      <c r="G88" s="266">
        <v>2</v>
      </c>
      <c r="H88" s="266">
        <v>4</v>
      </c>
      <c r="I88" s="266">
        <v>4</v>
      </c>
      <c r="J88" s="267">
        <f t="shared" si="8"/>
        <v>10</v>
      </c>
    </row>
    <row r="89" spans="2:10">
      <c r="B89" s="635" t="s">
        <v>511</v>
      </c>
      <c r="C89" s="636"/>
      <c r="D89" s="268" t="s">
        <v>160</v>
      </c>
      <c r="E89" s="268">
        <v>3</v>
      </c>
      <c r="F89" s="268">
        <v>4</v>
      </c>
      <c r="G89" s="268"/>
      <c r="H89" s="268"/>
      <c r="I89" s="268">
        <v>2</v>
      </c>
      <c r="J89" s="269">
        <f t="shared" si="8"/>
        <v>9</v>
      </c>
    </row>
    <row r="90" spans="2:10" ht="13.5" thickBot="1">
      <c r="B90" s="626" t="s">
        <v>512</v>
      </c>
      <c r="C90" s="627"/>
      <c r="D90" s="266"/>
      <c r="E90" s="266"/>
      <c r="F90" s="266"/>
      <c r="G90" s="266"/>
      <c r="H90" s="266"/>
      <c r="I90" s="266">
        <v>10</v>
      </c>
      <c r="J90" s="267">
        <f t="shared" si="8"/>
        <v>10</v>
      </c>
    </row>
    <row r="91" spans="2:10" ht="13.5" thickBot="1">
      <c r="B91" s="637" t="s">
        <v>646</v>
      </c>
      <c r="C91" s="638"/>
      <c r="D91" s="272"/>
      <c r="E91" s="272"/>
      <c r="F91" s="272"/>
      <c r="G91" s="272"/>
      <c r="H91" s="272"/>
      <c r="I91" s="272"/>
      <c r="J91" s="273">
        <f t="shared" si="8"/>
        <v>0</v>
      </c>
    </row>
    <row r="92" spans="2:10" ht="15.75">
      <c r="B92" s="65"/>
      <c r="C92" s="270" t="s">
        <v>513</v>
      </c>
      <c r="D92" s="271">
        <f t="shared" ref="D92:I92" si="9">SUM(D81:D91)</f>
        <v>31</v>
      </c>
      <c r="E92" s="271">
        <f t="shared" si="9"/>
        <v>29</v>
      </c>
      <c r="F92" s="271">
        <f t="shared" si="9"/>
        <v>30</v>
      </c>
      <c r="G92" s="271">
        <f t="shared" si="9"/>
        <v>30</v>
      </c>
      <c r="H92" s="271">
        <f t="shared" si="9"/>
        <v>30</v>
      </c>
      <c r="I92" s="271">
        <f t="shared" si="9"/>
        <v>30</v>
      </c>
      <c r="J92" s="271">
        <f t="shared" si="8"/>
        <v>180</v>
      </c>
    </row>
    <row r="95" spans="2:10">
      <c r="B95" s="632" t="s">
        <v>630</v>
      </c>
      <c r="C95" s="633"/>
      <c r="D95" s="634" t="s">
        <v>507</v>
      </c>
      <c r="E95" s="634"/>
      <c r="F95" s="634"/>
      <c r="G95" s="634"/>
      <c r="H95" s="634"/>
      <c r="I95" s="634"/>
      <c r="J95" s="274" t="s">
        <v>538</v>
      </c>
    </row>
    <row r="96" spans="2:10" ht="13.5" thickBot="1">
      <c r="B96" s="633"/>
      <c r="C96" s="633"/>
      <c r="D96" s="262">
        <v>1</v>
      </c>
      <c r="E96" s="262">
        <v>2</v>
      </c>
      <c r="F96" s="262">
        <v>3</v>
      </c>
      <c r="G96" s="262">
        <v>4</v>
      </c>
      <c r="H96" s="262">
        <v>5</v>
      </c>
      <c r="I96" s="262">
        <v>6</v>
      </c>
      <c r="J96" s="275" t="s">
        <v>619</v>
      </c>
    </row>
    <row r="97" spans="2:10">
      <c r="B97" s="628" t="s">
        <v>508</v>
      </c>
      <c r="C97" s="629"/>
      <c r="D97" s="264"/>
      <c r="E97" s="264"/>
      <c r="F97" s="264"/>
      <c r="G97" s="264"/>
      <c r="H97" s="264"/>
      <c r="I97" s="264"/>
      <c r="J97" s="64"/>
    </row>
    <row r="98" spans="2:10">
      <c r="B98" s="630" t="s">
        <v>3</v>
      </c>
      <c r="C98" s="631"/>
      <c r="D98" s="263">
        <v>0</v>
      </c>
      <c r="E98" s="263"/>
      <c r="F98" s="263"/>
      <c r="G98" s="263"/>
      <c r="H98" s="263"/>
      <c r="I98" s="263"/>
      <c r="J98" s="265">
        <f>SUM(D98:I98)</f>
        <v>0</v>
      </c>
    </row>
    <row r="99" spans="2:10">
      <c r="B99" s="630" t="s">
        <v>6</v>
      </c>
      <c r="C99" s="631"/>
      <c r="D99" s="263">
        <v>20</v>
      </c>
      <c r="E99" s="263">
        <v>10</v>
      </c>
      <c r="F99" s="263"/>
      <c r="G99" s="263"/>
      <c r="H99" s="263"/>
      <c r="I99" s="263"/>
      <c r="J99" s="265">
        <f>SUM(D99:I99)</f>
        <v>30</v>
      </c>
    </row>
    <row r="100" spans="2:10" ht="13.5" thickBot="1">
      <c r="B100" s="626" t="s">
        <v>253</v>
      </c>
      <c r="C100" s="627"/>
      <c r="D100" s="266">
        <v>11</v>
      </c>
      <c r="E100" s="266">
        <v>16</v>
      </c>
      <c r="F100" s="266">
        <v>13</v>
      </c>
      <c r="G100" s="266">
        <v>9</v>
      </c>
      <c r="H100" s="266">
        <v>6</v>
      </c>
      <c r="I100" s="266"/>
      <c r="J100" s="267">
        <f>SUM(D100:I100)</f>
        <v>55</v>
      </c>
    </row>
    <row r="101" spans="2:10">
      <c r="B101" s="628" t="s">
        <v>51</v>
      </c>
      <c r="C101" s="629"/>
      <c r="D101" s="264"/>
      <c r="E101" s="264"/>
      <c r="F101" s="264"/>
      <c r="G101" s="264"/>
      <c r="H101" s="264"/>
      <c r="I101" s="264"/>
      <c r="J101" s="64"/>
    </row>
    <row r="102" spans="2:10">
      <c r="B102" s="630" t="s">
        <v>579</v>
      </c>
      <c r="C102" s="631"/>
      <c r="D102" s="263"/>
      <c r="E102" s="263"/>
      <c r="F102" s="263">
        <v>3</v>
      </c>
      <c r="G102" s="263">
        <v>3</v>
      </c>
      <c r="H102" s="263">
        <v>3</v>
      </c>
      <c r="I102" s="263">
        <v>3</v>
      </c>
      <c r="J102" s="265">
        <f t="shared" ref="J102:J109" si="10">SUM(D102:I102)</f>
        <v>12</v>
      </c>
    </row>
    <row r="103" spans="2:10">
      <c r="B103" s="630" t="s">
        <v>77</v>
      </c>
      <c r="C103" s="631"/>
      <c r="D103" s="263"/>
      <c r="E103" s="263"/>
      <c r="F103" s="263">
        <v>8</v>
      </c>
      <c r="G103" s="263">
        <v>6</v>
      </c>
      <c r="H103" s="263"/>
      <c r="I103" s="263"/>
      <c r="J103" s="265">
        <f t="shared" si="10"/>
        <v>14</v>
      </c>
    </row>
    <row r="104" spans="2:10">
      <c r="B104" s="630" t="s">
        <v>727</v>
      </c>
      <c r="C104" s="631"/>
      <c r="D104" s="263"/>
      <c r="E104" s="263"/>
      <c r="F104" s="263">
        <v>4</v>
      </c>
      <c r="G104" s="263">
        <v>10</v>
      </c>
      <c r="H104" s="263">
        <v>21</v>
      </c>
      <c r="I104" s="263">
        <v>6</v>
      </c>
      <c r="J104" s="265">
        <f t="shared" si="10"/>
        <v>41</v>
      </c>
    </row>
    <row r="105" spans="2:10" ht="13.5" thickBot="1">
      <c r="B105" s="626" t="s">
        <v>510</v>
      </c>
      <c r="C105" s="627"/>
      <c r="D105" s="266"/>
      <c r="E105" s="266"/>
      <c r="F105" s="266"/>
      <c r="G105" s="266"/>
      <c r="H105" s="266"/>
      <c r="I105" s="266">
        <v>9</v>
      </c>
      <c r="J105" s="267">
        <f t="shared" si="10"/>
        <v>9</v>
      </c>
    </row>
    <row r="106" spans="2:10">
      <c r="B106" s="635" t="s">
        <v>511</v>
      </c>
      <c r="C106" s="636"/>
      <c r="D106" s="268"/>
      <c r="E106" s="268">
        <v>3</v>
      </c>
      <c r="F106" s="268">
        <v>2</v>
      </c>
      <c r="G106" s="268">
        <v>2</v>
      </c>
      <c r="H106" s="268"/>
      <c r="I106" s="268">
        <v>2</v>
      </c>
      <c r="J106" s="269">
        <f t="shared" si="10"/>
        <v>9</v>
      </c>
    </row>
    <row r="107" spans="2:10" ht="13.5" thickBot="1">
      <c r="B107" s="626" t="s">
        <v>512</v>
      </c>
      <c r="C107" s="627"/>
      <c r="D107" s="266"/>
      <c r="E107" s="266"/>
      <c r="F107" s="266"/>
      <c r="G107" s="266"/>
      <c r="H107" s="266"/>
      <c r="I107" s="266">
        <v>10</v>
      </c>
      <c r="J107" s="267">
        <f t="shared" si="10"/>
        <v>10</v>
      </c>
    </row>
    <row r="108" spans="2:10" ht="13.5" thickBot="1">
      <c r="B108" s="637" t="s">
        <v>646</v>
      </c>
      <c r="C108" s="638"/>
      <c r="D108" s="272"/>
      <c r="E108" s="272"/>
      <c r="F108" s="272"/>
      <c r="G108" s="272"/>
      <c r="H108" s="272"/>
      <c r="I108" s="272"/>
      <c r="J108" s="273">
        <f t="shared" si="10"/>
        <v>0</v>
      </c>
    </row>
    <row r="109" spans="2:10" ht="15.75">
      <c r="B109" s="65"/>
      <c r="C109" s="270" t="s">
        <v>513</v>
      </c>
      <c r="D109" s="271">
        <f t="shared" ref="D109:I109" si="11">SUM(D98:D108)</f>
        <v>31</v>
      </c>
      <c r="E109" s="271">
        <f t="shared" si="11"/>
        <v>29</v>
      </c>
      <c r="F109" s="271">
        <f t="shared" si="11"/>
        <v>30</v>
      </c>
      <c r="G109" s="271">
        <f t="shared" si="11"/>
        <v>30</v>
      </c>
      <c r="H109" s="271">
        <f t="shared" si="11"/>
        <v>30</v>
      </c>
      <c r="I109" s="271">
        <f t="shared" si="11"/>
        <v>30</v>
      </c>
      <c r="J109" s="271">
        <f t="shared" si="10"/>
        <v>180</v>
      </c>
    </row>
    <row r="112" spans="2:10">
      <c r="B112" s="632" t="s">
        <v>629</v>
      </c>
      <c r="C112" s="633"/>
      <c r="D112" s="634" t="s">
        <v>507</v>
      </c>
      <c r="E112" s="634"/>
      <c r="F112" s="634"/>
      <c r="G112" s="634"/>
      <c r="H112" s="634"/>
      <c r="I112" s="634"/>
      <c r="J112" s="274" t="s">
        <v>538</v>
      </c>
    </row>
    <row r="113" spans="2:10" ht="13.5" thickBot="1">
      <c r="B113" s="633"/>
      <c r="C113" s="633"/>
      <c r="D113" s="262">
        <v>1</v>
      </c>
      <c r="E113" s="262">
        <v>2</v>
      </c>
      <c r="F113" s="262">
        <v>3</v>
      </c>
      <c r="G113" s="262">
        <v>4</v>
      </c>
      <c r="H113" s="262">
        <v>5</v>
      </c>
      <c r="I113" s="262">
        <v>6</v>
      </c>
      <c r="J113" s="275" t="s">
        <v>619</v>
      </c>
    </row>
    <row r="114" spans="2:10">
      <c r="B114" s="628" t="s">
        <v>508</v>
      </c>
      <c r="C114" s="629"/>
      <c r="D114" s="264"/>
      <c r="E114" s="264"/>
      <c r="F114" s="264"/>
      <c r="G114" s="264"/>
      <c r="H114" s="264"/>
      <c r="I114" s="264"/>
      <c r="J114" s="64"/>
    </row>
    <row r="115" spans="2:10">
      <c r="B115" s="630" t="s">
        <v>3</v>
      </c>
      <c r="C115" s="631"/>
      <c r="D115" s="263">
        <v>0</v>
      </c>
      <c r="E115" s="263"/>
      <c r="F115" s="263"/>
      <c r="G115" s="263"/>
      <c r="H115" s="263"/>
      <c r="I115" s="263"/>
      <c r="J115" s="265">
        <f>SUM(D115:I115)</f>
        <v>0</v>
      </c>
    </row>
    <row r="116" spans="2:10">
      <c r="B116" s="630" t="s">
        <v>6</v>
      </c>
      <c r="C116" s="631"/>
      <c r="D116" s="263">
        <v>20</v>
      </c>
      <c r="E116" s="263">
        <v>10</v>
      </c>
      <c r="F116" s="263"/>
      <c r="G116" s="263"/>
      <c r="H116" s="263"/>
      <c r="I116" s="263"/>
      <c r="J116" s="265">
        <f>SUM(D116:I116)</f>
        <v>30</v>
      </c>
    </row>
    <row r="117" spans="2:10" ht="13.5" thickBot="1">
      <c r="B117" s="626" t="s">
        <v>253</v>
      </c>
      <c r="C117" s="627"/>
      <c r="D117" s="266">
        <v>11</v>
      </c>
      <c r="E117" s="266">
        <v>16</v>
      </c>
      <c r="F117" s="266">
        <v>13</v>
      </c>
      <c r="G117" s="266">
        <v>9</v>
      </c>
      <c r="H117" s="266">
        <v>6</v>
      </c>
      <c r="I117" s="266"/>
      <c r="J117" s="267">
        <f>SUM(D117:I117)</f>
        <v>55</v>
      </c>
    </row>
    <row r="118" spans="2:10">
      <c r="B118" s="628" t="s">
        <v>51</v>
      </c>
      <c r="C118" s="629"/>
      <c r="D118" s="264"/>
      <c r="E118" s="264"/>
      <c r="F118" s="264"/>
      <c r="G118" s="264"/>
      <c r="H118" s="264"/>
      <c r="I118" s="264"/>
      <c r="J118" s="64"/>
    </row>
    <row r="119" spans="2:10">
      <c r="B119" s="630" t="s">
        <v>579</v>
      </c>
      <c r="C119" s="631"/>
      <c r="D119" s="263"/>
      <c r="E119" s="263"/>
      <c r="F119" s="263">
        <v>3</v>
      </c>
      <c r="G119" s="263">
        <v>3</v>
      </c>
      <c r="H119" s="263">
        <v>3</v>
      </c>
      <c r="I119" s="263">
        <v>3</v>
      </c>
      <c r="J119" s="265">
        <f t="shared" ref="J119:J126" si="12">SUM(D119:I119)</f>
        <v>12</v>
      </c>
    </row>
    <row r="120" spans="2:10">
      <c r="B120" s="630" t="s">
        <v>580</v>
      </c>
      <c r="C120" s="631"/>
      <c r="D120" s="263"/>
      <c r="E120" s="263"/>
      <c r="F120" s="263">
        <v>2</v>
      </c>
      <c r="G120" s="263">
        <v>2</v>
      </c>
      <c r="H120" s="263">
        <v>4</v>
      </c>
      <c r="I120" s="263">
        <v>2</v>
      </c>
      <c r="J120" s="265">
        <f t="shared" si="12"/>
        <v>10</v>
      </c>
    </row>
    <row r="121" spans="2:10">
      <c r="B121" s="630" t="s">
        <v>581</v>
      </c>
      <c r="C121" s="631"/>
      <c r="D121" s="263"/>
      <c r="E121" s="263"/>
      <c r="F121" s="263">
        <v>10</v>
      </c>
      <c r="G121" s="263">
        <v>10</v>
      </c>
      <c r="H121" s="263">
        <v>15</v>
      </c>
      <c r="I121" s="263">
        <v>15</v>
      </c>
      <c r="J121" s="265">
        <f t="shared" si="12"/>
        <v>50</v>
      </c>
    </row>
    <row r="122" spans="2:10" ht="13.5" thickBot="1">
      <c r="B122" s="626" t="s">
        <v>510</v>
      </c>
      <c r="C122" s="627"/>
      <c r="D122" s="266"/>
      <c r="E122" s="266"/>
      <c r="F122" s="266"/>
      <c r="G122" s="266">
        <v>2</v>
      </c>
      <c r="H122" s="266">
        <v>2</v>
      </c>
      <c r="I122" s="266"/>
      <c r="J122" s="267">
        <f t="shared" si="12"/>
        <v>4</v>
      </c>
    </row>
    <row r="123" spans="2:10">
      <c r="B123" s="635" t="s">
        <v>511</v>
      </c>
      <c r="C123" s="636"/>
      <c r="D123" s="268"/>
      <c r="E123" s="268">
        <v>3</v>
      </c>
      <c r="F123" s="268">
        <v>2</v>
      </c>
      <c r="G123" s="268">
        <v>4</v>
      </c>
      <c r="H123" s="268"/>
      <c r="I123" s="268"/>
      <c r="J123" s="269">
        <f t="shared" si="12"/>
        <v>9</v>
      </c>
    </row>
    <row r="124" spans="2:10" ht="13.5" thickBot="1">
      <c r="B124" s="626" t="s">
        <v>512</v>
      </c>
      <c r="C124" s="627"/>
      <c r="D124" s="266"/>
      <c r="E124" s="266"/>
      <c r="F124" s="266"/>
      <c r="G124" s="266"/>
      <c r="H124" s="266"/>
      <c r="I124" s="266">
        <v>10</v>
      </c>
      <c r="J124" s="267">
        <f t="shared" si="12"/>
        <v>10</v>
      </c>
    </row>
    <row r="125" spans="2:10" ht="13.5" thickBot="1">
      <c r="B125" s="637" t="s">
        <v>646</v>
      </c>
      <c r="C125" s="638"/>
      <c r="D125" s="272"/>
      <c r="E125" s="272"/>
      <c r="F125" s="272"/>
      <c r="G125" s="272"/>
      <c r="H125" s="272"/>
      <c r="I125" s="272"/>
      <c r="J125" s="273">
        <f t="shared" si="12"/>
        <v>0</v>
      </c>
    </row>
    <row r="126" spans="2:10" ht="15.75">
      <c r="B126" s="65"/>
      <c r="C126" s="270" t="s">
        <v>513</v>
      </c>
      <c r="D126" s="271">
        <f t="shared" ref="D126:I126" si="13">SUM(D115:D125)</f>
        <v>31</v>
      </c>
      <c r="E126" s="271">
        <f t="shared" si="13"/>
        <v>29</v>
      </c>
      <c r="F126" s="271">
        <f t="shared" si="13"/>
        <v>30</v>
      </c>
      <c r="G126" s="271">
        <f t="shared" si="13"/>
        <v>30</v>
      </c>
      <c r="H126" s="271">
        <f t="shared" si="13"/>
        <v>30</v>
      </c>
      <c r="I126" s="271">
        <f t="shared" si="13"/>
        <v>30</v>
      </c>
      <c r="J126" s="271">
        <f t="shared" si="12"/>
        <v>180</v>
      </c>
    </row>
  </sheetData>
  <mergeCells count="101">
    <mergeCell ref="B121:C121"/>
    <mergeCell ref="B122:C122"/>
    <mergeCell ref="B123:C123"/>
    <mergeCell ref="B125:C125"/>
    <mergeCell ref="D112:I112"/>
    <mergeCell ref="B114:C114"/>
    <mergeCell ref="B112:C113"/>
    <mergeCell ref="B124:C124"/>
    <mergeCell ref="B115:C115"/>
    <mergeCell ref="B116:C116"/>
    <mergeCell ref="B117:C117"/>
    <mergeCell ref="B118:C118"/>
    <mergeCell ref="B119:C119"/>
    <mergeCell ref="B120:C120"/>
    <mergeCell ref="B108:C10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89:C89"/>
    <mergeCell ref="B90:C90"/>
    <mergeCell ref="D95:I95"/>
    <mergeCell ref="B97:C97"/>
    <mergeCell ref="B98:C98"/>
    <mergeCell ref="B99:C99"/>
    <mergeCell ref="B95:C96"/>
    <mergeCell ref="B80:C80"/>
    <mergeCell ref="B81:C81"/>
    <mergeCell ref="B82:C82"/>
    <mergeCell ref="B83:C83"/>
    <mergeCell ref="B84:C84"/>
    <mergeCell ref="B91:C91"/>
    <mergeCell ref="B85:C85"/>
    <mergeCell ref="B86:C86"/>
    <mergeCell ref="B87:C87"/>
    <mergeCell ref="B88:C88"/>
    <mergeCell ref="B70:C70"/>
    <mergeCell ref="B71:C71"/>
    <mergeCell ref="B72:C72"/>
    <mergeCell ref="B73:C73"/>
    <mergeCell ref="D78:I78"/>
    <mergeCell ref="B78:C79"/>
    <mergeCell ref="B74:C74"/>
    <mergeCell ref="B64:C64"/>
    <mergeCell ref="B65:C65"/>
    <mergeCell ref="B66:C66"/>
    <mergeCell ref="B67:C67"/>
    <mergeCell ref="B68:C68"/>
    <mergeCell ref="B69:C69"/>
    <mergeCell ref="B55:C55"/>
    <mergeCell ref="B56:C56"/>
    <mergeCell ref="D61:I61"/>
    <mergeCell ref="B63:C63"/>
    <mergeCell ref="B61:C62"/>
    <mergeCell ref="B57:C57"/>
    <mergeCell ref="B49:C49"/>
    <mergeCell ref="B50:C50"/>
    <mergeCell ref="B51:C51"/>
    <mergeCell ref="B52:C52"/>
    <mergeCell ref="B53:C53"/>
    <mergeCell ref="B54:C54"/>
    <mergeCell ref="D44:I44"/>
    <mergeCell ref="B46:C46"/>
    <mergeCell ref="B47:C47"/>
    <mergeCell ref="B48:C48"/>
    <mergeCell ref="B44:C45"/>
    <mergeCell ref="B40:C40"/>
    <mergeCell ref="B34:C34"/>
    <mergeCell ref="B35:C35"/>
    <mergeCell ref="B36:C36"/>
    <mergeCell ref="B37:C37"/>
    <mergeCell ref="B38:C38"/>
    <mergeCell ref="B39:C39"/>
    <mergeCell ref="B29:C29"/>
    <mergeCell ref="B30:C30"/>
    <mergeCell ref="B31:C31"/>
    <mergeCell ref="B32:C32"/>
    <mergeCell ref="B33:C33"/>
    <mergeCell ref="B27:C28"/>
    <mergeCell ref="D27:I27"/>
    <mergeCell ref="B13:C13"/>
    <mergeCell ref="B14:C14"/>
    <mergeCell ref="B21:C21"/>
    <mergeCell ref="B23:C23"/>
    <mergeCell ref="B22:C22"/>
    <mergeCell ref="B20:C20"/>
    <mergeCell ref="B19:C19"/>
    <mergeCell ref="B6:J6"/>
    <mergeCell ref="B4:J4"/>
    <mergeCell ref="B15:C15"/>
    <mergeCell ref="B16:C16"/>
    <mergeCell ref="B17:C17"/>
    <mergeCell ref="B18:C18"/>
    <mergeCell ref="B10:C11"/>
    <mergeCell ref="D10:I10"/>
    <mergeCell ref="B12:C12"/>
    <mergeCell ref="B8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3"/>
  <sheetViews>
    <sheetView workbookViewId="0"/>
  </sheetViews>
  <sheetFormatPr defaultRowHeight="12.75"/>
  <cols>
    <col min="1" max="1" width="110" customWidth="1"/>
  </cols>
  <sheetData>
    <row r="2" spans="1:1" ht="15">
      <c r="A2" s="46" t="s">
        <v>301</v>
      </c>
    </row>
    <row r="3" spans="1:1" ht="15">
      <c r="A3" s="46" t="s">
        <v>302</v>
      </c>
    </row>
    <row r="4" spans="1:1" ht="15">
      <c r="A4" s="46" t="s">
        <v>303</v>
      </c>
    </row>
    <row r="5" spans="1:1" ht="15">
      <c r="A5" s="46" t="s">
        <v>304</v>
      </c>
    </row>
    <row r="6" spans="1:1" ht="15">
      <c r="A6" s="46" t="s">
        <v>305</v>
      </c>
    </row>
    <row r="7" spans="1:1" ht="15">
      <c r="A7" s="46" t="s">
        <v>306</v>
      </c>
    </row>
    <row r="8" spans="1:1" ht="15">
      <c r="A8" s="46" t="s">
        <v>307</v>
      </c>
    </row>
    <row r="9" spans="1:1" ht="15">
      <c r="A9" s="46"/>
    </row>
    <row r="10" spans="1:1" ht="15">
      <c r="A10" s="46" t="s">
        <v>308</v>
      </c>
    </row>
    <row r="11" spans="1:1" ht="15">
      <c r="A11" s="47" t="s">
        <v>309</v>
      </c>
    </row>
    <row r="12" spans="1:1" ht="15">
      <c r="A12" s="47" t="s">
        <v>310</v>
      </c>
    </row>
    <row r="13" spans="1:1" ht="15">
      <c r="A13" s="47" t="s">
        <v>311</v>
      </c>
    </row>
    <row r="14" spans="1:1" ht="15">
      <c r="A14" s="47"/>
    </row>
    <row r="15" spans="1:1" ht="15">
      <c r="A15" s="46" t="s">
        <v>312</v>
      </c>
    </row>
    <row r="16" spans="1:1" ht="15">
      <c r="A16" s="46" t="s">
        <v>313</v>
      </c>
    </row>
    <row r="17" spans="1:1" ht="15">
      <c r="A17" s="46" t="s">
        <v>314</v>
      </c>
    </row>
    <row r="18" spans="1:1" ht="15">
      <c r="A18" s="46" t="s">
        <v>315</v>
      </c>
    </row>
    <row r="19" spans="1:1" ht="15">
      <c r="A19" s="46" t="s">
        <v>316</v>
      </c>
    </row>
    <row r="20" spans="1:1" ht="15">
      <c r="A20" s="46" t="s">
        <v>317</v>
      </c>
    </row>
    <row r="21" spans="1:1" ht="15">
      <c r="A21" s="46" t="s">
        <v>318</v>
      </c>
    </row>
    <row r="22" spans="1:1" ht="15">
      <c r="A22" s="46" t="s">
        <v>319</v>
      </c>
    </row>
    <row r="23" spans="1:1" ht="15">
      <c r="A23" s="46" t="s">
        <v>320</v>
      </c>
    </row>
    <row r="24" spans="1:1" ht="15">
      <c r="A24" s="46"/>
    </row>
    <row r="25" spans="1:1" ht="15">
      <c r="A25" s="46" t="s">
        <v>321</v>
      </c>
    </row>
    <row r="26" spans="1:1" ht="15">
      <c r="A26" s="46" t="s">
        <v>322</v>
      </c>
    </row>
    <row r="27" spans="1:1" ht="15">
      <c r="A27" s="46" t="s">
        <v>323</v>
      </c>
    </row>
    <row r="28" spans="1:1" ht="15">
      <c r="A28" s="46"/>
    </row>
    <row r="29" spans="1:1" ht="15">
      <c r="A29" s="46" t="s">
        <v>324</v>
      </c>
    </row>
    <row r="30" spans="1:1" ht="15">
      <c r="A30" s="46" t="s">
        <v>325</v>
      </c>
    </row>
    <row r="31" spans="1:1" ht="15">
      <c r="A31" s="46"/>
    </row>
    <row r="32" spans="1:1" ht="15">
      <c r="A32" s="46"/>
    </row>
    <row r="33" spans="1:1" ht="15">
      <c r="A33" s="4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Mintatanterv</vt:lpstr>
      <vt:lpstr>Összefoglaló</vt:lpstr>
      <vt:lpstr>egyéb</vt:lpstr>
    </vt:vector>
  </TitlesOfParts>
  <Company>ELTE TTK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Derényi Imre</dc:creator>
  <cp:lastModifiedBy>ELTE</cp:lastModifiedBy>
  <cp:lastPrinted>2011-10-11T21:53:46Z</cp:lastPrinted>
  <dcterms:created xsi:type="dcterms:W3CDTF">2002-07-15T06:14:09Z</dcterms:created>
  <dcterms:modified xsi:type="dcterms:W3CDTF">2013-07-03T09:16:18Z</dcterms:modified>
</cp:coreProperties>
</file>