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20115" windowHeight="11055"/>
  </bookViews>
  <sheets>
    <sheet name="Nb" sheetId="1" r:id="rId1"/>
  </sheets>
  <externalReferences>
    <externalReference r:id="rId2"/>
  </externalReferences>
  <definedNames>
    <definedName name="GSF">#REF!</definedName>
    <definedName name="IH">#REF!</definedName>
    <definedName name="MIM">#REF!</definedName>
    <definedName name="NB">#REF!</definedName>
    <definedName name="OEK">#REF!</definedName>
    <definedName name="top">#REF!</definedName>
  </definedNames>
  <calcPr calcId="145621"/>
</workbook>
</file>

<file path=xl/calcChain.xml><?xml version="1.0" encoding="utf-8"?>
<calcChain xmlns="http://schemas.openxmlformats.org/spreadsheetml/2006/main">
  <c r="V45" i="1"/>
  <c r="O45"/>
  <c r="L45"/>
  <c r="I45"/>
  <c r="F45"/>
  <c r="T45" s="1"/>
  <c r="O42"/>
  <c r="L42"/>
  <c r="I42"/>
  <c r="F42"/>
  <c r="T42" s="1"/>
  <c r="V41"/>
  <c r="V39"/>
  <c r="V38"/>
  <c r="V37"/>
  <c r="V36"/>
  <c r="V35"/>
  <c r="V34"/>
  <c r="V33"/>
  <c r="V32"/>
  <c r="V31"/>
  <c r="V30"/>
  <c r="V29"/>
  <c r="V28"/>
  <c r="V25"/>
  <c r="O25"/>
  <c r="L25"/>
  <c r="I25"/>
  <c r="F25"/>
  <c r="T25" s="1"/>
  <c r="V19"/>
  <c r="O19"/>
  <c r="L19"/>
  <c r="I19"/>
  <c r="F19"/>
  <c r="T19" s="1"/>
  <c r="V15"/>
  <c r="O15"/>
  <c r="L15"/>
  <c r="I15"/>
  <c r="F15"/>
  <c r="T15" s="1"/>
  <c r="V13"/>
  <c r="O13"/>
  <c r="O46" s="1"/>
  <c r="L13"/>
  <c r="L46" s="1"/>
  <c r="I13"/>
  <c r="I46" s="1"/>
  <c r="F13"/>
  <c r="T13" s="1"/>
  <c r="V40" l="1"/>
  <c r="V42" s="1"/>
  <c r="V46"/>
  <c r="F46"/>
  <c r="T46" s="1"/>
</calcChain>
</file>

<file path=xl/sharedStrings.xml><?xml version="1.0" encoding="utf-8"?>
<sst xmlns="http://schemas.openxmlformats.org/spreadsheetml/2006/main" count="134" uniqueCount="91">
  <si>
    <t>A BIOLÓGUS MESTERKÉPZÉSI SZAK (M.Sc.) TANTERVE</t>
  </si>
  <si>
    <t>NÖVÉNYBIOLÓGIA szakirány</t>
  </si>
  <si>
    <t>Kód</t>
  </si>
  <si>
    <t>Tantárgy</t>
  </si>
  <si>
    <t>Félév</t>
  </si>
  <si>
    <r>
      <t xml:space="preserve">Értékelés </t>
    </r>
    <r>
      <rPr>
        <sz val="8"/>
        <rFont val="Arial"/>
        <family val="2"/>
        <charset val="238"/>
      </rPr>
      <t>(félévenként)</t>
    </r>
  </si>
  <si>
    <t>1.</t>
  </si>
  <si>
    <t>2.</t>
  </si>
  <si>
    <t>3.</t>
  </si>
  <si>
    <t>4.</t>
  </si>
  <si>
    <t>koll.</t>
  </si>
  <si>
    <t>gy.j.</t>
  </si>
  <si>
    <t>kredit</t>
  </si>
  <si>
    <t xml:space="preserve">           </t>
  </si>
  <si>
    <t xml:space="preserve">             </t>
  </si>
  <si>
    <t xml:space="preserve">   MODUL</t>
  </si>
  <si>
    <r>
      <t xml:space="preserve">Szabadon választható tárgy: </t>
    </r>
    <r>
      <rPr>
        <i/>
        <sz val="9"/>
        <rFont val="Arial"/>
        <family val="2"/>
        <charset val="238"/>
      </rPr>
      <t>nem term.tud.</t>
    </r>
  </si>
  <si>
    <t>össz:</t>
  </si>
  <si>
    <t>kr</t>
  </si>
  <si>
    <t>+</t>
  </si>
  <si>
    <t>1C</t>
  </si>
  <si>
    <r>
      <t xml:space="preserve">Term. tud. alapozás </t>
    </r>
    <r>
      <rPr>
        <i/>
        <sz val="8"/>
        <rFont val="Arial"/>
        <family val="2"/>
        <charset val="238"/>
      </rPr>
      <t>(tanóra/hét, kredit)</t>
    </r>
  </si>
  <si>
    <r>
      <t xml:space="preserve">Biológiai alapozás </t>
    </r>
    <r>
      <rPr>
        <i/>
        <sz val="8"/>
        <rFont val="Arial"/>
        <family val="2"/>
        <charset val="238"/>
      </rPr>
      <t>(tanóra/hét, kredit)</t>
    </r>
  </si>
  <si>
    <r>
      <t>1</t>
    </r>
    <r>
      <rPr>
        <b/>
        <sz val="8"/>
        <rFont val="Arial"/>
        <family val="2"/>
        <charset val="238"/>
      </rPr>
      <t>C</t>
    </r>
  </si>
  <si>
    <r>
      <t>2</t>
    </r>
    <r>
      <rPr>
        <b/>
        <sz val="8"/>
        <rFont val="Arial"/>
        <family val="2"/>
        <charset val="238"/>
      </rPr>
      <t>C</t>
    </r>
  </si>
  <si>
    <r>
      <t xml:space="preserve">Biológiai törzsanyag </t>
    </r>
    <r>
      <rPr>
        <i/>
        <sz val="8"/>
        <rFont val="Arial"/>
        <family val="2"/>
        <charset val="238"/>
      </rPr>
      <t>(tanóra/hét, kredit)</t>
    </r>
  </si>
  <si>
    <t>Szakirányú kötelező tárgyak</t>
  </si>
  <si>
    <t>részösszes:</t>
  </si>
  <si>
    <t>Kötelezően (listáról) választható tárgyak</t>
  </si>
  <si>
    <r>
      <t xml:space="preserve">Szakirányú tárgyak </t>
    </r>
    <r>
      <rPr>
        <b/>
        <i/>
        <sz val="8"/>
        <rFont val="Arial"/>
        <family val="2"/>
        <charset val="238"/>
      </rPr>
      <t>(Diff.szakmai.anyag)</t>
    </r>
  </si>
  <si>
    <t>Szaklaboratórium</t>
  </si>
  <si>
    <t>Összesen: heti tanóraszám (kreditpontok) félévenként</t>
  </si>
  <si>
    <t>Össz:</t>
  </si>
  <si>
    <t>C  -</t>
  </si>
  <si>
    <t>C típusú kollokvium: félévközi dolgozatok alapján szerzett jegy. Az elégtelen jegy egy ízben javítható.</t>
  </si>
  <si>
    <t>.</t>
  </si>
  <si>
    <t>bb2n4202</t>
  </si>
  <si>
    <t>Magasabb módszertani gyak. I. GY</t>
  </si>
  <si>
    <t>bb2n4203</t>
  </si>
  <si>
    <t>Magasabb módszertani gyak. II. GY</t>
  </si>
  <si>
    <t>bb2n1n01</t>
  </si>
  <si>
    <t>A gombák élettana EA</t>
  </si>
  <si>
    <t>bb2n1n02</t>
  </si>
  <si>
    <t>Embriogenezis és differenciáció növényeknél EA</t>
  </si>
  <si>
    <t>bb2n1n03</t>
  </si>
  <si>
    <t>Mikroszkópos technikák EA</t>
  </si>
  <si>
    <t>bb2n4n01</t>
  </si>
  <si>
    <t>Növényélettani vizsgálómódszerek I. GY</t>
  </si>
  <si>
    <t>bb2n1n04</t>
  </si>
  <si>
    <t>Növény-gomba kölcsönhatások EA</t>
  </si>
  <si>
    <t>bb2n1n05</t>
  </si>
  <si>
    <t>Növényi elektronmikroszkópos technikák - I. EA</t>
  </si>
  <si>
    <t>bb2n1n06</t>
  </si>
  <si>
    <t>Növényi molekuláris biológia I. EA</t>
  </si>
  <si>
    <t>bb2n1n07</t>
  </si>
  <si>
    <t>Növényi molekuláris biológia II. EA</t>
  </si>
  <si>
    <t>bb2n1n08</t>
  </si>
  <si>
    <t>Növényi stresszbiológia EA</t>
  </si>
  <si>
    <t>bb2n1n09</t>
  </si>
  <si>
    <t>Növényi szaporodásbiológia I. EA</t>
  </si>
  <si>
    <t>bb2n1n10</t>
  </si>
  <si>
    <t>Növényi szaporodásbiológia II. EA</t>
  </si>
  <si>
    <t>bb2n1n11</t>
  </si>
  <si>
    <t>Növényi transzform. és a transzgén. növények EA</t>
  </si>
  <si>
    <t>bb2n1104</t>
  </si>
  <si>
    <t>Evolúcióbiológia - Zoológia EA</t>
  </si>
  <si>
    <t>bb2n1105</t>
  </si>
  <si>
    <t>Géntechnológia és fehérjemérnökség I. EA</t>
  </si>
  <si>
    <t>bb2n1106</t>
  </si>
  <si>
    <t>Növénybiológia EA</t>
  </si>
  <si>
    <t>bb2n1107</t>
  </si>
  <si>
    <t>Természet- és környezetvédelem EA</t>
  </si>
  <si>
    <t>bb2n1108</t>
  </si>
  <si>
    <t>Szabályozásbiológia - Fiziológia EA</t>
  </si>
  <si>
    <t>bb2n1101</t>
  </si>
  <si>
    <t>Általános ökológia EA</t>
  </si>
  <si>
    <t>bb2n1102</t>
  </si>
  <si>
    <t>Molekuláris sejtbiológia EA</t>
  </si>
  <si>
    <t>bb2n1103</t>
  </si>
  <si>
    <t>Genetika és populációgenetika EA</t>
  </si>
  <si>
    <t>bb2n4101</t>
  </si>
  <si>
    <t xml:space="preserve">Bioinformatika </t>
  </si>
  <si>
    <t>Szabadon választható tárgy: nem term.tud. I.</t>
  </si>
  <si>
    <t>Szabadon választható tárgy: nem term.tud. II.</t>
  </si>
  <si>
    <t>bb2n73sl</t>
  </si>
  <si>
    <t>Szaklaboratórium I. GY</t>
  </si>
  <si>
    <t>bb2n74sl</t>
  </si>
  <si>
    <t>Szaklaboratórium II. GY</t>
  </si>
  <si>
    <t>A C típusú vizsga normál kollokviummá alakítása</t>
  </si>
  <si>
    <t xml:space="preserve">Frissítve: 2014.04.16.                                              </t>
  </si>
  <si>
    <t>A 2014. szeptemberében és azután induló évfolyamok számára.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</si>
</sst>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u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theme="0" tint="-0.249977111117893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color indexed="12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241">
    <xf numFmtId="0" fontId="0" fillId="0" borderId="0" xfId="0"/>
    <xf numFmtId="0" fontId="1" fillId="0" borderId="1" xfId="1" applyFont="1" applyBorder="1"/>
    <xf numFmtId="0" fontId="1" fillId="0" borderId="2" xfId="1" applyFont="1" applyBorder="1"/>
    <xf numFmtId="0" fontId="3" fillId="0" borderId="0" xfId="1" applyFont="1" applyAlignment="1">
      <alignment horizontal="left"/>
    </xf>
    <xf numFmtId="0" fontId="1" fillId="0" borderId="0" xfId="1" applyFont="1"/>
    <xf numFmtId="0" fontId="4" fillId="0" borderId="0" xfId="1" applyFont="1" applyAlignment="1">
      <alignment vertical="center"/>
    </xf>
    <xf numFmtId="0" fontId="1" fillId="0" borderId="3" xfId="1" applyFont="1" applyBorder="1"/>
    <xf numFmtId="0" fontId="8" fillId="0" borderId="0" xfId="1" applyFont="1"/>
    <xf numFmtId="0" fontId="1" fillId="0" borderId="0" xfId="1" applyFont="1" applyBorder="1"/>
    <xf numFmtId="0" fontId="9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right" wrapText="1"/>
    </xf>
    <xf numFmtId="0" fontId="1" fillId="0" borderId="0" xfId="1"/>
    <xf numFmtId="0" fontId="4" fillId="0" borderId="0" xfId="1" applyFont="1"/>
    <xf numFmtId="0" fontId="10" fillId="0" borderId="0" xfId="1" applyFont="1" applyAlignment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Font="1" applyBorder="1" applyAlignment="1"/>
    <xf numFmtId="0" fontId="11" fillId="0" borderId="3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2" borderId="5" xfId="1" applyFont="1" applyFill="1" applyBorder="1" applyAlignment="1">
      <alignment horizontal="center"/>
    </xf>
    <xf numFmtId="0" fontId="13" fillId="2" borderId="0" xfId="1" applyFont="1" applyFill="1" applyBorder="1" applyAlignment="1">
      <alignment horizontal="center"/>
    </xf>
    <xf numFmtId="0" fontId="11" fillId="2" borderId="6" xfId="1" applyFont="1" applyFill="1" applyBorder="1" applyAlignment="1">
      <alignment horizontal="center"/>
    </xf>
    <xf numFmtId="0" fontId="14" fillId="2" borderId="13" xfId="1" applyFont="1" applyFill="1" applyBorder="1" applyAlignment="1">
      <alignment horizontal="center"/>
    </xf>
    <xf numFmtId="0" fontId="12" fillId="0" borderId="3" xfId="1" applyFont="1" applyBorder="1"/>
    <xf numFmtId="0" fontId="12" fillId="0" borderId="0" xfId="1" applyFont="1"/>
    <xf numFmtId="0" fontId="12" fillId="2" borderId="14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vertical="center"/>
    </xf>
    <xf numFmtId="0" fontId="12" fillId="2" borderId="15" xfId="1" applyFont="1" applyFill="1" applyBorder="1" applyAlignment="1">
      <alignment horizontal="center" vertical="center"/>
    </xf>
    <xf numFmtId="0" fontId="12" fillId="2" borderId="21" xfId="1" applyFont="1" applyFill="1" applyBorder="1" applyAlignment="1">
      <alignment horizontal="center" vertical="center"/>
    </xf>
    <xf numFmtId="0" fontId="12" fillId="2" borderId="22" xfId="1" applyFont="1" applyFill="1" applyBorder="1" applyAlignment="1">
      <alignment horizontal="center" vertical="center"/>
    </xf>
    <xf numFmtId="0" fontId="14" fillId="2" borderId="24" xfId="1" applyFont="1" applyFill="1" applyBorder="1" applyAlignment="1">
      <alignment horizontal="center"/>
    </xf>
    <xf numFmtId="0" fontId="1" fillId="0" borderId="26" xfId="1" applyFont="1" applyBorder="1"/>
    <xf numFmtId="0" fontId="1" fillId="0" borderId="25" xfId="1" applyFont="1" applyBorder="1"/>
    <xf numFmtId="0" fontId="1" fillId="0" borderId="4" xfId="1" applyFont="1" applyBorder="1"/>
    <xf numFmtId="0" fontId="1" fillId="0" borderId="27" xfId="1" applyFont="1" applyBorder="1" applyAlignment="1"/>
    <xf numFmtId="0" fontId="1" fillId="0" borderId="28" xfId="1" applyFont="1" applyBorder="1"/>
    <xf numFmtId="0" fontId="1" fillId="0" borderId="28" xfId="1" applyFont="1" applyBorder="1" applyAlignment="1">
      <alignment horizontal="center"/>
    </xf>
    <xf numFmtId="0" fontId="1" fillId="0" borderId="29" xfId="1" applyFont="1" applyBorder="1" applyAlignment="1">
      <alignment horizontal="right"/>
    </xf>
    <xf numFmtId="0" fontId="15" fillId="0" borderId="0" xfId="1" applyFont="1" applyAlignment="1">
      <alignment horizontal="center"/>
    </xf>
    <xf numFmtId="0" fontId="1" fillId="3" borderId="3" xfId="1" applyFont="1" applyFill="1" applyBorder="1" applyAlignment="1">
      <alignment vertical="center"/>
    </xf>
    <xf numFmtId="0" fontId="1" fillId="3" borderId="11" xfId="1" applyFont="1" applyFill="1" applyBorder="1" applyAlignment="1">
      <alignment vertical="center"/>
    </xf>
    <xf numFmtId="0" fontId="1" fillId="0" borderId="30" xfId="1" applyFont="1" applyBorder="1" applyAlignment="1">
      <alignment vertical="center"/>
    </xf>
    <xf numFmtId="0" fontId="1" fillId="0" borderId="31" xfId="1" applyFont="1" applyBorder="1" applyAlignment="1">
      <alignment vertical="center"/>
    </xf>
    <xf numFmtId="0" fontId="3" fillId="0" borderId="32" xfId="1" applyFont="1" applyBorder="1" applyAlignment="1">
      <alignment horizontal="left" vertical="center"/>
    </xf>
    <xf numFmtId="0" fontId="11" fillId="0" borderId="8" xfId="1" applyFont="1" applyBorder="1" applyAlignment="1">
      <alignment horizontal="right" vertical="center"/>
    </xf>
    <xf numFmtId="0" fontId="11" fillId="0" borderId="8" xfId="1" applyFont="1" applyBorder="1" applyAlignment="1">
      <alignment horizontal="center" vertical="center"/>
    </xf>
    <xf numFmtId="0" fontId="11" fillId="0" borderId="33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6" xfId="1" applyFont="1" applyBorder="1" applyAlignment="1">
      <alignment vertical="center"/>
    </xf>
    <xf numFmtId="0" fontId="11" fillId="0" borderId="33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3" borderId="0" xfId="1" applyFont="1" applyFill="1" applyAlignment="1">
      <alignment vertical="center"/>
    </xf>
    <xf numFmtId="0" fontId="1" fillId="0" borderId="35" xfId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0" fontId="3" fillId="0" borderId="36" xfId="1" applyFont="1" applyBorder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29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1" fillId="0" borderId="27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right" vertical="center"/>
    </xf>
    <xf numFmtId="0" fontId="11" fillId="3" borderId="38" xfId="1" applyFont="1" applyFill="1" applyBorder="1" applyAlignment="1">
      <alignment vertical="center"/>
    </xf>
    <xf numFmtId="0" fontId="18" fillId="3" borderId="4" xfId="1" applyFont="1" applyFill="1" applyBorder="1" applyAlignment="1">
      <alignment vertical="center"/>
    </xf>
    <xf numFmtId="0" fontId="11" fillId="3" borderId="27" xfId="1" applyFont="1" applyFill="1" applyBorder="1" applyAlignment="1">
      <alignment horizontal="center" vertical="center"/>
    </xf>
    <xf numFmtId="0" fontId="11" fillId="3" borderId="39" xfId="1" applyFont="1" applyFill="1" applyBorder="1" applyAlignment="1">
      <alignment horizontal="center" vertical="center"/>
    </xf>
    <xf numFmtId="0" fontId="11" fillId="3" borderId="40" xfId="1" applyFont="1" applyFill="1" applyBorder="1" applyAlignment="1">
      <alignment horizontal="right" vertical="center"/>
    </xf>
    <xf numFmtId="0" fontId="3" fillId="4" borderId="41" xfId="1" applyFont="1" applyFill="1" applyBorder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" fillId="5" borderId="3" xfId="1" applyFont="1" applyFill="1" applyBorder="1" applyAlignment="1">
      <alignment vertical="center"/>
    </xf>
    <xf numFmtId="0" fontId="1" fillId="5" borderId="0" xfId="1" applyFont="1" applyFill="1" applyAlignment="1">
      <alignment vertical="center"/>
    </xf>
    <xf numFmtId="0" fontId="4" fillId="0" borderId="42" xfId="1" applyFont="1" applyBorder="1" applyAlignment="1">
      <alignment horizontal="center" vertical="center"/>
    </xf>
    <xf numFmtId="0" fontId="20" fillId="0" borderId="43" xfId="2" applyFont="1" applyBorder="1" applyAlignment="1" applyProtection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right" vertical="center"/>
    </xf>
    <xf numFmtId="14" fontId="15" fillId="0" borderId="0" xfId="1" applyNumberFormat="1" applyFont="1" applyAlignment="1">
      <alignment horizontal="center" vertical="center"/>
    </xf>
    <xf numFmtId="0" fontId="11" fillId="5" borderId="38" xfId="1" applyFont="1" applyFill="1" applyBorder="1" applyAlignment="1">
      <alignment vertical="center"/>
    </xf>
    <xf numFmtId="0" fontId="18" fillId="5" borderId="4" xfId="1" applyFont="1" applyFill="1" applyBorder="1" applyAlignment="1">
      <alignment horizontal="left" vertical="center"/>
    </xf>
    <xf numFmtId="0" fontId="11" fillId="5" borderId="4" xfId="1" applyFont="1" applyFill="1" applyBorder="1" applyAlignment="1">
      <alignment horizontal="center" vertical="center"/>
    </xf>
    <xf numFmtId="0" fontId="3" fillId="5" borderId="34" xfId="1" applyFont="1" applyFill="1" applyBorder="1" applyAlignment="1">
      <alignment horizontal="center" vertical="center"/>
    </xf>
    <xf numFmtId="0" fontId="11" fillId="5" borderId="40" xfId="1" applyFont="1" applyFill="1" applyBorder="1" applyAlignment="1">
      <alignment horizontal="right" vertical="center"/>
    </xf>
    <xf numFmtId="0" fontId="3" fillId="6" borderId="41" xfId="1" applyFont="1" applyFill="1" applyBorder="1" applyAlignment="1">
      <alignment horizontal="left" vertical="center"/>
    </xf>
    <xf numFmtId="0" fontId="1" fillId="7" borderId="3" xfId="1" applyFont="1" applyFill="1" applyBorder="1" applyAlignment="1">
      <alignment vertical="center"/>
    </xf>
    <xf numFmtId="0" fontId="1" fillId="7" borderId="0" xfId="1" applyFont="1" applyFill="1" applyAlignment="1">
      <alignment vertical="center"/>
    </xf>
    <xf numFmtId="0" fontId="4" fillId="0" borderId="46" xfId="1" applyFont="1" applyBorder="1" applyAlignment="1">
      <alignment horizontal="center" vertical="center"/>
    </xf>
    <xf numFmtId="0" fontId="20" fillId="0" borderId="31" xfId="2" applyFont="1" applyBorder="1" applyAlignment="1" applyProtection="1">
      <alignment horizontal="center" vertical="center"/>
    </xf>
    <xf numFmtId="0" fontId="11" fillId="0" borderId="28" xfId="1" applyFont="1" applyBorder="1" applyAlignment="1">
      <alignment horizontal="right" vertical="center"/>
    </xf>
    <xf numFmtId="0" fontId="11" fillId="0" borderId="28" xfId="1" applyFont="1" applyBorder="1" applyAlignment="1">
      <alignment horizontal="center" vertical="center"/>
    </xf>
    <xf numFmtId="0" fontId="11" fillId="0" borderId="47" xfId="1" applyFont="1" applyBorder="1" applyAlignment="1">
      <alignment horizontal="left" vertical="center"/>
    </xf>
    <xf numFmtId="0" fontId="11" fillId="0" borderId="32" xfId="1" applyFont="1" applyBorder="1" applyAlignment="1">
      <alignment horizontal="left" vertical="center"/>
    </xf>
    <xf numFmtId="0" fontId="11" fillId="0" borderId="47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20" fillId="0" borderId="48" xfId="2" applyFont="1" applyBorder="1" applyAlignment="1" applyProtection="1">
      <alignment horizontal="center" vertical="center"/>
    </xf>
    <xf numFmtId="0" fontId="3" fillId="0" borderId="49" xfId="1" applyFont="1" applyBorder="1" applyAlignment="1">
      <alignment horizontal="right" vertical="center"/>
    </xf>
    <xf numFmtId="0" fontId="3" fillId="0" borderId="50" xfId="1" applyFont="1" applyBorder="1" applyAlignment="1">
      <alignment horizontal="left" vertical="center"/>
    </xf>
    <xf numFmtId="0" fontId="4" fillId="0" borderId="25" xfId="1" applyFont="1" applyBorder="1" applyAlignment="1">
      <alignment horizontal="center" vertical="center"/>
    </xf>
    <xf numFmtId="0" fontId="20" fillId="0" borderId="19" xfId="2" applyFont="1" applyBorder="1" applyAlignment="1" applyProtection="1">
      <alignment horizontal="center" vertical="center"/>
    </xf>
    <xf numFmtId="0" fontId="11" fillId="7" borderId="38" xfId="1" applyFont="1" applyFill="1" applyBorder="1" applyAlignment="1">
      <alignment vertical="center"/>
    </xf>
    <xf numFmtId="0" fontId="18" fillId="7" borderId="4" xfId="1" applyFont="1" applyFill="1" applyBorder="1" applyAlignment="1">
      <alignment vertical="center"/>
    </xf>
    <xf numFmtId="0" fontId="11" fillId="7" borderId="27" xfId="1" applyFont="1" applyFill="1" applyBorder="1" applyAlignment="1">
      <alignment horizontal="center" vertical="center"/>
    </xf>
    <xf numFmtId="0" fontId="11" fillId="7" borderId="39" xfId="1" applyFont="1" applyFill="1" applyBorder="1" applyAlignment="1">
      <alignment horizontal="center" vertical="center"/>
    </xf>
    <xf numFmtId="0" fontId="11" fillId="7" borderId="40" xfId="1" applyFont="1" applyFill="1" applyBorder="1" applyAlignment="1">
      <alignment horizontal="right" vertical="center"/>
    </xf>
    <xf numFmtId="0" fontId="3" fillId="8" borderId="41" xfId="1" applyFont="1" applyFill="1" applyBorder="1" applyAlignment="1">
      <alignment horizontal="left" vertical="center"/>
    </xf>
    <xf numFmtId="0" fontId="1" fillId="9" borderId="3" xfId="1" applyFont="1" applyFill="1" applyBorder="1"/>
    <xf numFmtId="0" fontId="1" fillId="9" borderId="6" xfId="1" applyFont="1" applyFill="1" applyBorder="1"/>
    <xf numFmtId="0" fontId="4" fillId="0" borderId="2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9" borderId="37" xfId="1" applyFont="1" applyFill="1" applyBorder="1" applyAlignment="1">
      <alignment vertical="center"/>
    </xf>
    <xf numFmtId="0" fontId="18" fillId="9" borderId="4" xfId="1" applyFont="1" applyFill="1" applyBorder="1" applyAlignment="1">
      <alignment horizontal="left" vertical="center"/>
    </xf>
    <xf numFmtId="0" fontId="11" fillId="9" borderId="4" xfId="1" applyFont="1" applyFill="1" applyBorder="1" applyAlignment="1">
      <alignment horizontal="center" vertical="center"/>
    </xf>
    <xf numFmtId="0" fontId="3" fillId="9" borderId="34" xfId="1" applyFont="1" applyFill="1" applyBorder="1" applyAlignment="1">
      <alignment horizontal="center" vertical="center"/>
    </xf>
    <xf numFmtId="0" fontId="11" fillId="9" borderId="40" xfId="1" applyFont="1" applyFill="1" applyBorder="1" applyAlignment="1">
      <alignment horizontal="right" vertical="center"/>
    </xf>
    <xf numFmtId="0" fontId="3" fillId="10" borderId="41" xfId="1" applyFont="1" applyFill="1" applyBorder="1" applyAlignment="1">
      <alignment horizontal="left" vertical="center"/>
    </xf>
    <xf numFmtId="0" fontId="1" fillId="11" borderId="3" xfId="1" applyFont="1" applyFill="1" applyBorder="1"/>
    <xf numFmtId="0" fontId="1" fillId="11" borderId="0" xfId="1" applyFont="1" applyFill="1"/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3" fillId="0" borderId="50" xfId="1" applyFont="1" applyBorder="1" applyAlignment="1">
      <alignment horizontal="left"/>
    </xf>
    <xf numFmtId="0" fontId="16" fillId="0" borderId="32" xfId="1" applyFont="1" applyBorder="1" applyAlignment="1">
      <alignment horizontal="right" vertical="center"/>
    </xf>
    <xf numFmtId="0" fontId="18" fillId="0" borderId="28" xfId="1" applyFont="1" applyBorder="1" applyAlignment="1">
      <alignment vertical="center"/>
    </xf>
    <xf numFmtId="0" fontId="18" fillId="0" borderId="47" xfId="1" applyFont="1" applyBorder="1" applyAlignment="1">
      <alignment vertical="center"/>
    </xf>
    <xf numFmtId="0" fontId="16" fillId="0" borderId="49" xfId="1" applyFont="1" applyBorder="1" applyAlignment="1">
      <alignment horizontal="right" vertical="center"/>
    </xf>
    <xf numFmtId="0" fontId="4" fillId="0" borderId="35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21" fillId="0" borderId="36" xfId="2" applyFont="1" applyBorder="1" applyAlignment="1" applyProtection="1">
      <alignment horizontal="right" vertical="center"/>
    </xf>
    <xf numFmtId="0" fontId="3" fillId="0" borderId="36" xfId="1" applyFont="1" applyBorder="1" applyAlignment="1">
      <alignment horizontal="left"/>
    </xf>
    <xf numFmtId="0" fontId="11" fillId="11" borderId="38" xfId="1" applyFont="1" applyFill="1" applyBorder="1" applyAlignment="1">
      <alignment vertical="center"/>
    </xf>
    <xf numFmtId="0" fontId="18" fillId="11" borderId="37" xfId="1" applyFont="1" applyFill="1" applyBorder="1" applyAlignment="1">
      <alignment horizontal="left" vertical="center"/>
    </xf>
    <xf numFmtId="0" fontId="11" fillId="11" borderId="37" xfId="1" applyFont="1" applyFill="1" applyBorder="1" applyAlignment="1">
      <alignment horizontal="center" vertical="center"/>
    </xf>
    <xf numFmtId="0" fontId="3" fillId="11" borderId="34" xfId="1" applyFont="1" applyFill="1" applyBorder="1" applyAlignment="1">
      <alignment horizontal="center" vertical="center"/>
    </xf>
    <xf numFmtId="0" fontId="11" fillId="11" borderId="40" xfId="1" applyFont="1" applyFill="1" applyBorder="1" applyAlignment="1">
      <alignment horizontal="right" vertical="center"/>
    </xf>
    <xf numFmtId="0" fontId="3" fillId="12" borderId="41" xfId="1" applyFont="1" applyFill="1" applyBorder="1" applyAlignment="1">
      <alignment horizontal="left" vertical="center"/>
    </xf>
    <xf numFmtId="0" fontId="1" fillId="0" borderId="6" xfId="1" applyFont="1" applyBorder="1"/>
    <xf numFmtId="0" fontId="3" fillId="0" borderId="9" xfId="1" applyFont="1" applyBorder="1" applyAlignment="1">
      <alignment horizontal="left"/>
    </xf>
    <xf numFmtId="0" fontId="1" fillId="0" borderId="37" xfId="1" applyFont="1" applyBorder="1"/>
    <xf numFmtId="0" fontId="11" fillId="0" borderId="37" xfId="1" applyFont="1" applyBorder="1" applyAlignment="1">
      <alignment vertical="center"/>
    </xf>
    <xf numFmtId="0" fontId="18" fillId="0" borderId="4" xfId="1" applyFont="1" applyBorder="1" applyAlignment="1">
      <alignment horizontal="left" vertical="center"/>
    </xf>
    <xf numFmtId="0" fontId="11" fillId="0" borderId="4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11" fillId="0" borderId="40" xfId="1" applyFont="1" applyBorder="1" applyAlignment="1">
      <alignment horizontal="right" vertical="center"/>
    </xf>
    <xf numFmtId="0" fontId="3" fillId="0" borderId="41" xfId="1" applyFont="1" applyBorder="1" applyAlignment="1">
      <alignment horizontal="left" vertical="center"/>
    </xf>
    <xf numFmtId="0" fontId="23" fillId="13" borderId="26" xfId="1" applyFont="1" applyFill="1" applyBorder="1" applyAlignment="1">
      <alignment vertical="center"/>
    </xf>
    <xf numFmtId="0" fontId="1" fillId="13" borderId="4" xfId="1" applyFont="1" applyFill="1" applyBorder="1"/>
    <xf numFmtId="0" fontId="23" fillId="13" borderId="37" xfId="1" applyFont="1" applyFill="1" applyBorder="1" applyAlignment="1">
      <alignment vertical="center"/>
    </xf>
    <xf numFmtId="0" fontId="11" fillId="13" borderId="4" xfId="1" applyFont="1" applyFill="1" applyBorder="1" applyAlignment="1">
      <alignment vertical="center"/>
    </xf>
    <xf numFmtId="0" fontId="17" fillId="13" borderId="4" xfId="1" applyFont="1" applyFill="1" applyBorder="1" applyAlignment="1">
      <alignment horizontal="left" vertical="center"/>
    </xf>
    <xf numFmtId="0" fontId="11" fillId="13" borderId="4" xfId="1" applyFont="1" applyFill="1" applyBorder="1" applyAlignment="1">
      <alignment horizontal="center" vertical="center"/>
    </xf>
    <xf numFmtId="0" fontId="3" fillId="13" borderId="55" xfId="1" applyFont="1" applyFill="1" applyBorder="1" applyAlignment="1">
      <alignment horizontal="center" vertical="center"/>
    </xf>
    <xf numFmtId="0" fontId="11" fillId="13" borderId="43" xfId="1" applyFont="1" applyFill="1" applyBorder="1" applyAlignment="1">
      <alignment horizontal="right" vertical="center"/>
    </xf>
    <xf numFmtId="0" fontId="3" fillId="14" borderId="56" xfId="1" applyFont="1" applyFill="1" applyBorder="1" applyAlignment="1">
      <alignment horizontal="left" vertical="center"/>
    </xf>
    <xf numFmtId="0" fontId="3" fillId="0" borderId="11" xfId="1" applyFont="1" applyBorder="1" applyAlignme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28" xfId="1" applyFont="1" applyBorder="1" applyAlignment="1">
      <alignment horizontal="left" vertical="center" wrapText="1"/>
    </xf>
    <xf numFmtId="0" fontId="24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6" fillId="0" borderId="48" xfId="1" applyFont="1" applyBorder="1" applyAlignment="1">
      <alignment horizontal="right" vertical="center"/>
    </xf>
    <xf numFmtId="0" fontId="26" fillId="0" borderId="38" xfId="1" applyFont="1" applyBorder="1" applyAlignment="1">
      <alignment horizontal="right" vertical="center"/>
    </xf>
    <xf numFmtId="0" fontId="11" fillId="0" borderId="0" xfId="1" applyFont="1" applyAlignment="1">
      <alignment horizontal="right"/>
    </xf>
    <xf numFmtId="0" fontId="3" fillId="0" borderId="0" xfId="1" applyFont="1" applyAlignment="1"/>
    <xf numFmtId="0" fontId="4" fillId="15" borderId="51" xfId="1" applyFont="1" applyFill="1" applyBorder="1" applyAlignment="1">
      <alignment horizontal="center" vertical="center"/>
    </xf>
    <xf numFmtId="0" fontId="20" fillId="15" borderId="48" xfId="2" applyFont="1" applyFill="1" applyBorder="1" applyAlignment="1" applyProtection="1">
      <alignment horizontal="center" vertical="center"/>
    </xf>
    <xf numFmtId="0" fontId="3" fillId="15" borderId="32" xfId="1" applyFont="1" applyFill="1" applyBorder="1" applyAlignment="1">
      <alignment horizontal="left" vertical="center"/>
    </xf>
    <xf numFmtId="0" fontId="11" fillId="15" borderId="28" xfId="1" applyFont="1" applyFill="1" applyBorder="1" applyAlignment="1">
      <alignment horizontal="right" vertical="center"/>
    </xf>
    <xf numFmtId="0" fontId="11" fillId="15" borderId="28" xfId="1" applyFont="1" applyFill="1" applyBorder="1" applyAlignment="1">
      <alignment horizontal="center" vertical="center"/>
    </xf>
    <xf numFmtId="0" fontId="11" fillId="15" borderId="47" xfId="1" applyFont="1" applyFill="1" applyBorder="1" applyAlignment="1">
      <alignment horizontal="left" vertical="center"/>
    </xf>
    <xf numFmtId="0" fontId="11" fillId="15" borderId="32" xfId="1" applyFont="1" applyFill="1" applyBorder="1" applyAlignment="1">
      <alignment horizontal="left" vertical="center"/>
    </xf>
    <xf numFmtId="0" fontId="11" fillId="15" borderId="6" xfId="1" applyFont="1" applyFill="1" applyBorder="1" applyAlignment="1">
      <alignment vertical="center"/>
    </xf>
    <xf numFmtId="0" fontId="11" fillId="15" borderId="32" xfId="1" applyFont="1" applyFill="1" applyBorder="1" applyAlignment="1">
      <alignment horizontal="center" vertical="center"/>
    </xf>
    <xf numFmtId="0" fontId="3" fillId="15" borderId="6" xfId="1" applyFont="1" applyFill="1" applyBorder="1" applyAlignment="1">
      <alignment horizontal="center" vertical="center"/>
    </xf>
    <xf numFmtId="0" fontId="3" fillId="15" borderId="49" xfId="1" applyFont="1" applyFill="1" applyBorder="1" applyAlignment="1">
      <alignment horizontal="right" vertical="center"/>
    </xf>
    <xf numFmtId="0" fontId="3" fillId="15" borderId="50" xfId="1" applyFont="1" applyFill="1" applyBorder="1" applyAlignment="1">
      <alignment horizontal="left"/>
    </xf>
    <xf numFmtId="0" fontId="1" fillId="15" borderId="0" xfId="1" applyFont="1" applyFill="1"/>
    <xf numFmtId="0" fontId="27" fillId="15" borderId="47" xfId="1" applyFont="1" applyFill="1" applyBorder="1" applyAlignment="1">
      <alignment horizontal="center" vertical="center"/>
    </xf>
    <xf numFmtId="0" fontId="28" fillId="0" borderId="0" xfId="1" applyFont="1"/>
    <xf numFmtId="0" fontId="2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2" borderId="7" xfId="1" applyFont="1" applyFill="1" applyBorder="1" applyAlignment="1">
      <alignment horizontal="center"/>
    </xf>
    <xf numFmtId="0" fontId="11" fillId="2" borderId="8" xfId="1" applyFont="1" applyFill="1" applyBorder="1" applyAlignment="1">
      <alignment horizontal="center"/>
    </xf>
    <xf numFmtId="0" fontId="11" fillId="2" borderId="9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11" fillId="2" borderId="11" xfId="1" applyFont="1" applyFill="1" applyBorder="1" applyAlignment="1">
      <alignment horizontal="center"/>
    </xf>
    <xf numFmtId="0" fontId="11" fillId="2" borderId="12" xfId="1" applyFont="1" applyFill="1" applyBorder="1" applyAlignment="1">
      <alignment horizont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center" vertical="center"/>
    </xf>
    <xf numFmtId="0" fontId="12" fillId="2" borderId="22" xfId="1" applyFont="1" applyFill="1" applyBorder="1" applyAlignment="1">
      <alignment horizontal="center" vertical="center"/>
    </xf>
    <xf numFmtId="0" fontId="12" fillId="2" borderId="23" xfId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6" fillId="3" borderId="26" xfId="1" applyFont="1" applyFill="1" applyBorder="1" applyAlignment="1">
      <alignment horizontal="left" vertical="center" wrapText="1"/>
    </xf>
    <xf numFmtId="0" fontId="16" fillId="3" borderId="4" xfId="1" applyFont="1" applyFill="1" applyBorder="1" applyAlignment="1">
      <alignment horizontal="left" vertical="center" wrapText="1"/>
    </xf>
    <xf numFmtId="0" fontId="17" fillId="3" borderId="37" xfId="1" applyFont="1" applyFill="1" applyBorder="1" applyAlignment="1">
      <alignment horizontal="left" vertical="center" wrapText="1"/>
    </xf>
    <xf numFmtId="0" fontId="11" fillId="3" borderId="37" xfId="1" applyFont="1" applyFill="1" applyBorder="1" applyAlignment="1">
      <alignment horizontal="center" vertical="center"/>
    </xf>
    <xf numFmtId="0" fontId="16" fillId="5" borderId="26" xfId="1" applyFont="1" applyFill="1" applyBorder="1" applyAlignment="1">
      <alignment horizontal="left" vertical="center" wrapText="1"/>
    </xf>
    <xf numFmtId="0" fontId="16" fillId="5" borderId="4" xfId="1" applyFont="1" applyFill="1" applyBorder="1" applyAlignment="1">
      <alignment horizontal="left" vertical="center" wrapText="1"/>
    </xf>
    <xf numFmtId="0" fontId="17" fillId="5" borderId="37" xfId="1" applyFont="1" applyFill="1" applyBorder="1" applyAlignment="1">
      <alignment horizontal="left" vertical="center"/>
    </xf>
    <xf numFmtId="0" fontId="11" fillId="5" borderId="37" xfId="1" applyFont="1" applyFill="1" applyBorder="1" applyAlignment="1">
      <alignment horizontal="center" vertical="center"/>
    </xf>
    <xf numFmtId="0" fontId="11" fillId="9" borderId="37" xfId="1" applyFont="1" applyFill="1" applyBorder="1" applyAlignment="1">
      <alignment horizontal="center" vertical="center"/>
    </xf>
    <xf numFmtId="0" fontId="16" fillId="7" borderId="26" xfId="1" applyFont="1" applyFill="1" applyBorder="1" applyAlignment="1">
      <alignment horizontal="left" vertical="center"/>
    </xf>
    <xf numFmtId="0" fontId="16" fillId="7" borderId="4" xfId="1" applyFont="1" applyFill="1" applyBorder="1" applyAlignment="1">
      <alignment horizontal="left" vertical="center"/>
    </xf>
    <xf numFmtId="0" fontId="17" fillId="7" borderId="37" xfId="1" applyFont="1" applyFill="1" applyBorder="1" applyAlignment="1">
      <alignment horizontal="left" vertical="center"/>
    </xf>
    <xf numFmtId="0" fontId="11" fillId="7" borderId="37" xfId="1" applyFont="1" applyFill="1" applyBorder="1" applyAlignment="1">
      <alignment horizontal="center" vertical="center"/>
    </xf>
    <xf numFmtId="0" fontId="16" fillId="9" borderId="26" xfId="1" applyFont="1" applyFill="1" applyBorder="1" applyAlignment="1">
      <alignment horizontal="left" vertical="center"/>
    </xf>
    <xf numFmtId="0" fontId="16" fillId="9" borderId="4" xfId="1" applyFont="1" applyFill="1" applyBorder="1" applyAlignment="1">
      <alignment horizontal="left" vertical="center"/>
    </xf>
    <xf numFmtId="0" fontId="17" fillId="9" borderId="37" xfId="1" applyFont="1" applyFill="1" applyBorder="1" applyAlignment="1">
      <alignment horizontal="left" vertical="center"/>
    </xf>
    <xf numFmtId="0" fontId="11" fillId="0" borderId="52" xfId="1" applyFont="1" applyBorder="1" applyAlignment="1">
      <alignment horizontal="center" vertical="center"/>
    </xf>
    <xf numFmtId="0" fontId="11" fillId="0" borderId="53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6" fillId="11" borderId="26" xfId="1" applyFont="1" applyFill="1" applyBorder="1" applyAlignment="1">
      <alignment horizontal="left" vertical="center"/>
    </xf>
    <xf numFmtId="0" fontId="16" fillId="11" borderId="4" xfId="1" applyFont="1" applyFill="1" applyBorder="1" applyAlignment="1">
      <alignment horizontal="left" vertical="center"/>
    </xf>
    <xf numFmtId="0" fontId="17" fillId="11" borderId="37" xfId="1" applyFont="1" applyFill="1" applyBorder="1" applyAlignment="1">
      <alignment horizontal="left" vertical="center" wrapText="1"/>
    </xf>
    <xf numFmtId="0" fontId="11" fillId="11" borderId="37" xfId="1" applyFont="1" applyFill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54" xfId="1" applyFont="1" applyBorder="1" applyAlignment="1">
      <alignment horizontal="center" vertical="center"/>
    </xf>
    <xf numFmtId="0" fontId="17" fillId="0" borderId="37" xfId="1" applyFont="1" applyBorder="1" applyAlignment="1">
      <alignment horizontal="left" vertical="center"/>
    </xf>
    <xf numFmtId="0" fontId="11" fillId="0" borderId="37" xfId="1" applyFont="1" applyBorder="1" applyAlignment="1">
      <alignment horizontal="center" vertical="center"/>
    </xf>
    <xf numFmtId="0" fontId="11" fillId="13" borderId="37" xfId="1" applyFont="1" applyFill="1" applyBorder="1" applyAlignment="1">
      <alignment horizontal="center" vertical="center"/>
    </xf>
    <xf numFmtId="0" fontId="25" fillId="0" borderId="38" xfId="1" applyFont="1" applyBorder="1" applyAlignment="1">
      <alignment horizontal="left" vertical="center"/>
    </xf>
    <xf numFmtId="0" fontId="25" fillId="0" borderId="57" xfId="1" applyFont="1" applyBorder="1" applyAlignment="1">
      <alignment horizontal="left" vertical="center"/>
    </xf>
  </cellXfs>
  <cellStyles count="3">
    <cellStyle name="Hivatkozás" xfId="2" builtinId="8"/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gyetem/_Intezet/Oktatas/_k&#233;pz&#233;sek/_MSc/2009-/bioMSc_2013-06-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Sc lista"/>
      <sheetName val="rövidítések"/>
      <sheetName val="Modul"/>
      <sheetName val="IH"/>
      <sheetName val="GSF - 2009"/>
      <sheetName val="GSF - 2013"/>
      <sheetName val="MIM"/>
      <sheetName val="Nb"/>
      <sheetName val="OEK"/>
    </sheetNames>
    <sheetDataSet>
      <sheetData sheetId="0">
        <row r="185">
          <cell r="O185">
            <v>2</v>
          </cell>
        </row>
        <row r="186">
          <cell r="O186">
            <v>2</v>
          </cell>
        </row>
        <row r="187">
          <cell r="O187">
            <v>3</v>
          </cell>
        </row>
        <row r="188">
          <cell r="O188">
            <v>2</v>
          </cell>
        </row>
        <row r="189">
          <cell r="O189">
            <v>4</v>
          </cell>
        </row>
        <row r="190">
          <cell r="O190">
            <v>2</v>
          </cell>
        </row>
        <row r="191">
          <cell r="O191">
            <v>2</v>
          </cell>
        </row>
        <row r="192">
          <cell r="O192">
            <v>2</v>
          </cell>
        </row>
        <row r="193">
          <cell r="O193">
            <v>2</v>
          </cell>
        </row>
        <row r="194">
          <cell r="O194">
            <v>1</v>
          </cell>
        </row>
        <row r="195">
          <cell r="O195">
            <v>2</v>
          </cell>
        </row>
        <row r="263">
          <cell r="O263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BTCShonlap/Oktatas/MSc_bio/bioMSc_kotval-lista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1"/>
  <sheetViews>
    <sheetView tabSelected="1" workbookViewId="0">
      <selection activeCell="AB45" sqref="AB45"/>
    </sheetView>
  </sheetViews>
  <sheetFormatPr defaultRowHeight="12.75"/>
  <cols>
    <col min="1" max="2" width="0.85546875" style="4" customWidth="1"/>
    <col min="3" max="3" width="8.7109375" style="4" customWidth="1"/>
    <col min="4" max="4" width="1.7109375" style="8" customWidth="1"/>
    <col min="5" max="5" width="40.7109375" style="171" customWidth="1"/>
    <col min="6" max="6" width="2.7109375" style="15" customWidth="1"/>
    <col min="7" max="7" width="1.28515625" style="16" customWidth="1"/>
    <col min="8" max="8" width="2.7109375" style="17" customWidth="1"/>
    <col min="9" max="9" width="2.7109375" style="15" customWidth="1"/>
    <col min="10" max="10" width="1.28515625" style="16" customWidth="1"/>
    <col min="11" max="11" width="2.7109375" style="17" customWidth="1"/>
    <col min="12" max="12" width="2.7109375" style="15" customWidth="1"/>
    <col min="13" max="13" width="1.28515625" style="16" customWidth="1"/>
    <col min="14" max="14" width="2.7109375" style="17" customWidth="1"/>
    <col min="15" max="15" width="2.7109375" style="15" customWidth="1"/>
    <col min="16" max="16" width="1.28515625" style="16" customWidth="1"/>
    <col min="17" max="17" width="2.7109375" style="17" customWidth="1"/>
    <col min="18" max="18" width="1.28515625" style="4" customWidth="1"/>
    <col min="19" max="20" width="5.7109375" style="16" customWidth="1"/>
    <col min="21" max="21" width="1.7109375" style="16" customWidth="1"/>
    <col min="22" max="22" width="3.7109375" style="15" customWidth="1"/>
    <col min="23" max="23" width="2.28515625" style="3" customWidth="1"/>
    <col min="24" max="24" width="1.28515625" style="4" customWidth="1"/>
    <col min="25" max="16384" width="9.140625" style="4"/>
  </cols>
  <sheetData>
    <row r="1" spans="1:26" ht="20.100000000000001" customHeight="1">
      <c r="A1" s="1"/>
      <c r="B1" s="2"/>
      <c r="C1" s="187" t="s">
        <v>0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6" ht="20.100000000000001" customHeight="1">
      <c r="A2" s="6"/>
      <c r="C2" s="188" t="s">
        <v>1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6" ht="20.100000000000001" customHeight="1">
      <c r="A3" s="6"/>
      <c r="C3" s="189" t="s">
        <v>90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6" s="7" customFormat="1" ht="15" customHeight="1">
      <c r="A4" s="190" t="s">
        <v>89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</row>
    <row r="5" spans="1:26" ht="9.9499999999999993" customHeight="1">
      <c r="A5" s="6"/>
      <c r="B5" s="8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/>
      <c r="W5" s="10"/>
      <c r="X5" s="12"/>
      <c r="Y5" s="5"/>
      <c r="Z5" s="13"/>
    </row>
    <row r="6" spans="1:26" ht="9.9499999999999993" customHeight="1">
      <c r="A6" s="6"/>
      <c r="C6" s="14"/>
      <c r="D6" s="14"/>
      <c r="E6" s="14"/>
      <c r="W6" s="16"/>
      <c r="X6" s="12"/>
      <c r="Y6" s="5"/>
      <c r="Z6" s="13"/>
    </row>
    <row r="7" spans="1:26" ht="9.9499999999999993" customHeight="1" thickBot="1">
      <c r="A7" s="6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6" s="20" customFormat="1" ht="15" customHeight="1" thickTop="1">
      <c r="A8" s="19"/>
      <c r="C8" s="21" t="s">
        <v>2</v>
      </c>
      <c r="D8" s="22"/>
      <c r="E8" s="23" t="s">
        <v>3</v>
      </c>
      <c r="F8" s="192" t="s">
        <v>4</v>
      </c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4"/>
      <c r="R8" s="23"/>
      <c r="S8" s="195" t="s">
        <v>5</v>
      </c>
      <c r="T8" s="196"/>
      <c r="U8" s="196"/>
      <c r="V8" s="196"/>
      <c r="W8" s="197"/>
      <c r="X8" s="24"/>
    </row>
    <row r="9" spans="1:26" s="26" customFormat="1" ht="15" customHeight="1" thickBot="1">
      <c r="A9" s="25"/>
      <c r="C9" s="27"/>
      <c r="D9" s="28"/>
      <c r="E9" s="29"/>
      <c r="F9" s="198" t="s">
        <v>6</v>
      </c>
      <c r="G9" s="199"/>
      <c r="H9" s="200"/>
      <c r="I9" s="201" t="s">
        <v>7</v>
      </c>
      <c r="J9" s="199"/>
      <c r="K9" s="200"/>
      <c r="L9" s="201" t="s">
        <v>8</v>
      </c>
      <c r="M9" s="199"/>
      <c r="N9" s="200"/>
      <c r="O9" s="201" t="s">
        <v>9</v>
      </c>
      <c r="P9" s="199"/>
      <c r="Q9" s="202"/>
      <c r="R9" s="30"/>
      <c r="S9" s="31" t="s">
        <v>10</v>
      </c>
      <c r="T9" s="32" t="s">
        <v>11</v>
      </c>
      <c r="U9" s="203" t="s">
        <v>12</v>
      </c>
      <c r="V9" s="203"/>
      <c r="W9" s="204"/>
      <c r="X9" s="33"/>
    </row>
    <row r="10" spans="1:26" ht="5.0999999999999996" customHeight="1" thickTop="1" thickBot="1">
      <c r="A10" s="34"/>
      <c r="C10" s="35"/>
      <c r="D10" s="36"/>
      <c r="E10" s="37" t="s">
        <v>13</v>
      </c>
      <c r="F10" s="18"/>
      <c r="I10" s="15" t="s">
        <v>13</v>
      </c>
      <c r="L10" s="15" t="s">
        <v>13</v>
      </c>
      <c r="O10" s="15" t="s">
        <v>13</v>
      </c>
      <c r="R10" s="38"/>
      <c r="S10" s="16" t="s">
        <v>14</v>
      </c>
      <c r="T10" s="16" t="s">
        <v>14</v>
      </c>
      <c r="U10" s="39"/>
      <c r="V10" s="40"/>
      <c r="X10" s="41"/>
    </row>
    <row r="11" spans="1:26" s="58" customFormat="1" ht="15" customHeight="1" thickTop="1">
      <c r="A11" s="42"/>
      <c r="B11" s="43"/>
      <c r="C11" s="44"/>
      <c r="D11" s="45"/>
      <c r="E11" s="46" t="s">
        <v>82</v>
      </c>
      <c r="F11" s="205">
        <v>2</v>
      </c>
      <c r="G11" s="206"/>
      <c r="H11" s="207"/>
      <c r="I11" s="47"/>
      <c r="J11" s="48"/>
      <c r="K11" s="49"/>
      <c r="L11" s="47"/>
      <c r="M11" s="48"/>
      <c r="N11" s="49"/>
      <c r="O11" s="47"/>
      <c r="P11" s="48"/>
      <c r="Q11" s="50"/>
      <c r="R11" s="51"/>
      <c r="S11" s="52">
        <v>1</v>
      </c>
      <c r="T11" s="53"/>
      <c r="U11" s="54"/>
      <c r="V11" s="55">
        <v>2</v>
      </c>
      <c r="W11" s="56"/>
      <c r="X11" s="57"/>
    </row>
    <row r="12" spans="1:26" s="58" customFormat="1" ht="15" customHeight="1" thickBot="1">
      <c r="A12" s="42"/>
      <c r="B12" s="59"/>
      <c r="C12" s="60"/>
      <c r="D12" s="61"/>
      <c r="E12" s="62" t="s">
        <v>83</v>
      </c>
      <c r="F12" s="63"/>
      <c r="G12" s="64"/>
      <c r="H12" s="65"/>
      <c r="I12" s="63"/>
      <c r="J12" s="64"/>
      <c r="K12" s="65"/>
      <c r="L12" s="208">
        <v>2</v>
      </c>
      <c r="M12" s="209"/>
      <c r="N12" s="210"/>
      <c r="O12" s="63"/>
      <c r="P12" s="64"/>
      <c r="Q12" s="66"/>
      <c r="R12" s="51"/>
      <c r="S12" s="67">
        <v>3</v>
      </c>
      <c r="T12" s="68"/>
      <c r="U12" s="54"/>
      <c r="V12" s="69">
        <v>2</v>
      </c>
      <c r="W12" s="62"/>
      <c r="X12" s="57"/>
    </row>
    <row r="13" spans="1:26" s="77" customFormat="1" ht="20.100000000000001" customHeight="1" thickTop="1" thickBot="1">
      <c r="A13" s="211" t="s">
        <v>15</v>
      </c>
      <c r="B13" s="212"/>
      <c r="C13" s="212"/>
      <c r="D13" s="213" t="s">
        <v>16</v>
      </c>
      <c r="E13" s="213"/>
      <c r="F13" s="214">
        <f>SUM(F11:H12)</f>
        <v>2</v>
      </c>
      <c r="G13" s="214"/>
      <c r="H13" s="214"/>
      <c r="I13" s="214">
        <f>SUM(I11:K12)</f>
        <v>0</v>
      </c>
      <c r="J13" s="214"/>
      <c r="K13" s="214"/>
      <c r="L13" s="214">
        <f>SUM(L11:N12)</f>
        <v>2</v>
      </c>
      <c r="M13" s="214"/>
      <c r="N13" s="214"/>
      <c r="O13" s="214">
        <f>SUM(O11:Q12)</f>
        <v>0</v>
      </c>
      <c r="P13" s="214"/>
      <c r="Q13" s="214"/>
      <c r="R13" s="70"/>
      <c r="S13" s="71" t="s">
        <v>17</v>
      </c>
      <c r="T13" s="72">
        <f>SUM(F13:Q13)</f>
        <v>4</v>
      </c>
      <c r="U13" s="73"/>
      <c r="V13" s="74">
        <f>SUM(V11:V12)</f>
        <v>4</v>
      </c>
      <c r="W13" s="75" t="s">
        <v>18</v>
      </c>
      <c r="X13" s="76"/>
    </row>
    <row r="14" spans="1:26" s="58" customFormat="1" ht="20.100000000000001" customHeight="1" thickTop="1" thickBot="1">
      <c r="A14" s="78"/>
      <c r="B14" s="79"/>
      <c r="C14" s="80" t="s">
        <v>80</v>
      </c>
      <c r="D14" s="81"/>
      <c r="E14" s="82" t="s">
        <v>81</v>
      </c>
      <c r="F14" s="63">
        <v>2</v>
      </c>
      <c r="G14" s="64" t="s">
        <v>19</v>
      </c>
      <c r="H14" s="65">
        <v>2</v>
      </c>
      <c r="I14" s="63"/>
      <c r="J14" s="64"/>
      <c r="K14" s="65"/>
      <c r="L14" s="63"/>
      <c r="M14" s="64"/>
      <c r="N14" s="65"/>
      <c r="O14" s="63"/>
      <c r="P14" s="64"/>
      <c r="Q14" s="66"/>
      <c r="R14" s="51"/>
      <c r="S14" s="67" t="s">
        <v>20</v>
      </c>
      <c r="T14" s="68"/>
      <c r="U14" s="54"/>
      <c r="V14" s="83">
        <v>4</v>
      </c>
      <c r="W14" s="82"/>
      <c r="X14" s="84"/>
    </row>
    <row r="15" spans="1:26" s="58" customFormat="1" ht="20.100000000000001" customHeight="1" thickTop="1" thickBot="1">
      <c r="A15" s="215" t="s">
        <v>15</v>
      </c>
      <c r="B15" s="216"/>
      <c r="C15" s="216"/>
      <c r="D15" s="217" t="s">
        <v>21</v>
      </c>
      <c r="E15" s="217"/>
      <c r="F15" s="218">
        <f>SUM(F14:H14)</f>
        <v>4</v>
      </c>
      <c r="G15" s="218"/>
      <c r="H15" s="218"/>
      <c r="I15" s="218">
        <f>SUM(I14:K14)</f>
        <v>0</v>
      </c>
      <c r="J15" s="218"/>
      <c r="K15" s="218"/>
      <c r="L15" s="218">
        <f>SUM(L14:N14)</f>
        <v>0</v>
      </c>
      <c r="M15" s="218"/>
      <c r="N15" s="218"/>
      <c r="O15" s="218">
        <f>SUM(O14:Q14)</f>
        <v>0</v>
      </c>
      <c r="P15" s="218"/>
      <c r="Q15" s="218"/>
      <c r="R15" s="85"/>
      <c r="S15" s="86" t="s">
        <v>17</v>
      </c>
      <c r="T15" s="87">
        <f>SUM(F15:Q15)</f>
        <v>4</v>
      </c>
      <c r="U15" s="88"/>
      <c r="V15" s="89">
        <f>SUM(V14)</f>
        <v>4</v>
      </c>
      <c r="W15" s="90" t="s">
        <v>18</v>
      </c>
      <c r="X15" s="57"/>
    </row>
    <row r="16" spans="1:26" s="58" customFormat="1" ht="15" customHeight="1" thickTop="1">
      <c r="A16" s="91"/>
      <c r="B16" s="92"/>
      <c r="C16" s="93" t="s">
        <v>74</v>
      </c>
      <c r="D16" s="94"/>
      <c r="E16" s="46" t="s">
        <v>75</v>
      </c>
      <c r="F16" s="95">
        <v>4</v>
      </c>
      <c r="G16" s="96" t="s">
        <v>19</v>
      </c>
      <c r="H16" s="97">
        <v>0</v>
      </c>
      <c r="I16" s="95"/>
      <c r="J16" s="96"/>
      <c r="K16" s="97"/>
      <c r="L16" s="95"/>
      <c r="M16" s="96"/>
      <c r="N16" s="97"/>
      <c r="O16" s="95"/>
      <c r="P16" s="96"/>
      <c r="Q16" s="98"/>
      <c r="R16" s="51"/>
      <c r="S16" s="99">
        <v>1</v>
      </c>
      <c r="T16" s="100"/>
      <c r="U16" s="54"/>
      <c r="V16" s="55">
        <v>4</v>
      </c>
      <c r="W16" s="56"/>
      <c r="X16" s="84"/>
    </row>
    <row r="17" spans="1:24" s="58" customFormat="1" ht="15" customHeight="1">
      <c r="A17" s="91"/>
      <c r="B17" s="92"/>
      <c r="C17" s="93" t="s">
        <v>76</v>
      </c>
      <c r="D17" s="101"/>
      <c r="E17" s="46" t="s">
        <v>77</v>
      </c>
      <c r="F17" s="95">
        <v>4</v>
      </c>
      <c r="G17" s="96" t="s">
        <v>19</v>
      </c>
      <c r="H17" s="97">
        <v>0</v>
      </c>
      <c r="I17" s="95"/>
      <c r="J17" s="96"/>
      <c r="K17" s="97"/>
      <c r="L17" s="95"/>
      <c r="M17" s="96"/>
      <c r="N17" s="97"/>
      <c r="O17" s="95"/>
      <c r="P17" s="96"/>
      <c r="Q17" s="98"/>
      <c r="R17" s="51"/>
      <c r="S17" s="99">
        <v>1</v>
      </c>
      <c r="T17" s="100"/>
      <c r="U17" s="54"/>
      <c r="V17" s="102">
        <v>4</v>
      </c>
      <c r="W17" s="103"/>
      <c r="X17" s="84"/>
    </row>
    <row r="18" spans="1:24" s="58" customFormat="1" ht="15" customHeight="1" thickBot="1">
      <c r="A18" s="91"/>
      <c r="B18" s="92"/>
      <c r="C18" s="104" t="s">
        <v>78</v>
      </c>
      <c r="D18" s="105"/>
      <c r="E18" s="62" t="s">
        <v>79</v>
      </c>
      <c r="F18" s="63">
        <v>4</v>
      </c>
      <c r="G18" s="64" t="s">
        <v>19</v>
      </c>
      <c r="H18" s="65">
        <v>0</v>
      </c>
      <c r="I18" s="63"/>
      <c r="J18" s="64"/>
      <c r="K18" s="65"/>
      <c r="L18" s="63"/>
      <c r="M18" s="64"/>
      <c r="N18" s="65"/>
      <c r="O18" s="63"/>
      <c r="P18" s="64"/>
      <c r="Q18" s="66"/>
      <c r="R18" s="51"/>
      <c r="S18" s="67">
        <v>1</v>
      </c>
      <c r="T18" s="68"/>
      <c r="U18" s="54"/>
      <c r="V18" s="69">
        <v>4</v>
      </c>
      <c r="W18" s="62"/>
      <c r="X18" s="84"/>
    </row>
    <row r="19" spans="1:24" s="77" customFormat="1" ht="20.100000000000001" customHeight="1" thickTop="1" thickBot="1">
      <c r="A19" s="220" t="s">
        <v>15</v>
      </c>
      <c r="B19" s="221"/>
      <c r="C19" s="221"/>
      <c r="D19" s="222" t="s">
        <v>22</v>
      </c>
      <c r="E19" s="222"/>
      <c r="F19" s="223">
        <f>SUM(F16:H18)</f>
        <v>12</v>
      </c>
      <c r="G19" s="223"/>
      <c r="H19" s="223"/>
      <c r="I19" s="223">
        <f>SUM(I16:K18)</f>
        <v>0</v>
      </c>
      <c r="J19" s="223"/>
      <c r="K19" s="223"/>
      <c r="L19" s="223">
        <f>SUM(L16:N18)</f>
        <v>0</v>
      </c>
      <c r="M19" s="223"/>
      <c r="N19" s="223"/>
      <c r="O19" s="223">
        <f>SUM(O16:Q18)</f>
        <v>0</v>
      </c>
      <c r="P19" s="223"/>
      <c r="Q19" s="223"/>
      <c r="R19" s="106"/>
      <c r="S19" s="107" t="s">
        <v>17</v>
      </c>
      <c r="T19" s="108">
        <f>SUM(F19:Q19)</f>
        <v>12</v>
      </c>
      <c r="U19" s="109"/>
      <c r="V19" s="110">
        <f>SUM(V16:V18)</f>
        <v>12</v>
      </c>
      <c r="W19" s="111" t="s">
        <v>18</v>
      </c>
      <c r="X19" s="76"/>
    </row>
    <row r="20" spans="1:24" ht="15" customHeight="1" thickTop="1">
      <c r="A20" s="112"/>
      <c r="B20" s="113"/>
      <c r="C20" s="114" t="s">
        <v>64</v>
      </c>
      <c r="D20" s="94"/>
      <c r="E20" s="46" t="s">
        <v>65</v>
      </c>
      <c r="F20" s="95">
        <v>3</v>
      </c>
      <c r="G20" s="96" t="s">
        <v>19</v>
      </c>
      <c r="H20" s="97">
        <v>0</v>
      </c>
      <c r="I20" s="95"/>
      <c r="J20" s="96"/>
      <c r="K20" s="97"/>
      <c r="L20" s="95"/>
      <c r="M20" s="96"/>
      <c r="N20" s="97"/>
      <c r="O20" s="95"/>
      <c r="P20" s="96"/>
      <c r="Q20" s="98"/>
      <c r="R20" s="51"/>
      <c r="S20" s="99" t="s">
        <v>23</v>
      </c>
      <c r="T20" s="100"/>
      <c r="U20" s="54"/>
      <c r="V20" s="55">
        <v>3</v>
      </c>
      <c r="W20" s="56"/>
      <c r="X20" s="84"/>
    </row>
    <row r="21" spans="1:24" ht="15" customHeight="1">
      <c r="A21" s="112"/>
      <c r="B21" s="113"/>
      <c r="C21" s="114" t="s">
        <v>66</v>
      </c>
      <c r="D21" s="101"/>
      <c r="E21" s="46" t="s">
        <v>67</v>
      </c>
      <c r="F21" s="95">
        <v>3</v>
      </c>
      <c r="G21" s="96" t="s">
        <v>19</v>
      </c>
      <c r="H21" s="97">
        <v>0</v>
      </c>
      <c r="I21" s="95"/>
      <c r="J21" s="96"/>
      <c r="K21" s="97"/>
      <c r="L21" s="95"/>
      <c r="M21" s="96"/>
      <c r="N21" s="97"/>
      <c r="O21" s="95"/>
      <c r="P21" s="96"/>
      <c r="Q21" s="98"/>
      <c r="R21" s="51"/>
      <c r="S21" s="99">
        <v>1</v>
      </c>
      <c r="T21" s="100"/>
      <c r="U21" s="54"/>
      <c r="V21" s="102">
        <v>3</v>
      </c>
      <c r="W21" s="103"/>
      <c r="X21" s="84"/>
    </row>
    <row r="22" spans="1:24" ht="15" customHeight="1">
      <c r="A22" s="112"/>
      <c r="B22" s="113"/>
      <c r="C22" s="114" t="s">
        <v>68</v>
      </c>
      <c r="D22" s="101"/>
      <c r="E22" s="46" t="s">
        <v>69</v>
      </c>
      <c r="F22" s="95">
        <v>3</v>
      </c>
      <c r="G22" s="96" t="s">
        <v>19</v>
      </c>
      <c r="H22" s="97">
        <v>0</v>
      </c>
      <c r="I22" s="95"/>
      <c r="J22" s="96"/>
      <c r="K22" s="97"/>
      <c r="L22" s="95"/>
      <c r="M22" s="96"/>
      <c r="N22" s="97"/>
      <c r="O22" s="95"/>
      <c r="P22" s="96"/>
      <c r="Q22" s="98"/>
      <c r="R22" s="51"/>
      <c r="S22" s="99" t="s">
        <v>23</v>
      </c>
      <c r="T22" s="100"/>
      <c r="U22" s="54"/>
      <c r="V22" s="102">
        <v>3</v>
      </c>
      <c r="W22" s="103"/>
      <c r="X22" s="84"/>
    </row>
    <row r="23" spans="1:24" ht="15" customHeight="1">
      <c r="A23" s="112"/>
      <c r="B23" s="113"/>
      <c r="C23" s="114" t="s">
        <v>70</v>
      </c>
      <c r="D23" s="101"/>
      <c r="E23" s="46" t="s">
        <v>71</v>
      </c>
      <c r="F23" s="95"/>
      <c r="G23" s="96"/>
      <c r="H23" s="97"/>
      <c r="I23" s="95">
        <v>3</v>
      </c>
      <c r="J23" s="96" t="s">
        <v>19</v>
      </c>
      <c r="K23" s="97">
        <v>0</v>
      </c>
      <c r="L23" s="95"/>
      <c r="M23" s="96"/>
      <c r="N23" s="97"/>
      <c r="O23" s="95"/>
      <c r="P23" s="96"/>
      <c r="Q23" s="98"/>
      <c r="R23" s="51"/>
      <c r="S23" s="99" t="s">
        <v>24</v>
      </c>
      <c r="T23" s="100"/>
      <c r="U23" s="54"/>
      <c r="V23" s="102">
        <v>3</v>
      </c>
      <c r="W23" s="103"/>
      <c r="X23" s="84"/>
    </row>
    <row r="24" spans="1:24" ht="15" customHeight="1" thickBot="1">
      <c r="A24" s="112"/>
      <c r="B24" s="113"/>
      <c r="C24" s="115" t="s">
        <v>72</v>
      </c>
      <c r="D24" s="105"/>
      <c r="E24" s="62" t="s">
        <v>73</v>
      </c>
      <c r="F24" s="63">
        <v>3</v>
      </c>
      <c r="G24" s="64" t="s">
        <v>19</v>
      </c>
      <c r="H24" s="65">
        <v>0</v>
      </c>
      <c r="I24" s="63"/>
      <c r="J24" s="64"/>
      <c r="K24" s="65"/>
      <c r="L24" s="63"/>
      <c r="M24" s="64"/>
      <c r="N24" s="65"/>
      <c r="O24" s="63"/>
      <c r="P24" s="64"/>
      <c r="Q24" s="66"/>
      <c r="R24" s="51"/>
      <c r="S24" s="67">
        <v>1</v>
      </c>
      <c r="T24" s="68"/>
      <c r="U24" s="54"/>
      <c r="V24" s="69">
        <v>3</v>
      </c>
      <c r="W24" s="62"/>
      <c r="X24" s="84"/>
    </row>
    <row r="25" spans="1:24" s="58" customFormat="1" ht="20.100000000000001" customHeight="1" thickTop="1" thickBot="1">
      <c r="A25" s="224" t="s">
        <v>15</v>
      </c>
      <c r="B25" s="225"/>
      <c r="C25" s="225"/>
      <c r="D25" s="226" t="s">
        <v>25</v>
      </c>
      <c r="E25" s="226"/>
      <c r="F25" s="219">
        <f>SUM(F20:H24)</f>
        <v>12</v>
      </c>
      <c r="G25" s="219"/>
      <c r="H25" s="219"/>
      <c r="I25" s="219">
        <f>SUM(I20:K24)</f>
        <v>3</v>
      </c>
      <c r="J25" s="219"/>
      <c r="K25" s="219"/>
      <c r="L25" s="219">
        <f>SUM(L20:N24)</f>
        <v>0</v>
      </c>
      <c r="M25" s="219"/>
      <c r="N25" s="219"/>
      <c r="O25" s="219">
        <f>SUM(O20:Q24)</f>
        <v>0</v>
      </c>
      <c r="P25" s="219"/>
      <c r="Q25" s="219"/>
      <c r="R25" s="116"/>
      <c r="S25" s="117" t="s">
        <v>17</v>
      </c>
      <c r="T25" s="118">
        <f>SUM(F25:Q25)</f>
        <v>15</v>
      </c>
      <c r="U25" s="119"/>
      <c r="V25" s="120">
        <f>SUM(V20:V24)</f>
        <v>15</v>
      </c>
      <c r="W25" s="121" t="s">
        <v>18</v>
      </c>
    </row>
    <row r="26" spans="1:24" ht="15" customHeight="1" thickTop="1">
      <c r="A26" s="122"/>
      <c r="B26" s="123"/>
      <c r="C26" s="124" t="s">
        <v>36</v>
      </c>
      <c r="D26" s="125"/>
      <c r="E26" s="46" t="s">
        <v>37</v>
      </c>
      <c r="F26" s="95"/>
      <c r="G26" s="96"/>
      <c r="H26" s="97"/>
      <c r="I26" s="95">
        <v>0</v>
      </c>
      <c r="J26" s="96" t="s">
        <v>19</v>
      </c>
      <c r="K26" s="97">
        <v>5</v>
      </c>
      <c r="L26" s="95"/>
      <c r="M26" s="96"/>
      <c r="N26" s="97"/>
      <c r="O26" s="95"/>
      <c r="P26" s="96"/>
      <c r="Q26" s="98"/>
      <c r="R26" s="51"/>
      <c r="S26" s="99"/>
      <c r="T26" s="100">
        <v>2</v>
      </c>
      <c r="U26" s="54"/>
      <c r="V26" s="55">
        <v>5</v>
      </c>
      <c r="W26" s="56"/>
    </row>
    <row r="27" spans="1:24" ht="15" customHeight="1">
      <c r="A27" s="122"/>
      <c r="B27" s="123"/>
      <c r="C27" s="126" t="s">
        <v>38</v>
      </c>
      <c r="D27" s="127"/>
      <c r="E27" s="46" t="s">
        <v>39</v>
      </c>
      <c r="F27" s="95"/>
      <c r="G27" s="96"/>
      <c r="H27" s="97"/>
      <c r="I27" s="95"/>
      <c r="J27" s="96"/>
      <c r="K27" s="97"/>
      <c r="L27" s="95">
        <v>0</v>
      </c>
      <c r="M27" s="96" t="s">
        <v>19</v>
      </c>
      <c r="N27" s="97">
        <v>5</v>
      </c>
      <c r="O27" s="95"/>
      <c r="P27" s="96"/>
      <c r="Q27" s="98"/>
      <c r="R27" s="51"/>
      <c r="S27" s="99"/>
      <c r="T27" s="100">
        <v>3</v>
      </c>
      <c r="U27" s="54"/>
      <c r="V27" s="102">
        <v>5</v>
      </c>
      <c r="W27" s="103"/>
    </row>
    <row r="28" spans="1:24" ht="15" customHeight="1">
      <c r="A28" s="122"/>
      <c r="B28" s="123"/>
      <c r="C28" s="126" t="s">
        <v>40</v>
      </c>
      <c r="D28" s="101"/>
      <c r="E28" s="46" t="s">
        <v>41</v>
      </c>
      <c r="F28" s="95"/>
      <c r="G28" s="96"/>
      <c r="H28" s="97"/>
      <c r="I28" s="95"/>
      <c r="J28" s="96"/>
      <c r="K28" s="97"/>
      <c r="L28" s="95">
        <v>2</v>
      </c>
      <c r="M28" s="96" t="s">
        <v>19</v>
      </c>
      <c r="N28" s="97">
        <v>0</v>
      </c>
      <c r="O28" s="95"/>
      <c r="P28" s="96"/>
      <c r="Q28" s="98"/>
      <c r="R28" s="51"/>
      <c r="S28" s="99">
        <v>3</v>
      </c>
      <c r="T28" s="100"/>
      <c r="U28" s="54"/>
      <c r="V28" s="102">
        <f>'[1]MSc lista'!O185</f>
        <v>2</v>
      </c>
      <c r="W28" s="128"/>
    </row>
    <row r="29" spans="1:24" ht="15" customHeight="1">
      <c r="A29" s="122"/>
      <c r="B29" s="123"/>
      <c r="C29" s="126" t="s">
        <v>42</v>
      </c>
      <c r="D29" s="101"/>
      <c r="E29" s="46" t="s">
        <v>43</v>
      </c>
      <c r="F29" s="95"/>
      <c r="G29" s="96"/>
      <c r="H29" s="97"/>
      <c r="I29" s="95">
        <v>2</v>
      </c>
      <c r="J29" s="96" t="s">
        <v>19</v>
      </c>
      <c r="K29" s="97">
        <v>0</v>
      </c>
      <c r="L29" s="95"/>
      <c r="M29" s="96"/>
      <c r="N29" s="97"/>
      <c r="O29" s="95"/>
      <c r="P29" s="96"/>
      <c r="Q29" s="98"/>
      <c r="R29" s="51"/>
      <c r="S29" s="99">
        <v>2</v>
      </c>
      <c r="T29" s="100"/>
      <c r="U29" s="54"/>
      <c r="V29" s="102">
        <f>'[1]MSc lista'!O186</f>
        <v>2</v>
      </c>
      <c r="W29" s="128"/>
    </row>
    <row r="30" spans="1:24" ht="15" customHeight="1">
      <c r="A30" s="122"/>
      <c r="B30" s="123"/>
      <c r="C30" s="126" t="s">
        <v>44</v>
      </c>
      <c r="D30" s="101"/>
      <c r="E30" s="46" t="s">
        <v>45</v>
      </c>
      <c r="F30" s="95"/>
      <c r="G30" s="96"/>
      <c r="H30" s="97"/>
      <c r="I30" s="95">
        <v>3</v>
      </c>
      <c r="J30" s="96" t="s">
        <v>19</v>
      </c>
      <c r="K30" s="97">
        <v>0</v>
      </c>
      <c r="L30" s="95"/>
      <c r="M30" s="96"/>
      <c r="N30" s="97"/>
      <c r="O30" s="95"/>
      <c r="P30" s="96"/>
      <c r="Q30" s="98"/>
      <c r="R30" s="51"/>
      <c r="S30" s="99">
        <v>2</v>
      </c>
      <c r="T30" s="100"/>
      <c r="U30" s="54"/>
      <c r="V30" s="102">
        <f>'[1]MSc lista'!O187</f>
        <v>3</v>
      </c>
      <c r="W30" s="128"/>
    </row>
    <row r="31" spans="1:24" ht="15" customHeight="1">
      <c r="A31" s="122"/>
      <c r="B31" s="123"/>
      <c r="C31" s="126" t="s">
        <v>46</v>
      </c>
      <c r="D31" s="101"/>
      <c r="E31" s="46" t="s">
        <v>47</v>
      </c>
      <c r="F31" s="95"/>
      <c r="G31" s="96"/>
      <c r="H31" s="97"/>
      <c r="I31" s="95">
        <v>0</v>
      </c>
      <c r="J31" s="96" t="s">
        <v>19</v>
      </c>
      <c r="K31" s="97">
        <v>4</v>
      </c>
      <c r="L31" s="95"/>
      <c r="M31" s="96"/>
      <c r="N31" s="97"/>
      <c r="O31" s="95"/>
      <c r="P31" s="96"/>
      <c r="Q31" s="98"/>
      <c r="R31" s="51"/>
      <c r="S31" s="99"/>
      <c r="T31" s="100">
        <v>2</v>
      </c>
      <c r="U31" s="54"/>
      <c r="V31" s="102">
        <f>'[1]MSc lista'!O263</f>
        <v>4</v>
      </c>
      <c r="W31" s="128"/>
    </row>
    <row r="32" spans="1:24" ht="15" customHeight="1">
      <c r="A32" s="122"/>
      <c r="B32" s="123"/>
      <c r="C32" s="126" t="s">
        <v>48</v>
      </c>
      <c r="D32" s="101"/>
      <c r="E32" s="46" t="s">
        <v>49</v>
      </c>
      <c r="F32" s="95"/>
      <c r="G32" s="96"/>
      <c r="H32" s="97"/>
      <c r="I32" s="95">
        <v>2</v>
      </c>
      <c r="J32" s="96" t="s">
        <v>19</v>
      </c>
      <c r="K32" s="97">
        <v>0</v>
      </c>
      <c r="L32" s="95"/>
      <c r="M32" s="96"/>
      <c r="N32" s="97"/>
      <c r="O32" s="95"/>
      <c r="P32" s="96"/>
      <c r="Q32" s="98"/>
      <c r="R32" s="51"/>
      <c r="S32" s="99">
        <v>2</v>
      </c>
      <c r="T32" s="100"/>
      <c r="U32" s="54"/>
      <c r="V32" s="102">
        <f>'[1]MSc lista'!O188</f>
        <v>2</v>
      </c>
      <c r="W32" s="128"/>
    </row>
    <row r="33" spans="1:25" ht="15" customHeight="1">
      <c r="A33" s="122"/>
      <c r="B33" s="123"/>
      <c r="C33" s="126" t="s">
        <v>50</v>
      </c>
      <c r="D33" s="101"/>
      <c r="E33" s="46" t="s">
        <v>51</v>
      </c>
      <c r="F33" s="95"/>
      <c r="G33" s="96"/>
      <c r="H33" s="97"/>
      <c r="I33" s="95"/>
      <c r="J33" s="96"/>
      <c r="K33" s="97"/>
      <c r="L33" s="95">
        <v>4</v>
      </c>
      <c r="M33" s="96" t="s">
        <v>19</v>
      </c>
      <c r="N33" s="97">
        <v>0</v>
      </c>
      <c r="O33" s="95"/>
      <c r="P33" s="96"/>
      <c r="Q33" s="98"/>
      <c r="R33" s="51"/>
      <c r="S33" s="99">
        <v>3</v>
      </c>
      <c r="T33" s="100"/>
      <c r="U33" s="54"/>
      <c r="V33" s="102">
        <f>'[1]MSc lista'!O189</f>
        <v>4</v>
      </c>
      <c r="W33" s="128"/>
    </row>
    <row r="34" spans="1:25" ht="15" customHeight="1">
      <c r="A34" s="122"/>
      <c r="B34" s="123"/>
      <c r="C34" s="172" t="s">
        <v>52</v>
      </c>
      <c r="D34" s="173"/>
      <c r="E34" s="174" t="s">
        <v>53</v>
      </c>
      <c r="F34" s="175"/>
      <c r="G34" s="176"/>
      <c r="H34" s="177"/>
      <c r="I34" s="175">
        <v>2</v>
      </c>
      <c r="J34" s="176" t="s">
        <v>19</v>
      </c>
      <c r="K34" s="177">
        <v>0</v>
      </c>
      <c r="L34" s="175"/>
      <c r="M34" s="176"/>
      <c r="N34" s="177"/>
      <c r="O34" s="175"/>
      <c r="P34" s="176"/>
      <c r="Q34" s="178"/>
      <c r="R34" s="179"/>
      <c r="S34" s="185">
        <v>2</v>
      </c>
      <c r="T34" s="180"/>
      <c r="U34" s="181"/>
      <c r="V34" s="182">
        <f>'[1]MSc lista'!O190</f>
        <v>2</v>
      </c>
      <c r="W34" s="183"/>
      <c r="X34" s="184"/>
      <c r="Y34" s="186" t="s">
        <v>88</v>
      </c>
    </row>
    <row r="35" spans="1:25" ht="15" customHeight="1">
      <c r="A35" s="122"/>
      <c r="B35" s="123"/>
      <c r="C35" s="126" t="s">
        <v>54</v>
      </c>
      <c r="D35" s="101"/>
      <c r="E35" s="46" t="s">
        <v>55</v>
      </c>
      <c r="F35" s="95"/>
      <c r="G35" s="96"/>
      <c r="H35" s="97"/>
      <c r="I35" s="95"/>
      <c r="J35" s="96"/>
      <c r="K35" s="97"/>
      <c r="L35" s="95">
        <v>2</v>
      </c>
      <c r="M35" s="96" t="s">
        <v>19</v>
      </c>
      <c r="N35" s="97">
        <v>0</v>
      </c>
      <c r="O35" s="95"/>
      <c r="P35" s="96"/>
      <c r="Q35" s="98"/>
      <c r="R35" s="51"/>
      <c r="S35" s="99">
        <v>3</v>
      </c>
      <c r="T35" s="100"/>
      <c r="U35" s="54"/>
      <c r="V35" s="102">
        <f>'[1]MSc lista'!O191</f>
        <v>2</v>
      </c>
      <c r="W35" s="128"/>
    </row>
    <row r="36" spans="1:25" ht="15" customHeight="1">
      <c r="A36" s="122"/>
      <c r="B36" s="123"/>
      <c r="C36" s="126" t="s">
        <v>56</v>
      </c>
      <c r="D36" s="101"/>
      <c r="E36" s="46" t="s">
        <v>57</v>
      </c>
      <c r="F36" s="95"/>
      <c r="G36" s="96"/>
      <c r="H36" s="97"/>
      <c r="I36" s="95"/>
      <c r="J36" s="96"/>
      <c r="K36" s="97"/>
      <c r="L36" s="95">
        <v>2</v>
      </c>
      <c r="M36" s="96" t="s">
        <v>19</v>
      </c>
      <c r="N36" s="97">
        <v>0</v>
      </c>
      <c r="O36" s="95"/>
      <c r="P36" s="96"/>
      <c r="Q36" s="98"/>
      <c r="R36" s="51"/>
      <c r="S36" s="99">
        <v>3</v>
      </c>
      <c r="T36" s="100"/>
      <c r="U36" s="54"/>
      <c r="V36" s="102">
        <f>'[1]MSc lista'!O192</f>
        <v>2</v>
      </c>
      <c r="W36" s="128"/>
    </row>
    <row r="37" spans="1:25" ht="15" customHeight="1">
      <c r="A37" s="122"/>
      <c r="B37" s="123"/>
      <c r="C37" s="172" t="s">
        <v>58</v>
      </c>
      <c r="D37" s="173"/>
      <c r="E37" s="174" t="s">
        <v>59</v>
      </c>
      <c r="F37" s="175"/>
      <c r="G37" s="176"/>
      <c r="H37" s="177"/>
      <c r="I37" s="175">
        <v>2</v>
      </c>
      <c r="J37" s="176" t="s">
        <v>19</v>
      </c>
      <c r="K37" s="177">
        <v>0</v>
      </c>
      <c r="L37" s="175"/>
      <c r="M37" s="176"/>
      <c r="N37" s="177"/>
      <c r="O37" s="175"/>
      <c r="P37" s="176"/>
      <c r="Q37" s="178"/>
      <c r="R37" s="179"/>
      <c r="S37" s="185">
        <v>2</v>
      </c>
      <c r="T37" s="180"/>
      <c r="U37" s="181"/>
      <c r="V37" s="182">
        <f>'[1]MSc lista'!O193</f>
        <v>2</v>
      </c>
      <c r="W37" s="183"/>
      <c r="X37" s="184"/>
      <c r="Y37" s="186" t="s">
        <v>88</v>
      </c>
    </row>
    <row r="38" spans="1:25" ht="15" customHeight="1">
      <c r="A38" s="122"/>
      <c r="B38" s="123"/>
      <c r="C38" s="126" t="s">
        <v>60</v>
      </c>
      <c r="D38" s="101"/>
      <c r="E38" s="46" t="s">
        <v>61</v>
      </c>
      <c r="F38" s="95"/>
      <c r="G38" s="96"/>
      <c r="H38" s="97"/>
      <c r="I38" s="95"/>
      <c r="J38" s="96"/>
      <c r="K38" s="97"/>
      <c r="L38" s="95">
        <v>1</v>
      </c>
      <c r="M38" s="96" t="s">
        <v>19</v>
      </c>
      <c r="N38" s="97">
        <v>0</v>
      </c>
      <c r="O38" s="95"/>
      <c r="P38" s="96"/>
      <c r="Q38" s="98"/>
      <c r="R38" s="51"/>
      <c r="S38" s="99">
        <v>3</v>
      </c>
      <c r="T38" s="100"/>
      <c r="U38" s="54"/>
      <c r="V38" s="102">
        <f>'[1]MSc lista'!O194</f>
        <v>1</v>
      </c>
      <c r="W38" s="128"/>
    </row>
    <row r="39" spans="1:25" ht="15" customHeight="1">
      <c r="A39" s="122"/>
      <c r="B39" s="123"/>
      <c r="C39" s="126" t="s">
        <v>62</v>
      </c>
      <c r="D39" s="101"/>
      <c r="E39" s="46" t="s">
        <v>63</v>
      </c>
      <c r="F39" s="95"/>
      <c r="G39" s="96"/>
      <c r="H39" s="97"/>
      <c r="I39" s="95"/>
      <c r="J39" s="96"/>
      <c r="K39" s="97"/>
      <c r="L39" s="95">
        <v>2</v>
      </c>
      <c r="M39" s="96" t="s">
        <v>19</v>
      </c>
      <c r="N39" s="97">
        <v>0</v>
      </c>
      <c r="O39" s="95"/>
      <c r="P39" s="96"/>
      <c r="Q39" s="98"/>
      <c r="R39" s="51"/>
      <c r="S39" s="99">
        <v>3</v>
      </c>
      <c r="T39" s="100"/>
      <c r="U39" s="54"/>
      <c r="V39" s="102">
        <f>'[1]MSc lista'!O195</f>
        <v>2</v>
      </c>
      <c r="W39" s="128"/>
    </row>
    <row r="40" spans="1:25" ht="15" customHeight="1">
      <c r="A40" s="122"/>
      <c r="B40" s="123"/>
      <c r="C40" s="126"/>
      <c r="D40" s="127"/>
      <c r="E40" s="129" t="s">
        <v>26</v>
      </c>
      <c r="F40" s="95"/>
      <c r="G40" s="96"/>
      <c r="H40" s="97"/>
      <c r="I40" s="130"/>
      <c r="J40" s="130"/>
      <c r="K40" s="131"/>
      <c r="L40" s="95"/>
      <c r="M40" s="96"/>
      <c r="N40" s="97"/>
      <c r="O40" s="95"/>
      <c r="P40" s="96"/>
      <c r="Q40" s="98"/>
      <c r="R40" s="51"/>
      <c r="S40" s="99"/>
      <c r="T40" s="129" t="s">
        <v>27</v>
      </c>
      <c r="U40" s="54"/>
      <c r="V40" s="132">
        <f>SUM(V26:V39)</f>
        <v>38</v>
      </c>
      <c r="W40" s="128"/>
    </row>
    <row r="41" spans="1:25" ht="15" customHeight="1" thickBot="1">
      <c r="A41" s="122"/>
      <c r="B41" s="123"/>
      <c r="C41" s="133"/>
      <c r="D41" s="134"/>
      <c r="E41" s="135" t="s">
        <v>28</v>
      </c>
      <c r="F41" s="95"/>
      <c r="G41" s="96"/>
      <c r="H41" s="97"/>
      <c r="I41" s="208">
        <v>7</v>
      </c>
      <c r="J41" s="209"/>
      <c r="K41" s="227"/>
      <c r="L41" s="228">
        <v>6</v>
      </c>
      <c r="M41" s="209"/>
      <c r="N41" s="227"/>
      <c r="O41" s="228">
        <v>4</v>
      </c>
      <c r="P41" s="209"/>
      <c r="Q41" s="229"/>
      <c r="R41" s="51"/>
      <c r="S41" s="99"/>
      <c r="T41" s="100"/>
      <c r="U41" s="54"/>
      <c r="V41" s="69">
        <f>SUM(F41:Q41)</f>
        <v>17</v>
      </c>
      <c r="W41" s="136"/>
    </row>
    <row r="42" spans="1:25" s="58" customFormat="1" ht="20.100000000000001" customHeight="1" thickTop="1" thickBot="1">
      <c r="A42" s="230" t="s">
        <v>15</v>
      </c>
      <c r="B42" s="231"/>
      <c r="C42" s="231"/>
      <c r="D42" s="232" t="s">
        <v>29</v>
      </c>
      <c r="E42" s="232"/>
      <c r="F42" s="233">
        <f>SUM(F26:H41)</f>
        <v>0</v>
      </c>
      <c r="G42" s="233"/>
      <c r="H42" s="233"/>
      <c r="I42" s="233">
        <f>SUM(I26:K41)</f>
        <v>27</v>
      </c>
      <c r="J42" s="233"/>
      <c r="K42" s="233"/>
      <c r="L42" s="233">
        <f>SUM(L26:N41)</f>
        <v>24</v>
      </c>
      <c r="M42" s="233"/>
      <c r="N42" s="233"/>
      <c r="O42" s="233">
        <f>SUM(O26:Q41)</f>
        <v>4</v>
      </c>
      <c r="P42" s="233"/>
      <c r="Q42" s="233"/>
      <c r="R42" s="137"/>
      <c r="S42" s="138" t="s">
        <v>17</v>
      </c>
      <c r="T42" s="139">
        <f>SUM(F42:Q42)</f>
        <v>55</v>
      </c>
      <c r="U42" s="140"/>
      <c r="V42" s="141">
        <f>SUM(V40:V41)</f>
        <v>55</v>
      </c>
      <c r="W42" s="142" t="s">
        <v>18</v>
      </c>
    </row>
    <row r="43" spans="1:25" ht="15" customHeight="1" thickTop="1">
      <c r="A43" s="6"/>
      <c r="B43" s="143"/>
      <c r="C43" s="124" t="s">
        <v>84</v>
      </c>
      <c r="D43" s="125"/>
      <c r="E43" s="46" t="s">
        <v>85</v>
      </c>
      <c r="F43" s="95"/>
      <c r="G43" s="96"/>
      <c r="H43" s="97"/>
      <c r="I43" s="95"/>
      <c r="J43" s="96"/>
      <c r="K43" s="97"/>
      <c r="L43" s="234">
        <v>5</v>
      </c>
      <c r="M43" s="206"/>
      <c r="N43" s="235"/>
      <c r="O43" s="95"/>
      <c r="P43" s="96"/>
      <c r="Q43" s="98"/>
      <c r="R43" s="51"/>
      <c r="S43" s="99"/>
      <c r="T43" s="100">
        <v>3</v>
      </c>
      <c r="U43" s="54"/>
      <c r="V43" s="55">
        <v>5</v>
      </c>
      <c r="W43" s="144"/>
    </row>
    <row r="44" spans="1:25" ht="15" customHeight="1" thickBot="1">
      <c r="A44" s="6"/>
      <c r="B44" s="143"/>
      <c r="C44" s="133" t="s">
        <v>86</v>
      </c>
      <c r="D44" s="134"/>
      <c r="E44" s="62" t="s">
        <v>87</v>
      </c>
      <c r="F44" s="63"/>
      <c r="G44" s="64"/>
      <c r="H44" s="65"/>
      <c r="I44" s="63"/>
      <c r="J44" s="64"/>
      <c r="K44" s="65"/>
      <c r="L44" s="63"/>
      <c r="M44" s="64"/>
      <c r="N44" s="65"/>
      <c r="O44" s="208">
        <v>25</v>
      </c>
      <c r="P44" s="209"/>
      <c r="Q44" s="229"/>
      <c r="R44" s="51"/>
      <c r="S44" s="67"/>
      <c r="T44" s="68">
        <v>4</v>
      </c>
      <c r="U44" s="54"/>
      <c r="V44" s="69">
        <v>25</v>
      </c>
      <c r="W44" s="136"/>
    </row>
    <row r="45" spans="1:25" ht="20.100000000000001" customHeight="1" thickTop="1" thickBot="1">
      <c r="A45" s="34"/>
      <c r="B45" s="36"/>
      <c r="C45" s="145"/>
      <c r="D45" s="236" t="s">
        <v>30</v>
      </c>
      <c r="E45" s="236"/>
      <c r="F45" s="237">
        <f>SUM(F43:H44)</f>
        <v>0</v>
      </c>
      <c r="G45" s="237"/>
      <c r="H45" s="237"/>
      <c r="I45" s="237">
        <f>SUM(I43:K44)</f>
        <v>0</v>
      </c>
      <c r="J45" s="237"/>
      <c r="K45" s="237"/>
      <c r="L45" s="237">
        <f>SUM(L43:N44)</f>
        <v>5</v>
      </c>
      <c r="M45" s="237"/>
      <c r="N45" s="237"/>
      <c r="O45" s="237">
        <f>SUM(O43:Q44)</f>
        <v>25</v>
      </c>
      <c r="P45" s="237"/>
      <c r="Q45" s="237"/>
      <c r="R45" s="146"/>
      <c r="S45" s="147" t="s">
        <v>17</v>
      </c>
      <c r="T45" s="148">
        <f>SUM(F45:Q45)</f>
        <v>30</v>
      </c>
      <c r="U45" s="149"/>
      <c r="V45" s="150">
        <f>SUM(V43:V44)</f>
        <v>30</v>
      </c>
      <c r="W45" s="151" t="s">
        <v>18</v>
      </c>
    </row>
    <row r="46" spans="1:25" ht="24.95" customHeight="1" thickTop="1" thickBot="1">
      <c r="A46" s="152"/>
      <c r="B46" s="153"/>
      <c r="C46" s="154" t="s">
        <v>31</v>
      </c>
      <c r="D46" s="154"/>
      <c r="E46" s="154"/>
      <c r="F46" s="238">
        <f>SUM(F13,F15,F19,F25,F42,F45)</f>
        <v>30</v>
      </c>
      <c r="G46" s="238"/>
      <c r="H46" s="238"/>
      <c r="I46" s="238">
        <f>SUM(I13,I15,I19,I25,I42,I45)</f>
        <v>30</v>
      </c>
      <c r="J46" s="238"/>
      <c r="K46" s="238"/>
      <c r="L46" s="238">
        <f>SUM(L13,L15,L19,L25,L42,L45)</f>
        <v>31</v>
      </c>
      <c r="M46" s="238"/>
      <c r="N46" s="238"/>
      <c r="O46" s="238">
        <f>SUM(O13,O15,O19,O25,O42,O45)</f>
        <v>29</v>
      </c>
      <c r="P46" s="238"/>
      <c r="Q46" s="238"/>
      <c r="R46" s="155"/>
      <c r="S46" s="156" t="s">
        <v>32</v>
      </c>
      <c r="T46" s="157">
        <f>SUM(F46:Q46)</f>
        <v>120</v>
      </c>
      <c r="U46" s="158"/>
      <c r="V46" s="159">
        <f>SUM(V45,V42,V25,V19,V15,V13)</f>
        <v>120</v>
      </c>
      <c r="W46" s="160" t="s">
        <v>18</v>
      </c>
    </row>
    <row r="47" spans="1:25" ht="12.75" customHeight="1" thickTop="1">
      <c r="E47" s="161"/>
      <c r="F47" s="162"/>
      <c r="G47" s="163"/>
      <c r="H47" s="3"/>
      <c r="I47" s="162"/>
      <c r="J47" s="163"/>
      <c r="K47" s="3"/>
      <c r="L47" s="162"/>
      <c r="M47" s="163"/>
      <c r="N47" s="3"/>
      <c r="O47" s="162"/>
      <c r="P47" s="163"/>
      <c r="Q47" s="3"/>
      <c r="R47" s="164"/>
      <c r="S47" s="163"/>
      <c r="T47" s="163"/>
      <c r="U47" s="163"/>
      <c r="V47" s="162"/>
    </row>
    <row r="48" spans="1:25" ht="12.75" customHeight="1">
      <c r="E48" s="165"/>
    </row>
    <row r="49" spans="1:23" s="17" customFormat="1" ht="15" customHeight="1">
      <c r="A49" s="166"/>
      <c r="B49" s="167"/>
      <c r="C49" s="168" t="s">
        <v>33</v>
      </c>
      <c r="D49" s="169"/>
      <c r="E49" s="239" t="s">
        <v>34</v>
      </c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40"/>
      <c r="W49" s="170" t="s">
        <v>35</v>
      </c>
    </row>
    <row r="51" spans="1:23" ht="12.75" customHeight="1"/>
  </sheetData>
  <mergeCells count="58">
    <mergeCell ref="F46:H46"/>
    <mergeCell ref="I46:K46"/>
    <mergeCell ref="L46:N46"/>
    <mergeCell ref="O46:Q46"/>
    <mergeCell ref="E49:V49"/>
    <mergeCell ref="L43:N43"/>
    <mergeCell ref="O44:Q44"/>
    <mergeCell ref="D45:E45"/>
    <mergeCell ref="F45:H45"/>
    <mergeCell ref="I45:K45"/>
    <mergeCell ref="L45:N45"/>
    <mergeCell ref="O45:Q45"/>
    <mergeCell ref="I41:K41"/>
    <mergeCell ref="L41:N41"/>
    <mergeCell ref="O41:Q41"/>
    <mergeCell ref="A42:C42"/>
    <mergeCell ref="D42:E42"/>
    <mergeCell ref="F42:H42"/>
    <mergeCell ref="I42:K42"/>
    <mergeCell ref="L42:N42"/>
    <mergeCell ref="O42:Q42"/>
    <mergeCell ref="O25:Q25"/>
    <mergeCell ref="A19:C19"/>
    <mergeCell ref="D19:E19"/>
    <mergeCell ref="F19:H19"/>
    <mergeCell ref="I19:K19"/>
    <mergeCell ref="L19:N19"/>
    <mergeCell ref="O19:Q19"/>
    <mergeCell ref="A25:C25"/>
    <mergeCell ref="D25:E25"/>
    <mergeCell ref="F25:H25"/>
    <mergeCell ref="I25:K25"/>
    <mergeCell ref="L25:N25"/>
    <mergeCell ref="O13:Q13"/>
    <mergeCell ref="A15:C15"/>
    <mergeCell ref="D15:E15"/>
    <mergeCell ref="F15:H15"/>
    <mergeCell ref="I15:K15"/>
    <mergeCell ref="L15:N15"/>
    <mergeCell ref="O15:Q15"/>
    <mergeCell ref="F11:H11"/>
    <mergeCell ref="L12:N12"/>
    <mergeCell ref="A13:C13"/>
    <mergeCell ref="D13:E13"/>
    <mergeCell ref="F13:H13"/>
    <mergeCell ref="I13:K13"/>
    <mergeCell ref="L13:N13"/>
    <mergeCell ref="F9:H9"/>
    <mergeCell ref="I9:K9"/>
    <mergeCell ref="L9:N9"/>
    <mergeCell ref="O9:Q9"/>
    <mergeCell ref="U9:W9"/>
    <mergeCell ref="C1:V1"/>
    <mergeCell ref="C2:V2"/>
    <mergeCell ref="C3:V3"/>
    <mergeCell ref="A4:W4"/>
    <mergeCell ref="F8:Q8"/>
    <mergeCell ref="S8:W8"/>
  </mergeCells>
  <hyperlinks>
    <hyperlink ref="E41" r:id="rId1" location="RANGE!A125"/>
  </hyperlinks>
  <pageMargins left="0.79" right="0.79" top="0.98" bottom="0.98" header="0.5" footer="0.5"/>
  <pageSetup paperSize="9"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Nb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Pálfia Zsolt</dc:creator>
  <cp:lastModifiedBy>ELTE</cp:lastModifiedBy>
  <dcterms:created xsi:type="dcterms:W3CDTF">2014-04-17T01:14:34Z</dcterms:created>
  <dcterms:modified xsi:type="dcterms:W3CDTF">2014-06-16T08:29:14Z</dcterms:modified>
</cp:coreProperties>
</file>