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 tabRatio="641"/>
  </bookViews>
  <sheets>
    <sheet name="4+1 BTK-val" sheetId="3" r:id="rId1"/>
  </sheets>
  <definedNames>
    <definedName name="_xlnm.Print_Area" localSheetId="0">'4+1 BTK-val'!$A$1:$AO$64</definedName>
  </definedNames>
  <calcPr calcId="152511"/>
</workbook>
</file>

<file path=xl/calcChain.xml><?xml version="1.0" encoding="utf-8"?>
<calcChain xmlns="http://schemas.openxmlformats.org/spreadsheetml/2006/main">
  <c r="AH26" i="3" l="1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D65" i="3"/>
  <c r="AH61" i="3"/>
  <c r="AH64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G26" i="3"/>
  <c r="AF26" i="3"/>
  <c r="AF64" i="3" s="1"/>
  <c r="AE26" i="3"/>
  <c r="AD26" i="3"/>
  <c r="AD64" i="3" s="1"/>
  <c r="AC26" i="3"/>
  <c r="AC64" i="3" s="1"/>
  <c r="AB26" i="3"/>
  <c r="AB64" i="3" s="1"/>
  <c r="AA26" i="3"/>
  <c r="AA64" i="3" s="1"/>
  <c r="Z26" i="3"/>
  <c r="Y26" i="3"/>
  <c r="X26" i="3"/>
  <c r="X64" i="3" s="1"/>
  <c r="W26" i="3"/>
  <c r="W64" i="3" s="1"/>
  <c r="V26" i="3"/>
  <c r="U26" i="3"/>
  <c r="U64" i="3" s="1"/>
  <c r="T26" i="3"/>
  <c r="T64" i="3" s="1"/>
  <c r="S26" i="3"/>
  <c r="S64" i="3"/>
  <c r="R26" i="3"/>
  <c r="R64" i="3"/>
  <c r="Q26" i="3"/>
  <c r="P26" i="3"/>
  <c r="O26" i="3"/>
  <c r="O64" i="3"/>
  <c r="N26" i="3"/>
  <c r="N64" i="3"/>
  <c r="M26" i="3"/>
  <c r="L26" i="3"/>
  <c r="L64" i="3" s="1"/>
  <c r="K26" i="3"/>
  <c r="J26" i="3"/>
  <c r="J64" i="3" s="1"/>
  <c r="I26" i="3"/>
  <c r="H26" i="3"/>
  <c r="G26" i="3"/>
  <c r="F26" i="3"/>
  <c r="E26" i="3"/>
  <c r="E64" i="3"/>
  <c r="D26" i="3"/>
  <c r="D64" i="3"/>
  <c r="AG64" i="3"/>
  <c r="V64" i="3"/>
  <c r="Q64" i="3"/>
  <c r="P64" i="3"/>
  <c r="AE64" i="3"/>
  <c r="F64" i="3"/>
  <c r="K64" i="3"/>
  <c r="G64" i="3"/>
  <c r="M64" i="3"/>
  <c r="H64" i="3"/>
  <c r="I64" i="3"/>
  <c r="Z64" i="3"/>
  <c r="Y64" i="3"/>
</calcChain>
</file>

<file path=xl/sharedStrings.xml><?xml version="1.0" encoding="utf-8"?>
<sst xmlns="http://schemas.openxmlformats.org/spreadsheetml/2006/main" count="407" uniqueCount="194">
  <si>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</si>
  <si>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</si>
  <si>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</si>
  <si>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</si>
  <si>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</si>
  <si>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</si>
  <si>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</si>
  <si>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</si>
  <si>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</si>
  <si>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</si>
  <si>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Gyj</t>
  </si>
  <si>
    <t>K</t>
  </si>
  <si>
    <t>Lgy</t>
  </si>
  <si>
    <t>Kritérium tárgyak (0 kredit)</t>
  </si>
  <si>
    <t>összesen</t>
  </si>
  <si>
    <t>2 f.</t>
  </si>
  <si>
    <t>Modulzáró (2 kredit)</t>
  </si>
  <si>
    <t>X</t>
  </si>
  <si>
    <t>MINDÖSSZESEN</t>
  </si>
  <si>
    <t>Szakmódszertan (8 kredit)</t>
  </si>
  <si>
    <t xml:space="preserve"> </t>
  </si>
  <si>
    <t>Szakmai óraszám (Kritériumtárgyak óraszáma nélkül)</t>
  </si>
  <si>
    <t>Szakmai kredit</t>
  </si>
  <si>
    <t>Előfeltétel III.</t>
  </si>
  <si>
    <t>Matematika kritériumtárgy</t>
  </si>
  <si>
    <t>Tantervi háló természetismeret-környezettan 4+1</t>
  </si>
  <si>
    <t>Fizika kritériumtárgy</t>
  </si>
  <si>
    <t>Bevezetés a környezettudományba</t>
  </si>
  <si>
    <t>Állattani alapismeretek</t>
  </si>
  <si>
    <t>Meteorológia</t>
  </si>
  <si>
    <t>Növénytani alapismeretek</t>
  </si>
  <si>
    <t>Bevezetés a fizikába 1 előadás</t>
  </si>
  <si>
    <t>Bevezetés a fizikába 1 gyakorlat</t>
  </si>
  <si>
    <t>Bevezetés a természeti földrajzba (geomorfológia)</t>
  </si>
  <si>
    <t>Kémiai alapfogalmak</t>
  </si>
  <si>
    <t>Takács-Sánta András</t>
  </si>
  <si>
    <t>Török János</t>
  </si>
  <si>
    <t>Karátson János</t>
  </si>
  <si>
    <t>Bartholy Judit</t>
  </si>
  <si>
    <t>Szabó Mária</t>
  </si>
  <si>
    <t>Csanád Máté</t>
  </si>
  <si>
    <t>Horváth Erzsébet</t>
  </si>
  <si>
    <t>Bevezetés a biológiába 1</t>
  </si>
  <si>
    <t>Bevezetés a fizikába 2 előadás</t>
  </si>
  <si>
    <t>Bevezetés a biológiába 2</t>
  </si>
  <si>
    <t>Ásványtan</t>
  </si>
  <si>
    <t>Terepgyakorlat (1) (ásványtan)</t>
  </si>
  <si>
    <t>Kőzettan</t>
  </si>
  <si>
    <t>Általános mikrobiológia</t>
  </si>
  <si>
    <t>Informatika</t>
  </si>
  <si>
    <t>Földfizikai alapok</t>
  </si>
  <si>
    <t>Környezetkémia</t>
  </si>
  <si>
    <t>Térképismeret és geoinformációs rendszerek előadás</t>
  </si>
  <si>
    <t>Térképismeret és geoinformációs rendszerek gyakorlat</t>
  </si>
  <si>
    <t>Analitikai kémia előadás</t>
  </si>
  <si>
    <t>Analitikai kémia labor</t>
  </si>
  <si>
    <t>Talajtan előadás</t>
  </si>
  <si>
    <t>Talajtan gyakorlat</t>
  </si>
  <si>
    <t>Globális ökológia</t>
  </si>
  <si>
    <t>Komplex terepgyakorlat</t>
  </si>
  <si>
    <t>Növényökológia</t>
  </si>
  <si>
    <t>Állatökológia</t>
  </si>
  <si>
    <t>Regionális természetismeret 1</t>
  </si>
  <si>
    <t>Természetvédelem</t>
  </si>
  <si>
    <t>Regionális természetismeret 2</t>
  </si>
  <si>
    <t>Biológiai alapfogalmak</t>
  </si>
  <si>
    <t>Tárnok Krisztián</t>
  </si>
  <si>
    <t>Hajnik Tünde</t>
  </si>
  <si>
    <t>Weiszburg Tamás</t>
  </si>
  <si>
    <t>Dibó Gábor</t>
  </si>
  <si>
    <t>Sági Tamás</t>
  </si>
  <si>
    <t>Márialigeti Károly</t>
  </si>
  <si>
    <t>Salma Imre</t>
  </si>
  <si>
    <t>Kovács Béla</t>
  </si>
  <si>
    <t>Szalai Zoltán</t>
  </si>
  <si>
    <t>Angyal Zsuzsanna</t>
  </si>
  <si>
    <t>2f</t>
  </si>
  <si>
    <t>A természetismeret-környezettan tanítás módszertana 1 ea. (természetismeret)</t>
  </si>
  <si>
    <t>A természetismeret-környezettan tanítás módszertana 1 gyak. (természetismeret)</t>
  </si>
  <si>
    <t>A természetismeret-környezettan tanítás módszertana 2 ea. (környezettan)</t>
  </si>
  <si>
    <t>A természetismeret-környezettan tanítás módszertana 2 gyak. (környezettan)</t>
  </si>
  <si>
    <t>Szaktárgyi tanítási gyakorlat</t>
  </si>
  <si>
    <t>Hf</t>
  </si>
  <si>
    <t>Regionális helyismeret</t>
  </si>
  <si>
    <t>Róka András</t>
  </si>
  <si>
    <t>Makádi Mariann</t>
  </si>
  <si>
    <t>Schróth Ágnes</t>
  </si>
  <si>
    <t>AI</t>
  </si>
  <si>
    <t>Kémiai alapfogalmak gyakorlat</t>
  </si>
  <si>
    <t>Meteorológia gyakorlat</t>
  </si>
  <si>
    <t>Szakmai alapozó ismeretek (30 kredit)</t>
  </si>
  <si>
    <t>gx5t1002</t>
  </si>
  <si>
    <t>gx5t4002</t>
  </si>
  <si>
    <t>ga5t6001</t>
  </si>
  <si>
    <t>gx5t1003</t>
  </si>
  <si>
    <t>gx5t4003</t>
  </si>
  <si>
    <t>aa5t6001</t>
  </si>
  <si>
    <t>aa5t4001</t>
  </si>
  <si>
    <t>aa5t1060</t>
  </si>
  <si>
    <t>aa5t2060</t>
  </si>
  <si>
    <t>Szakmai törzsanyag (59 kredit)</t>
  </si>
  <si>
    <t>Szakterületi záróvizsga</t>
  </si>
  <si>
    <t>pa5t1001</t>
  </si>
  <si>
    <t>pa5t2001</t>
  </si>
  <si>
    <t>pa5t1002</t>
  </si>
  <si>
    <t>pa5t2002</t>
  </si>
  <si>
    <t>Szaktárgyi tanítás (4 kredit)</t>
  </si>
  <si>
    <t>Összefüggő egyéni gyakorlatot kísérő szakos szeminárium 1.</t>
  </si>
  <si>
    <t>Összefüggő egyéni gyakorlatot kísérő szakos szeminárium 2.</t>
  </si>
  <si>
    <t>pa5t6001</t>
  </si>
  <si>
    <t>pa5t6002</t>
  </si>
  <si>
    <t>pa5t6003</t>
  </si>
  <si>
    <t>aa5t0z41</t>
  </si>
  <si>
    <t>Karkus Zsolt</t>
  </si>
  <si>
    <t>Szakmány György</t>
  </si>
  <si>
    <t>Timár Gábor</t>
  </si>
  <si>
    <t>Ásványtan (gyakorlat)</t>
  </si>
  <si>
    <t>Ásványtan (előadás)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</si>
  <si>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</si>
  <si>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</si>
  <si>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</si>
  <si>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</si>
  <si>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</si>
  <si>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</si>
  <si>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</si>
  <si>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</si>
  <si>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</si>
  <si>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am1d2k01</t>
  </si>
  <si>
    <t>af1d2k01</t>
  </si>
  <si>
    <t>ab1d1010</t>
  </si>
  <si>
    <t>aa1d1010</t>
  </si>
  <si>
    <t>Farkas János</t>
  </si>
  <si>
    <t>ab1d1011</t>
  </si>
  <si>
    <t>Matematika 1 előadás</t>
  </si>
  <si>
    <t>Matematika 1 gyakorlat</t>
  </si>
  <si>
    <t>am1d1011</t>
  </si>
  <si>
    <t>am1d2011</t>
  </si>
  <si>
    <t>ag1d1014e</t>
  </si>
  <si>
    <t>ag1d1014g</t>
  </si>
  <si>
    <t>ab1d1020</t>
  </si>
  <si>
    <t>ab1d1012</t>
  </si>
  <si>
    <t>af1d1011</t>
  </si>
  <si>
    <t>af1d2011</t>
  </si>
  <si>
    <t>ag1d1010</t>
  </si>
  <si>
    <t>Bevezetés a geológiába 1</t>
  </si>
  <si>
    <t>Szente István</t>
  </si>
  <si>
    <t>ag1d1012</t>
  </si>
  <si>
    <t>Általános kémia előadás</t>
  </si>
  <si>
    <t>Zsély István</t>
  </si>
  <si>
    <t>ak1d1011</t>
  </si>
  <si>
    <t>Szervetlen kémia előadás</t>
  </si>
  <si>
    <t>ak1d1012</t>
  </si>
  <si>
    <t>Tarczay György</t>
  </si>
  <si>
    <t>Matematika 2 előadás</t>
  </si>
  <si>
    <t>Matematika 2 gyakorlat</t>
  </si>
  <si>
    <t>am1d1012</t>
  </si>
  <si>
    <t>am1d2012</t>
  </si>
  <si>
    <t>ab1d1021</t>
  </si>
  <si>
    <t>ag1d1015</t>
  </si>
  <si>
    <t>Szénvegyületek kémiája előadás</t>
  </si>
  <si>
    <t>ak1d1021</t>
  </si>
  <si>
    <t>Bevezetés a geológiába 2</t>
  </si>
  <si>
    <t>ag1d1022</t>
  </si>
  <si>
    <t>ak1d4013</t>
  </si>
  <si>
    <t>Alapozó kémiai laboratórium és számítási gyakorlat</t>
  </si>
  <si>
    <t>ab1d1051</t>
  </si>
  <si>
    <t>Mikrobiológia laboratórium</t>
  </si>
  <si>
    <t>ab1d4051</t>
  </si>
  <si>
    <t>Felföldi Tamás</t>
  </si>
  <si>
    <t>ai1d1011</t>
  </si>
  <si>
    <t>ai1d4011</t>
  </si>
  <si>
    <t>ak1d4030</t>
  </si>
  <si>
    <t>Óvári Mihály</t>
  </si>
  <si>
    <t>ag1d1051</t>
  </si>
  <si>
    <t>ag1d4051</t>
  </si>
  <si>
    <t>aa1d1020</t>
  </si>
  <si>
    <t>A környezetvédelem alapjai ea.</t>
  </si>
  <si>
    <t>aa1d1021</t>
  </si>
  <si>
    <t>ab1d1062</t>
  </si>
  <si>
    <t>Kalapos Tibor</t>
  </si>
  <si>
    <t>ab1d1061</t>
  </si>
  <si>
    <t>aa1d1052</t>
  </si>
  <si>
    <t>ai1d3010</t>
  </si>
  <si>
    <t>társ</t>
  </si>
  <si>
    <t>ak1d1030</t>
  </si>
  <si>
    <t>ak5t2010</t>
  </si>
  <si>
    <t>ak5t1024</t>
  </si>
  <si>
    <t>Bánréviné Finta Viktória</t>
  </si>
  <si>
    <t>2015.</t>
  </si>
  <si>
    <t>ak5t1010</t>
  </si>
  <si>
    <t>af5t1012</t>
  </si>
  <si>
    <t>vagy</t>
  </si>
  <si>
    <t>lh5t2001</t>
  </si>
  <si>
    <t>Térképészeti ismeretek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</si>
</sst>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i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</font>
    <font>
      <u/>
      <sz val="10"/>
      <name val="Arial"/>
      <family val="2"/>
      <charset val="238"/>
    </font>
    <font>
      <u/>
      <sz val="10"/>
      <name val="Arial"/>
      <family val="2"/>
    </font>
    <font>
      <i/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0" fillId="0" borderId="2" xfId="1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0" borderId="9" xfId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3" fillId="0" borderId="14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0" borderId="15" xfId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0" fontId="2" fillId="0" borderId="1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3" borderId="2" xfId="1" applyFont="1" applyFill="1" applyBorder="1" applyAlignment="1">
      <alignment horizontal="left" vertical="center" indent="1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left" vertical="center" indent="1"/>
    </xf>
    <xf numFmtId="0" fontId="3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left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/>
    </xf>
    <xf numFmtId="0" fontId="2" fillId="0" borderId="23" xfId="1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28" xfId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left" vertical="center"/>
    </xf>
    <xf numFmtId="0" fontId="3" fillId="0" borderId="32" xfId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/>
    </xf>
    <xf numFmtId="0" fontId="2" fillId="0" borderId="4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vertical="center"/>
    </xf>
    <xf numFmtId="0" fontId="2" fillId="0" borderId="2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left"/>
    </xf>
    <xf numFmtId="0" fontId="5" fillId="0" borderId="22" xfId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6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2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3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46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5" fillId="0" borderId="16" xfId="1" applyFont="1" applyFill="1" applyBorder="1" applyAlignment="1">
      <alignment vertical="center"/>
    </xf>
    <xf numFmtId="0" fontId="15" fillId="0" borderId="1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6" fillId="0" borderId="16" xfId="1" applyFont="1" applyFill="1" applyBorder="1" applyAlignment="1">
      <alignment vertical="center"/>
    </xf>
    <xf numFmtId="0" fontId="16" fillId="0" borderId="1" xfId="1" applyFont="1" applyFill="1" applyBorder="1" applyAlignment="1">
      <alignment vertical="center"/>
    </xf>
    <xf numFmtId="0" fontId="15" fillId="0" borderId="5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17" fillId="0" borderId="2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65" xfId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 textRotation="90" wrapText="1"/>
    </xf>
    <xf numFmtId="0" fontId="7" fillId="0" borderId="52" xfId="0" applyFont="1" applyFill="1" applyBorder="1" applyAlignment="1">
      <alignment horizontal="center" vertical="center" textRotation="90" wrapText="1"/>
    </xf>
    <xf numFmtId="0" fontId="7" fillId="0" borderId="53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7" fillId="0" borderId="51" xfId="0" applyFont="1" applyFill="1" applyBorder="1" applyAlignment="1">
      <alignment horizontal="center" vertical="center" textRotation="90"/>
    </xf>
    <xf numFmtId="0" fontId="7" fillId="0" borderId="52" xfId="0" applyFont="1" applyFill="1" applyBorder="1" applyAlignment="1">
      <alignment horizontal="center" vertical="center" textRotation="90"/>
    </xf>
    <xf numFmtId="0" fontId="7" fillId="0" borderId="55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7" fillId="0" borderId="57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7" fillId="0" borderId="61" xfId="0" applyFont="1" applyFill="1" applyBorder="1" applyAlignment="1">
      <alignment horizontal="center"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/>
    </xf>
  </cellXfs>
  <cellStyles count="2">
    <cellStyle name="Normál" xfId="0" builtinId="0"/>
    <cellStyle name="Normál_Közö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89"/>
  <sheetViews>
    <sheetView showGridLines="0" tabSelected="1" zoomScale="90" zoomScaleNormal="90" zoomScaleSheetLayoutView="100" workbookViewId="0">
      <pane xSplit="2" ySplit="4" topLeftCell="C5" activePane="bottomRight" state="frozen"/>
      <selection activeCell="B112" sqref="B112"/>
      <selection pane="topRight" activeCell="B112" sqref="B112"/>
      <selection pane="bottomLeft" activeCell="B112" sqref="B112"/>
      <selection pane="bottomRight" activeCell="A59" sqref="A1:AO61"/>
    </sheetView>
  </sheetViews>
  <sheetFormatPr defaultRowHeight="12.75" x14ac:dyDescent="0.2"/>
  <cols>
    <col min="1" max="1" width="13" style="3" customWidth="1"/>
    <col min="2" max="2" width="61.85546875" style="1" customWidth="1"/>
    <col min="3" max="3" width="7.5703125" style="4" customWidth="1"/>
    <col min="4" max="33" width="4" style="4" customWidth="1"/>
    <col min="34" max="34" width="4.42578125" style="4" bestFit="1" customWidth="1"/>
    <col min="35" max="35" width="19.28515625" style="3" customWidth="1"/>
    <col min="36" max="36" width="50.140625" style="3" customWidth="1"/>
    <col min="37" max="37" width="17.5703125" style="3" bestFit="1" customWidth="1"/>
    <col min="38" max="38" width="45.85546875" style="3" bestFit="1" customWidth="1"/>
    <col min="39" max="39" width="13" style="3" customWidth="1"/>
    <col min="40" max="40" width="41.5703125" style="1" customWidth="1"/>
    <col min="41" max="41" width="27.140625" style="3" customWidth="1"/>
    <col min="42" max="16384" width="9.140625" style="1"/>
  </cols>
  <sheetData>
    <row r="1" spans="1:41" s="2" customFormat="1" ht="26.25" thickBot="1" x14ac:dyDescent="0.25">
      <c r="A1" s="148" t="s">
        <v>25</v>
      </c>
      <c r="B1" s="149"/>
      <c r="C1" s="150"/>
      <c r="D1" s="150"/>
      <c r="E1" s="150" t="s">
        <v>188</v>
      </c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4"/>
      <c r="AL1" s="4"/>
      <c r="AM1" s="4"/>
      <c r="AO1" s="4"/>
    </row>
    <row r="2" spans="1:41" customFormat="1" ht="17.25" thickTop="1" x14ac:dyDescent="0.25">
      <c r="A2" s="213" t="s">
        <v>4</v>
      </c>
      <c r="B2" s="215" t="s">
        <v>3</v>
      </c>
      <c r="C2" s="217" t="s">
        <v>5</v>
      </c>
      <c r="D2" s="219" t="s">
        <v>9</v>
      </c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222" t="s">
        <v>2</v>
      </c>
      <c r="AI2" s="224" t="s">
        <v>6</v>
      </c>
      <c r="AJ2" s="225"/>
      <c r="AK2" s="224" t="s">
        <v>7</v>
      </c>
      <c r="AL2" s="225"/>
      <c r="AM2" s="224" t="s">
        <v>23</v>
      </c>
      <c r="AN2" s="225"/>
      <c r="AO2" s="232" t="s">
        <v>8</v>
      </c>
    </row>
    <row r="3" spans="1:41" customFormat="1" ht="12.75" customHeight="1" x14ac:dyDescent="0.2">
      <c r="A3" s="214"/>
      <c r="B3" s="216"/>
      <c r="C3" s="218"/>
      <c r="D3" s="212">
        <v>1</v>
      </c>
      <c r="E3" s="212"/>
      <c r="F3" s="235"/>
      <c r="G3" s="211">
        <v>2</v>
      </c>
      <c r="H3" s="212"/>
      <c r="I3" s="235"/>
      <c r="J3" s="211">
        <v>3</v>
      </c>
      <c r="K3" s="212"/>
      <c r="L3" s="235"/>
      <c r="M3" s="211">
        <v>4</v>
      </c>
      <c r="N3" s="212"/>
      <c r="O3" s="235"/>
      <c r="P3" s="211">
        <v>5</v>
      </c>
      <c r="Q3" s="212"/>
      <c r="R3" s="235"/>
      <c r="S3" s="211">
        <v>6</v>
      </c>
      <c r="T3" s="212"/>
      <c r="U3" s="212"/>
      <c r="V3" s="211">
        <v>7</v>
      </c>
      <c r="W3" s="212"/>
      <c r="X3" s="212"/>
      <c r="Y3" s="211">
        <v>8</v>
      </c>
      <c r="Z3" s="212"/>
      <c r="AA3" s="212"/>
      <c r="AB3" s="211">
        <v>9</v>
      </c>
      <c r="AC3" s="212"/>
      <c r="AD3" s="212"/>
      <c r="AE3" s="211">
        <v>10</v>
      </c>
      <c r="AF3" s="212"/>
      <c r="AG3" s="212"/>
      <c r="AH3" s="223"/>
      <c r="AI3" s="226"/>
      <c r="AJ3" s="227"/>
      <c r="AK3" s="226"/>
      <c r="AL3" s="227"/>
      <c r="AM3" s="226"/>
      <c r="AN3" s="227"/>
      <c r="AO3" s="233"/>
    </row>
    <row r="4" spans="1:41" customFormat="1" ht="13.5" customHeight="1" x14ac:dyDescent="0.2">
      <c r="A4" s="214"/>
      <c r="B4" s="216"/>
      <c r="C4" s="218"/>
      <c r="D4" s="151" t="s">
        <v>0</v>
      </c>
      <c r="E4" s="152" t="s">
        <v>1</v>
      </c>
      <c r="F4" s="39" t="s">
        <v>12</v>
      </c>
      <c r="G4" s="153" t="s">
        <v>0</v>
      </c>
      <c r="H4" s="152" t="s">
        <v>1</v>
      </c>
      <c r="I4" s="39" t="s">
        <v>12</v>
      </c>
      <c r="J4" s="153" t="s">
        <v>0</v>
      </c>
      <c r="K4" s="152" t="s">
        <v>1</v>
      </c>
      <c r="L4" s="39" t="s">
        <v>12</v>
      </c>
      <c r="M4" s="153" t="s">
        <v>0</v>
      </c>
      <c r="N4" s="152" t="s">
        <v>1</v>
      </c>
      <c r="O4" s="39" t="s">
        <v>12</v>
      </c>
      <c r="P4" s="153" t="s">
        <v>0</v>
      </c>
      <c r="Q4" s="152" t="s">
        <v>1</v>
      </c>
      <c r="R4" s="39" t="s">
        <v>12</v>
      </c>
      <c r="S4" s="153" t="s">
        <v>0</v>
      </c>
      <c r="T4" s="152" t="s">
        <v>1</v>
      </c>
      <c r="U4" s="39" t="s">
        <v>12</v>
      </c>
      <c r="V4" s="153" t="s">
        <v>0</v>
      </c>
      <c r="W4" s="152" t="s">
        <v>1</v>
      </c>
      <c r="X4" s="39" t="s">
        <v>12</v>
      </c>
      <c r="Y4" s="153" t="s">
        <v>0</v>
      </c>
      <c r="Z4" s="152" t="s">
        <v>1</v>
      </c>
      <c r="AA4" s="39" t="s">
        <v>12</v>
      </c>
      <c r="AB4" s="153" t="s">
        <v>0</v>
      </c>
      <c r="AC4" s="152" t="s">
        <v>1</v>
      </c>
      <c r="AD4" s="39" t="s">
        <v>12</v>
      </c>
      <c r="AE4" s="153" t="s">
        <v>0</v>
      </c>
      <c r="AF4" s="152" t="s">
        <v>1</v>
      </c>
      <c r="AG4" s="39" t="s">
        <v>12</v>
      </c>
      <c r="AH4" s="223"/>
      <c r="AI4" s="228"/>
      <c r="AJ4" s="229"/>
      <c r="AK4" s="228"/>
      <c r="AL4" s="229"/>
      <c r="AM4" s="228"/>
      <c r="AN4" s="229"/>
      <c r="AO4" s="234"/>
    </row>
    <row r="5" spans="1:41" s="5" customFormat="1" ht="13.5" thickBot="1" x14ac:dyDescent="0.25">
      <c r="A5" s="154" t="s">
        <v>13</v>
      </c>
      <c r="B5" s="155"/>
      <c r="C5" s="9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96"/>
      <c r="AI5" s="96"/>
      <c r="AJ5" s="96"/>
      <c r="AK5" s="96"/>
      <c r="AL5" s="96"/>
      <c r="AM5" s="96"/>
      <c r="AN5" s="96"/>
      <c r="AO5" s="157"/>
    </row>
    <row r="6" spans="1:41" s="5" customFormat="1" ht="13.5" thickBot="1" x14ac:dyDescent="0.25">
      <c r="A6" s="38" t="s">
        <v>127</v>
      </c>
      <c r="B6" s="41" t="s">
        <v>24</v>
      </c>
      <c r="C6" s="98" t="s">
        <v>15</v>
      </c>
      <c r="D6" s="158"/>
      <c r="E6" s="159">
        <v>2</v>
      </c>
      <c r="F6" s="160"/>
      <c r="G6" s="161"/>
      <c r="H6" s="159"/>
      <c r="I6" s="162"/>
      <c r="J6" s="158"/>
      <c r="K6" s="159"/>
      <c r="L6" s="160"/>
      <c r="M6" s="161"/>
      <c r="N6" s="159"/>
      <c r="O6" s="162"/>
      <c r="P6" s="158"/>
      <c r="Q6" s="159"/>
      <c r="R6" s="160"/>
      <c r="S6" s="161"/>
      <c r="T6" s="159"/>
      <c r="U6" s="162"/>
      <c r="V6" s="158"/>
      <c r="W6" s="159"/>
      <c r="X6" s="160"/>
      <c r="Y6" s="161"/>
      <c r="Z6" s="159"/>
      <c r="AA6" s="162"/>
      <c r="AB6" s="158"/>
      <c r="AC6" s="159"/>
      <c r="AD6" s="160"/>
      <c r="AE6" s="161"/>
      <c r="AF6" s="159"/>
      <c r="AG6" s="160"/>
      <c r="AH6" s="163">
        <v>0</v>
      </c>
      <c r="AI6" s="116"/>
      <c r="AJ6" s="146"/>
      <c r="AK6" s="146"/>
      <c r="AL6" s="146"/>
      <c r="AM6" s="146"/>
      <c r="AN6" s="146"/>
      <c r="AO6" s="132" t="s">
        <v>187</v>
      </c>
    </row>
    <row r="7" spans="1:41" s="5" customFormat="1" ht="13.5" thickBot="1" x14ac:dyDescent="0.25">
      <c r="A7" s="117" t="s">
        <v>128</v>
      </c>
      <c r="B7" s="94" t="s">
        <v>26</v>
      </c>
      <c r="C7" s="98" t="s">
        <v>15</v>
      </c>
      <c r="D7" s="164"/>
      <c r="E7" s="165">
        <v>2</v>
      </c>
      <c r="F7" s="166"/>
      <c r="G7" s="167"/>
      <c r="H7" s="165"/>
      <c r="I7" s="168"/>
      <c r="J7" s="164"/>
      <c r="K7" s="165"/>
      <c r="L7" s="166"/>
      <c r="M7" s="167"/>
      <c r="N7" s="165"/>
      <c r="O7" s="168"/>
      <c r="P7" s="164"/>
      <c r="Q7" s="165"/>
      <c r="R7" s="166"/>
      <c r="S7" s="167"/>
      <c r="T7" s="165"/>
      <c r="U7" s="168"/>
      <c r="V7" s="164"/>
      <c r="W7" s="165"/>
      <c r="X7" s="166"/>
      <c r="Y7" s="167"/>
      <c r="Z7" s="165"/>
      <c r="AA7" s="168"/>
      <c r="AB7" s="164"/>
      <c r="AC7" s="165"/>
      <c r="AD7" s="166"/>
      <c r="AE7" s="167"/>
      <c r="AF7" s="165"/>
      <c r="AG7" s="166"/>
      <c r="AH7" s="169">
        <v>0</v>
      </c>
      <c r="AI7" s="167"/>
      <c r="AJ7" s="165"/>
      <c r="AK7" s="165"/>
      <c r="AL7" s="165"/>
      <c r="AM7" s="165"/>
      <c r="AN7" s="165"/>
      <c r="AO7" s="132" t="s">
        <v>187</v>
      </c>
    </row>
    <row r="8" spans="1:41" s="5" customFormat="1" x14ac:dyDescent="0.2">
      <c r="A8" s="100"/>
      <c r="B8" s="27" t="s">
        <v>14</v>
      </c>
      <c r="C8" s="170"/>
      <c r="D8" s="161"/>
      <c r="E8" s="162">
        <v>4</v>
      </c>
      <c r="F8" s="160"/>
      <c r="G8" s="161"/>
      <c r="H8" s="171"/>
      <c r="I8" s="160"/>
      <c r="J8" s="161"/>
      <c r="K8" s="171"/>
      <c r="L8" s="160"/>
      <c r="M8" s="161"/>
      <c r="N8" s="171"/>
      <c r="O8" s="160"/>
      <c r="P8" s="161"/>
      <c r="Q8" s="171"/>
      <c r="R8" s="160"/>
      <c r="S8" s="161"/>
      <c r="T8" s="171"/>
      <c r="U8" s="160"/>
      <c r="V8" s="161"/>
      <c r="W8" s="171"/>
      <c r="X8" s="160"/>
      <c r="Y8" s="161"/>
      <c r="Z8" s="171"/>
      <c r="AA8" s="160"/>
      <c r="AB8" s="161"/>
      <c r="AC8" s="171"/>
      <c r="AD8" s="160"/>
      <c r="AE8" s="161"/>
      <c r="AF8" s="171"/>
      <c r="AG8" s="160"/>
      <c r="AH8" s="170">
        <v>0</v>
      </c>
      <c r="AI8" s="161"/>
      <c r="AJ8" s="159"/>
      <c r="AK8" s="159"/>
      <c r="AL8" s="159"/>
      <c r="AM8" s="159"/>
      <c r="AN8" s="159"/>
      <c r="AO8" s="172"/>
    </row>
    <row r="9" spans="1:41" s="5" customFormat="1" x14ac:dyDescent="0.2">
      <c r="A9" s="154" t="s">
        <v>90</v>
      </c>
      <c r="B9" s="173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174"/>
    </row>
    <row r="10" spans="1:41" s="5" customFormat="1" x14ac:dyDescent="0.2">
      <c r="A10" s="38" t="s">
        <v>189</v>
      </c>
      <c r="B10" s="38" t="s">
        <v>34</v>
      </c>
      <c r="C10" s="98" t="s">
        <v>11</v>
      </c>
      <c r="D10" s="116">
        <v>2</v>
      </c>
      <c r="E10" s="118"/>
      <c r="F10" s="97"/>
      <c r="G10" s="116"/>
      <c r="H10" s="96"/>
      <c r="I10" s="97"/>
      <c r="J10" s="116"/>
      <c r="K10" s="96"/>
      <c r="L10" s="97"/>
      <c r="M10" s="116"/>
      <c r="N10" s="96"/>
      <c r="O10" s="97"/>
      <c r="P10" s="116"/>
      <c r="Q10" s="96"/>
      <c r="R10" s="97"/>
      <c r="S10" s="116"/>
      <c r="T10" s="96"/>
      <c r="U10" s="97"/>
      <c r="V10" s="116"/>
      <c r="W10" s="96"/>
      <c r="X10" s="97"/>
      <c r="Y10" s="116"/>
      <c r="Z10" s="96"/>
      <c r="AA10" s="97"/>
      <c r="AB10" s="116"/>
      <c r="AC10" s="96"/>
      <c r="AD10" s="97"/>
      <c r="AE10" s="116"/>
      <c r="AF10" s="96"/>
      <c r="AG10" s="97"/>
      <c r="AH10" s="98">
        <v>2</v>
      </c>
      <c r="AI10" s="197" t="s">
        <v>185</v>
      </c>
      <c r="AJ10" s="198" t="s">
        <v>88</v>
      </c>
      <c r="AK10" s="139"/>
      <c r="AL10" s="139"/>
      <c r="AM10" s="139"/>
      <c r="AN10" s="140"/>
      <c r="AO10" s="132" t="s">
        <v>84</v>
      </c>
    </row>
    <row r="11" spans="1:41" s="5" customFormat="1" x14ac:dyDescent="0.2">
      <c r="A11" s="38" t="s">
        <v>185</v>
      </c>
      <c r="B11" s="38" t="s">
        <v>88</v>
      </c>
      <c r="C11" s="98" t="s">
        <v>10</v>
      </c>
      <c r="D11" s="116"/>
      <c r="E11" s="118">
        <v>1</v>
      </c>
      <c r="F11" s="97"/>
      <c r="G11" s="116"/>
      <c r="H11" s="96"/>
      <c r="I11" s="97"/>
      <c r="J11" s="116"/>
      <c r="K11" s="96"/>
      <c r="L11" s="97"/>
      <c r="M11" s="116"/>
      <c r="N11" s="96"/>
      <c r="O11" s="97"/>
      <c r="P11" s="116"/>
      <c r="Q11" s="96"/>
      <c r="R11" s="97"/>
      <c r="S11" s="116"/>
      <c r="T11" s="96"/>
      <c r="U11" s="97"/>
      <c r="V11" s="116"/>
      <c r="W11" s="96"/>
      <c r="X11" s="97"/>
      <c r="Y11" s="116"/>
      <c r="Z11" s="96"/>
      <c r="AA11" s="97"/>
      <c r="AB11" s="116"/>
      <c r="AC11" s="96"/>
      <c r="AD11" s="97"/>
      <c r="AE11" s="116"/>
      <c r="AF11" s="96"/>
      <c r="AG11" s="97"/>
      <c r="AH11" s="98">
        <v>1</v>
      </c>
      <c r="AI11" s="197" t="s">
        <v>189</v>
      </c>
      <c r="AJ11" s="198" t="s">
        <v>34</v>
      </c>
      <c r="AK11" s="139"/>
      <c r="AL11" s="139"/>
      <c r="AM11" s="139"/>
      <c r="AN11" s="140"/>
      <c r="AO11" s="132" t="s">
        <v>84</v>
      </c>
    </row>
    <row r="12" spans="1:41" s="5" customFormat="1" x14ac:dyDescent="0.2">
      <c r="A12" s="38" t="s">
        <v>129</v>
      </c>
      <c r="B12" s="38" t="s">
        <v>65</v>
      </c>
      <c r="C12" s="98" t="s">
        <v>11</v>
      </c>
      <c r="D12" s="116">
        <v>2</v>
      </c>
      <c r="E12" s="118"/>
      <c r="F12" s="97"/>
      <c r="G12" s="116"/>
      <c r="H12" s="96"/>
      <c r="I12" s="97"/>
      <c r="J12" s="116"/>
      <c r="K12" s="96"/>
      <c r="L12" s="97"/>
      <c r="M12" s="116"/>
      <c r="N12" s="96"/>
      <c r="O12" s="97"/>
      <c r="P12" s="116"/>
      <c r="Q12" s="96"/>
      <c r="R12" s="97"/>
      <c r="S12" s="116"/>
      <c r="T12" s="96"/>
      <c r="U12" s="97"/>
      <c r="V12" s="116"/>
      <c r="W12" s="96"/>
      <c r="X12" s="97"/>
      <c r="Y12" s="116"/>
      <c r="Z12" s="96"/>
      <c r="AA12" s="97"/>
      <c r="AB12" s="116"/>
      <c r="AC12" s="96"/>
      <c r="AD12" s="97"/>
      <c r="AE12" s="116"/>
      <c r="AF12" s="96"/>
      <c r="AG12" s="97"/>
      <c r="AH12" s="98">
        <v>2</v>
      </c>
      <c r="AI12" s="138"/>
      <c r="AJ12" s="139"/>
      <c r="AK12" s="139"/>
      <c r="AL12" s="139"/>
      <c r="AM12" s="139"/>
      <c r="AN12" s="140"/>
      <c r="AO12" s="132" t="s">
        <v>113</v>
      </c>
    </row>
    <row r="13" spans="1:41" s="5" customFormat="1" x14ac:dyDescent="0.2">
      <c r="A13" s="89" t="s">
        <v>130</v>
      </c>
      <c r="B13" s="38" t="s">
        <v>27</v>
      </c>
      <c r="C13" s="175" t="s">
        <v>11</v>
      </c>
      <c r="D13" s="46"/>
      <c r="E13" s="47"/>
      <c r="F13" s="48"/>
      <c r="G13" s="46"/>
      <c r="H13" s="47"/>
      <c r="I13" s="48"/>
      <c r="J13" s="46">
        <v>2</v>
      </c>
      <c r="K13" s="47"/>
      <c r="L13" s="48"/>
      <c r="M13" s="46"/>
      <c r="N13" s="47"/>
      <c r="O13" s="48"/>
      <c r="P13" s="46"/>
      <c r="Q13" s="47"/>
      <c r="R13" s="48"/>
      <c r="S13" s="46"/>
      <c r="T13" s="47"/>
      <c r="U13" s="48"/>
      <c r="V13" s="46"/>
      <c r="W13" s="47"/>
      <c r="X13" s="48"/>
      <c r="Y13" s="46"/>
      <c r="Z13" s="47"/>
      <c r="AA13" s="48"/>
      <c r="AB13" s="46"/>
      <c r="AC13" s="47"/>
      <c r="AD13" s="48"/>
      <c r="AE13" s="46"/>
      <c r="AF13" s="47"/>
      <c r="AG13" s="48"/>
      <c r="AH13" s="176">
        <v>2</v>
      </c>
      <c r="AI13" s="78"/>
      <c r="AJ13" s="80"/>
      <c r="AK13" s="80"/>
      <c r="AL13" s="80"/>
      <c r="AM13" s="80"/>
      <c r="AN13" s="79"/>
      <c r="AO13" s="177" t="s">
        <v>35</v>
      </c>
    </row>
    <row r="14" spans="1:41" s="5" customFormat="1" x14ac:dyDescent="0.2">
      <c r="A14" s="89" t="s">
        <v>132</v>
      </c>
      <c r="B14" s="38" t="s">
        <v>28</v>
      </c>
      <c r="C14" s="118" t="s">
        <v>11</v>
      </c>
      <c r="D14" s="46">
        <v>2</v>
      </c>
      <c r="E14" s="47"/>
      <c r="F14" s="48"/>
      <c r="G14" s="46"/>
      <c r="H14" s="47"/>
      <c r="I14" s="48"/>
      <c r="J14" s="46"/>
      <c r="K14" s="47"/>
      <c r="L14" s="48"/>
      <c r="M14" s="46"/>
      <c r="N14" s="47"/>
      <c r="O14" s="48"/>
      <c r="P14" s="46"/>
      <c r="Q14" s="47"/>
      <c r="R14" s="48"/>
      <c r="S14" s="46"/>
      <c r="T14" s="47"/>
      <c r="U14" s="48"/>
      <c r="V14" s="46"/>
      <c r="W14" s="47"/>
      <c r="X14" s="48"/>
      <c r="Y14" s="46"/>
      <c r="Z14" s="47"/>
      <c r="AA14" s="48"/>
      <c r="AB14" s="46"/>
      <c r="AC14" s="47"/>
      <c r="AD14" s="48"/>
      <c r="AE14" s="46"/>
      <c r="AF14" s="47"/>
      <c r="AG14" s="48"/>
      <c r="AH14" s="176">
        <v>2</v>
      </c>
      <c r="AI14" s="78"/>
      <c r="AJ14" s="84"/>
      <c r="AK14" s="84"/>
      <c r="AL14" s="80"/>
      <c r="AM14" s="80"/>
      <c r="AN14" s="79"/>
      <c r="AO14" s="81" t="s">
        <v>131</v>
      </c>
    </row>
    <row r="15" spans="1:41" s="5" customFormat="1" ht="12.75" customHeight="1" x14ac:dyDescent="0.2">
      <c r="A15" s="89" t="s">
        <v>135</v>
      </c>
      <c r="B15" s="38" t="s">
        <v>133</v>
      </c>
      <c r="C15" s="118" t="s">
        <v>11</v>
      </c>
      <c r="D15" s="46">
        <v>2</v>
      </c>
      <c r="E15" s="47"/>
      <c r="F15" s="48"/>
      <c r="G15" s="46"/>
      <c r="H15" s="47"/>
      <c r="I15" s="48"/>
      <c r="J15" s="46"/>
      <c r="K15" s="47"/>
      <c r="L15" s="48"/>
      <c r="M15" s="46"/>
      <c r="N15" s="47"/>
      <c r="O15" s="48"/>
      <c r="P15" s="46"/>
      <c r="Q15" s="47"/>
      <c r="R15" s="48"/>
      <c r="S15" s="46"/>
      <c r="T15" s="47"/>
      <c r="U15" s="48"/>
      <c r="V15" s="46"/>
      <c r="W15" s="47"/>
      <c r="X15" s="48"/>
      <c r="Y15" s="46"/>
      <c r="Z15" s="47"/>
      <c r="AA15" s="48"/>
      <c r="AB15" s="46"/>
      <c r="AC15" s="47"/>
      <c r="AD15" s="48"/>
      <c r="AE15" s="46"/>
      <c r="AF15" s="47"/>
      <c r="AG15" s="48"/>
      <c r="AH15" s="176">
        <v>2</v>
      </c>
      <c r="AI15" s="200" t="s">
        <v>136</v>
      </c>
      <c r="AJ15" s="201" t="s">
        <v>134</v>
      </c>
      <c r="AK15" s="80"/>
      <c r="AL15" s="178"/>
      <c r="AM15" s="80"/>
      <c r="AN15" s="179"/>
      <c r="AO15" s="81" t="s">
        <v>37</v>
      </c>
    </row>
    <row r="16" spans="1:41" s="5" customFormat="1" x14ac:dyDescent="0.2">
      <c r="A16" s="89" t="s">
        <v>136</v>
      </c>
      <c r="B16" s="38" t="s">
        <v>134</v>
      </c>
      <c r="C16" s="118" t="s">
        <v>10</v>
      </c>
      <c r="D16" s="46"/>
      <c r="E16" s="47">
        <v>2</v>
      </c>
      <c r="F16" s="48"/>
      <c r="G16" s="46"/>
      <c r="H16" s="47"/>
      <c r="I16" s="48"/>
      <c r="J16" s="46"/>
      <c r="K16" s="47"/>
      <c r="L16" s="48"/>
      <c r="M16" s="46"/>
      <c r="N16" s="47"/>
      <c r="O16" s="48"/>
      <c r="P16" s="46"/>
      <c r="Q16" s="47"/>
      <c r="R16" s="48"/>
      <c r="S16" s="46"/>
      <c r="T16" s="47"/>
      <c r="U16" s="48"/>
      <c r="V16" s="46"/>
      <c r="W16" s="47"/>
      <c r="X16" s="48"/>
      <c r="Y16" s="46"/>
      <c r="Z16" s="47"/>
      <c r="AA16" s="48"/>
      <c r="AB16" s="46"/>
      <c r="AC16" s="47"/>
      <c r="AD16" s="48"/>
      <c r="AE16" s="46"/>
      <c r="AF16" s="47"/>
      <c r="AG16" s="48"/>
      <c r="AH16" s="176">
        <v>2</v>
      </c>
      <c r="AI16" s="200" t="s">
        <v>135</v>
      </c>
      <c r="AJ16" s="201" t="s">
        <v>133</v>
      </c>
      <c r="AK16" s="80"/>
      <c r="AL16" s="104"/>
      <c r="AM16" s="80"/>
      <c r="AN16" s="79"/>
      <c r="AO16" s="81" t="s">
        <v>37</v>
      </c>
    </row>
    <row r="17" spans="1:41" s="5" customFormat="1" x14ac:dyDescent="0.2">
      <c r="A17" s="38" t="s">
        <v>137</v>
      </c>
      <c r="B17" s="38" t="s">
        <v>29</v>
      </c>
      <c r="C17" s="118" t="s">
        <v>11</v>
      </c>
      <c r="D17" s="46"/>
      <c r="E17" s="47"/>
      <c r="F17" s="48"/>
      <c r="G17" s="46"/>
      <c r="H17" s="47"/>
      <c r="I17" s="48"/>
      <c r="J17" s="46">
        <v>2</v>
      </c>
      <c r="K17" s="47"/>
      <c r="L17" s="48"/>
      <c r="M17" s="46"/>
      <c r="N17" s="47"/>
      <c r="O17" s="48"/>
      <c r="P17" s="46"/>
      <c r="Q17" s="47"/>
      <c r="R17" s="48"/>
      <c r="S17" s="46"/>
      <c r="T17" s="47"/>
      <c r="U17" s="48"/>
      <c r="V17" s="46"/>
      <c r="W17" s="47"/>
      <c r="X17" s="48"/>
      <c r="Y17" s="46"/>
      <c r="Z17" s="47"/>
      <c r="AA17" s="48"/>
      <c r="AB17" s="46"/>
      <c r="AC17" s="47"/>
      <c r="AD17" s="48"/>
      <c r="AE17" s="46"/>
      <c r="AF17" s="47"/>
      <c r="AG17" s="48"/>
      <c r="AH17" s="176">
        <v>3</v>
      </c>
      <c r="AI17" s="123"/>
      <c r="AJ17" s="128"/>
      <c r="AK17" s="80"/>
      <c r="AL17" s="104"/>
      <c r="AM17" s="80"/>
      <c r="AN17" s="79"/>
      <c r="AO17" s="81" t="s">
        <v>38</v>
      </c>
    </row>
    <row r="18" spans="1:41" s="5" customFormat="1" x14ac:dyDescent="0.2">
      <c r="A18" s="38" t="s">
        <v>138</v>
      </c>
      <c r="B18" s="38" t="s">
        <v>89</v>
      </c>
      <c r="C18" s="118" t="s">
        <v>76</v>
      </c>
      <c r="D18" s="46"/>
      <c r="E18" s="47"/>
      <c r="F18" s="48"/>
      <c r="G18" s="46"/>
      <c r="H18" s="47"/>
      <c r="I18" s="48"/>
      <c r="J18" s="46"/>
      <c r="K18" s="47"/>
      <c r="L18" s="48">
        <v>1</v>
      </c>
      <c r="M18" s="46"/>
      <c r="N18" s="47"/>
      <c r="O18" s="48"/>
      <c r="P18" s="46"/>
      <c r="Q18" s="47"/>
      <c r="R18" s="48"/>
      <c r="S18" s="46"/>
      <c r="T18" s="47"/>
      <c r="U18" s="48"/>
      <c r="V18" s="46"/>
      <c r="W18" s="47"/>
      <c r="X18" s="48"/>
      <c r="Y18" s="46"/>
      <c r="Z18" s="47"/>
      <c r="AA18" s="48"/>
      <c r="AB18" s="46"/>
      <c r="AC18" s="47"/>
      <c r="AD18" s="48"/>
      <c r="AE18" s="46"/>
      <c r="AF18" s="47"/>
      <c r="AG18" s="48"/>
      <c r="AH18" s="176">
        <v>0</v>
      </c>
      <c r="AI18" s="124"/>
      <c r="AJ18" s="80"/>
      <c r="AK18" s="80"/>
      <c r="AL18" s="104"/>
      <c r="AM18" s="80"/>
      <c r="AN18" s="79"/>
      <c r="AO18" s="81" t="s">
        <v>38</v>
      </c>
    </row>
    <row r="19" spans="1:41" s="5" customFormat="1" x14ac:dyDescent="0.2">
      <c r="A19" s="38" t="s">
        <v>139</v>
      </c>
      <c r="B19" s="38" t="s">
        <v>42</v>
      </c>
      <c r="C19" s="98" t="s">
        <v>11</v>
      </c>
      <c r="D19" s="116"/>
      <c r="E19" s="118"/>
      <c r="F19" s="97"/>
      <c r="G19" s="116">
        <v>2</v>
      </c>
      <c r="H19" s="96"/>
      <c r="I19" s="97"/>
      <c r="J19" s="116"/>
      <c r="K19" s="96"/>
      <c r="L19" s="97"/>
      <c r="M19" s="116"/>
      <c r="N19" s="96"/>
      <c r="O19" s="97"/>
      <c r="P19" s="116"/>
      <c r="Q19" s="96"/>
      <c r="R19" s="97"/>
      <c r="S19" s="116"/>
      <c r="T19" s="96"/>
      <c r="U19" s="97"/>
      <c r="V19" s="116"/>
      <c r="W19" s="96"/>
      <c r="X19" s="97"/>
      <c r="Y19" s="116"/>
      <c r="Z19" s="96"/>
      <c r="AA19" s="97"/>
      <c r="AB19" s="116"/>
      <c r="AC19" s="96"/>
      <c r="AD19" s="97"/>
      <c r="AE19" s="116"/>
      <c r="AF19" s="96"/>
      <c r="AG19" s="97"/>
      <c r="AH19" s="98">
        <v>2</v>
      </c>
      <c r="AI19" s="125" t="s">
        <v>129</v>
      </c>
      <c r="AJ19" s="112" t="s">
        <v>65</v>
      </c>
      <c r="AK19" s="139"/>
      <c r="AL19" s="116"/>
      <c r="AM19" s="146"/>
      <c r="AN19" s="146"/>
      <c r="AO19" s="132" t="s">
        <v>66</v>
      </c>
    </row>
    <row r="20" spans="1:41" s="5" customFormat="1" x14ac:dyDescent="0.2">
      <c r="A20" s="38" t="s">
        <v>140</v>
      </c>
      <c r="B20" s="38" t="s">
        <v>30</v>
      </c>
      <c r="C20" s="118" t="s">
        <v>11</v>
      </c>
      <c r="D20" s="46"/>
      <c r="E20" s="47"/>
      <c r="F20" s="48"/>
      <c r="G20" s="46"/>
      <c r="H20" s="47"/>
      <c r="I20" s="48"/>
      <c r="J20" s="46"/>
      <c r="K20" s="47"/>
      <c r="L20" s="48"/>
      <c r="M20" s="46">
        <v>2</v>
      </c>
      <c r="N20" s="47"/>
      <c r="O20" s="48"/>
      <c r="P20" s="46"/>
      <c r="Q20" s="47"/>
      <c r="R20" s="48"/>
      <c r="S20" s="46"/>
      <c r="T20" s="47"/>
      <c r="U20" s="48"/>
      <c r="V20" s="46"/>
      <c r="W20" s="47"/>
      <c r="X20" s="48"/>
      <c r="Y20" s="46"/>
      <c r="Z20" s="47"/>
      <c r="AA20" s="48"/>
      <c r="AB20" s="46"/>
      <c r="AC20" s="47"/>
      <c r="AD20" s="48"/>
      <c r="AE20" s="46"/>
      <c r="AF20" s="47"/>
      <c r="AG20" s="48"/>
      <c r="AH20" s="176">
        <v>2</v>
      </c>
      <c r="AI20" s="124"/>
      <c r="AJ20" s="80"/>
      <c r="AK20" s="80"/>
      <c r="AL20" s="104"/>
      <c r="AM20" s="80"/>
      <c r="AN20" s="79"/>
      <c r="AO20" s="81" t="s">
        <v>39</v>
      </c>
    </row>
    <row r="21" spans="1:41" s="5" customFormat="1" x14ac:dyDescent="0.2">
      <c r="A21" s="38" t="s">
        <v>141</v>
      </c>
      <c r="B21" s="38" t="s">
        <v>31</v>
      </c>
      <c r="C21" s="118" t="s">
        <v>11</v>
      </c>
      <c r="D21" s="46"/>
      <c r="E21" s="47"/>
      <c r="F21" s="48"/>
      <c r="G21" s="46">
        <v>2</v>
      </c>
      <c r="H21" s="47"/>
      <c r="I21" s="48"/>
      <c r="J21" s="46"/>
      <c r="K21" s="47"/>
      <c r="L21" s="48"/>
      <c r="M21" s="46"/>
      <c r="N21" s="47"/>
      <c r="O21" s="48"/>
      <c r="P21" s="46"/>
      <c r="Q21" s="47"/>
      <c r="R21" s="48"/>
      <c r="S21" s="46"/>
      <c r="T21" s="47"/>
      <c r="U21" s="48"/>
      <c r="V21" s="46"/>
      <c r="W21" s="47"/>
      <c r="X21" s="48"/>
      <c r="Y21" s="46"/>
      <c r="Z21" s="47"/>
      <c r="AA21" s="48"/>
      <c r="AB21" s="46"/>
      <c r="AC21" s="47"/>
      <c r="AD21" s="48"/>
      <c r="AE21" s="46"/>
      <c r="AF21" s="47"/>
      <c r="AG21" s="48"/>
      <c r="AH21" s="176">
        <v>2</v>
      </c>
      <c r="AI21" s="197" t="s">
        <v>142</v>
      </c>
      <c r="AJ21" s="198" t="s">
        <v>32</v>
      </c>
      <c r="AK21" s="105" t="s">
        <v>128</v>
      </c>
      <c r="AL21" s="129" t="s">
        <v>26</v>
      </c>
      <c r="AM21" s="105" t="s">
        <v>127</v>
      </c>
      <c r="AN21" s="105" t="s">
        <v>24</v>
      </c>
      <c r="AO21" s="130" t="s">
        <v>40</v>
      </c>
    </row>
    <row r="22" spans="1:41" s="5" customFormat="1" x14ac:dyDescent="0.2">
      <c r="A22" s="38" t="s">
        <v>142</v>
      </c>
      <c r="B22" s="38" t="s">
        <v>32</v>
      </c>
      <c r="C22" s="118" t="s">
        <v>10</v>
      </c>
      <c r="D22" s="46"/>
      <c r="E22" s="47"/>
      <c r="F22" s="48"/>
      <c r="G22" s="46"/>
      <c r="H22" s="47">
        <v>2</v>
      </c>
      <c r="I22" s="48"/>
      <c r="J22" s="46"/>
      <c r="K22" s="47"/>
      <c r="L22" s="48"/>
      <c r="M22" s="46"/>
      <c r="N22" s="47"/>
      <c r="O22" s="48"/>
      <c r="P22" s="46"/>
      <c r="Q22" s="47"/>
      <c r="R22" s="48"/>
      <c r="S22" s="46"/>
      <c r="T22" s="47"/>
      <c r="U22" s="48"/>
      <c r="V22" s="46"/>
      <c r="W22" s="47"/>
      <c r="X22" s="48"/>
      <c r="Y22" s="46"/>
      <c r="Z22" s="47"/>
      <c r="AA22" s="48"/>
      <c r="AB22" s="46"/>
      <c r="AC22" s="47"/>
      <c r="AD22" s="48"/>
      <c r="AE22" s="46"/>
      <c r="AF22" s="47"/>
      <c r="AG22" s="48"/>
      <c r="AH22" s="176">
        <v>2</v>
      </c>
      <c r="AI22" s="197" t="s">
        <v>141</v>
      </c>
      <c r="AJ22" s="198" t="s">
        <v>31</v>
      </c>
      <c r="AK22" s="128"/>
      <c r="AL22" s="103"/>
      <c r="AM22" s="127"/>
      <c r="AN22" s="131"/>
      <c r="AO22" s="81" t="s">
        <v>40</v>
      </c>
    </row>
    <row r="23" spans="1:41" s="5" customFormat="1" x14ac:dyDescent="0.2">
      <c r="A23" s="38" t="s">
        <v>190</v>
      </c>
      <c r="B23" s="89" t="s">
        <v>43</v>
      </c>
      <c r="C23" s="180" t="s">
        <v>11</v>
      </c>
      <c r="D23" s="181"/>
      <c r="E23" s="175"/>
      <c r="F23" s="182"/>
      <c r="G23" s="181"/>
      <c r="H23" s="183"/>
      <c r="I23" s="182"/>
      <c r="J23" s="181"/>
      <c r="K23" s="183"/>
      <c r="L23" s="182"/>
      <c r="M23" s="181"/>
      <c r="N23" s="183"/>
      <c r="O23" s="182"/>
      <c r="P23" s="181">
        <v>2</v>
      </c>
      <c r="Q23" s="183"/>
      <c r="R23" s="182"/>
      <c r="S23" s="181"/>
      <c r="T23" s="183"/>
      <c r="U23" s="182"/>
      <c r="V23" s="181"/>
      <c r="W23" s="183"/>
      <c r="X23" s="182"/>
      <c r="Y23" s="181"/>
      <c r="Z23" s="183"/>
      <c r="AA23" s="182"/>
      <c r="AB23" s="181"/>
      <c r="AC23" s="183"/>
      <c r="AD23" s="182"/>
      <c r="AE23" s="181"/>
      <c r="AF23" s="183"/>
      <c r="AG23" s="182"/>
      <c r="AH23" s="180">
        <v>2</v>
      </c>
      <c r="AI23" s="126" t="s">
        <v>141</v>
      </c>
      <c r="AJ23" s="112" t="s">
        <v>31</v>
      </c>
      <c r="AK23" s="132"/>
      <c r="AL23" s="116"/>
      <c r="AM23" s="146"/>
      <c r="AN23" s="146"/>
      <c r="AO23" s="132" t="s">
        <v>40</v>
      </c>
    </row>
    <row r="24" spans="1:41" s="5" customFormat="1" x14ac:dyDescent="0.2">
      <c r="A24" s="38" t="s">
        <v>143</v>
      </c>
      <c r="B24" s="38" t="s">
        <v>33</v>
      </c>
      <c r="C24" s="118" t="s">
        <v>11</v>
      </c>
      <c r="D24" s="46"/>
      <c r="E24" s="47"/>
      <c r="F24" s="48"/>
      <c r="G24" s="46"/>
      <c r="H24" s="47"/>
      <c r="I24" s="48"/>
      <c r="J24" s="46">
        <v>2</v>
      </c>
      <c r="K24" s="47"/>
      <c r="L24" s="48"/>
      <c r="M24" s="46"/>
      <c r="N24" s="47"/>
      <c r="O24" s="48"/>
      <c r="P24" s="46"/>
      <c r="Q24" s="47"/>
      <c r="R24" s="48"/>
      <c r="S24" s="46"/>
      <c r="T24" s="47"/>
      <c r="U24" s="48"/>
      <c r="V24" s="46"/>
      <c r="W24" s="47"/>
      <c r="X24" s="48"/>
      <c r="Y24" s="46"/>
      <c r="Z24" s="47"/>
      <c r="AA24" s="48"/>
      <c r="AB24" s="46"/>
      <c r="AC24" s="47"/>
      <c r="AD24" s="48"/>
      <c r="AE24" s="46"/>
      <c r="AF24" s="47"/>
      <c r="AG24" s="48"/>
      <c r="AH24" s="176">
        <v>2</v>
      </c>
      <c r="AI24" s="78"/>
      <c r="AJ24" s="127"/>
      <c r="AK24" s="127"/>
      <c r="AL24" s="80"/>
      <c r="AM24" s="80"/>
      <c r="AN24" s="79"/>
      <c r="AO24" s="81" t="s">
        <v>41</v>
      </c>
    </row>
    <row r="25" spans="1:41" s="5" customFormat="1" ht="13.5" thickBot="1" x14ac:dyDescent="0.25">
      <c r="A25" s="38" t="s">
        <v>146</v>
      </c>
      <c r="B25" s="38" t="s">
        <v>144</v>
      </c>
      <c r="C25" s="184" t="s">
        <v>11</v>
      </c>
      <c r="D25" s="49"/>
      <c r="E25" s="50"/>
      <c r="F25" s="51"/>
      <c r="G25" s="49"/>
      <c r="H25" s="50"/>
      <c r="I25" s="51"/>
      <c r="J25" s="49">
        <v>2</v>
      </c>
      <c r="K25" s="50"/>
      <c r="L25" s="51"/>
      <c r="M25" s="49"/>
      <c r="N25" s="50"/>
      <c r="O25" s="51"/>
      <c r="P25" s="49"/>
      <c r="Q25" s="50"/>
      <c r="R25" s="51"/>
      <c r="S25" s="49"/>
      <c r="T25" s="50"/>
      <c r="U25" s="51"/>
      <c r="V25" s="49"/>
      <c r="W25" s="50"/>
      <c r="X25" s="51"/>
      <c r="Y25" s="49"/>
      <c r="Z25" s="50"/>
      <c r="AA25" s="51"/>
      <c r="AB25" s="49"/>
      <c r="AC25" s="50"/>
      <c r="AD25" s="51"/>
      <c r="AE25" s="49"/>
      <c r="AF25" s="50"/>
      <c r="AG25" s="51"/>
      <c r="AH25" s="185">
        <v>2</v>
      </c>
      <c r="AI25" s="82"/>
      <c r="AJ25" s="84"/>
      <c r="AK25" s="84"/>
      <c r="AL25" s="84"/>
      <c r="AM25" s="84"/>
      <c r="AN25" s="83"/>
      <c r="AO25" s="133" t="s">
        <v>145</v>
      </c>
    </row>
    <row r="26" spans="1:41" s="5" customFormat="1" x14ac:dyDescent="0.2">
      <c r="A26" s="43"/>
      <c r="B26" s="27" t="s">
        <v>14</v>
      </c>
      <c r="C26" s="44"/>
      <c r="D26" s="45">
        <f t="shared" ref="D26:AG26" si="0">SUM(D10:D25)</f>
        <v>8</v>
      </c>
      <c r="E26" s="45">
        <f t="shared" si="0"/>
        <v>3</v>
      </c>
      <c r="F26" s="45">
        <f t="shared" si="0"/>
        <v>0</v>
      </c>
      <c r="G26" s="45">
        <f t="shared" si="0"/>
        <v>4</v>
      </c>
      <c r="H26" s="45">
        <f t="shared" si="0"/>
        <v>2</v>
      </c>
      <c r="I26" s="45">
        <f t="shared" si="0"/>
        <v>0</v>
      </c>
      <c r="J26" s="45">
        <f t="shared" si="0"/>
        <v>8</v>
      </c>
      <c r="K26" s="45">
        <f t="shared" si="0"/>
        <v>0</v>
      </c>
      <c r="L26" s="45">
        <f t="shared" si="0"/>
        <v>1</v>
      </c>
      <c r="M26" s="45">
        <f t="shared" si="0"/>
        <v>2</v>
      </c>
      <c r="N26" s="45">
        <f t="shared" si="0"/>
        <v>0</v>
      </c>
      <c r="O26" s="45">
        <f t="shared" si="0"/>
        <v>0</v>
      </c>
      <c r="P26" s="45">
        <f t="shared" si="0"/>
        <v>2</v>
      </c>
      <c r="Q26" s="45">
        <f t="shared" si="0"/>
        <v>0</v>
      </c>
      <c r="R26" s="45">
        <f t="shared" si="0"/>
        <v>0</v>
      </c>
      <c r="S26" s="45">
        <f t="shared" si="0"/>
        <v>0</v>
      </c>
      <c r="T26" s="45">
        <f t="shared" si="0"/>
        <v>0</v>
      </c>
      <c r="U26" s="45">
        <f t="shared" si="0"/>
        <v>0</v>
      </c>
      <c r="V26" s="45">
        <f t="shared" si="0"/>
        <v>0</v>
      </c>
      <c r="W26" s="45">
        <f t="shared" si="0"/>
        <v>0</v>
      </c>
      <c r="X26" s="45">
        <f t="shared" si="0"/>
        <v>0</v>
      </c>
      <c r="Y26" s="45">
        <f t="shared" si="0"/>
        <v>0</v>
      </c>
      <c r="Z26" s="45">
        <f t="shared" si="0"/>
        <v>0</v>
      </c>
      <c r="AA26" s="45">
        <f t="shared" si="0"/>
        <v>0</v>
      </c>
      <c r="AB26" s="45">
        <f t="shared" si="0"/>
        <v>0</v>
      </c>
      <c r="AC26" s="45">
        <f t="shared" si="0"/>
        <v>0</v>
      </c>
      <c r="AD26" s="45">
        <f t="shared" si="0"/>
        <v>0</v>
      </c>
      <c r="AE26" s="45">
        <f t="shared" si="0"/>
        <v>0</v>
      </c>
      <c r="AF26" s="45">
        <f t="shared" si="0"/>
        <v>0</v>
      </c>
      <c r="AG26" s="45">
        <f t="shared" si="0"/>
        <v>0</v>
      </c>
      <c r="AH26" s="45">
        <f>SUM(AH10:AH25)</f>
        <v>30</v>
      </c>
      <c r="AI26" s="85"/>
      <c r="AJ26" s="87"/>
      <c r="AK26" s="87"/>
      <c r="AL26" s="87"/>
      <c r="AM26" s="87"/>
      <c r="AN26" s="86"/>
      <c r="AO26" s="88"/>
    </row>
    <row r="27" spans="1:41" s="5" customFormat="1" x14ac:dyDescent="0.2">
      <c r="A27" s="186" t="s">
        <v>100</v>
      </c>
      <c r="B27" s="187"/>
      <c r="C27" s="230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188"/>
      <c r="AI27" s="138"/>
      <c r="AJ27" s="139"/>
      <c r="AK27" s="139"/>
      <c r="AL27" s="139"/>
      <c r="AM27" s="139"/>
      <c r="AN27" s="140"/>
      <c r="AO27" s="132"/>
    </row>
    <row r="28" spans="1:41" s="140" customFormat="1" x14ac:dyDescent="0.2">
      <c r="A28" s="121" t="s">
        <v>149</v>
      </c>
      <c r="B28" s="206" t="s">
        <v>147</v>
      </c>
      <c r="C28" s="180" t="s">
        <v>11</v>
      </c>
      <c r="D28" s="80"/>
      <c r="E28" s="80"/>
      <c r="F28" s="122"/>
      <c r="G28" s="119">
        <v>2</v>
      </c>
      <c r="H28" s="47"/>
      <c r="I28" s="120"/>
      <c r="J28" s="119"/>
      <c r="K28" s="47"/>
      <c r="L28" s="120"/>
      <c r="M28" s="119"/>
      <c r="N28" s="47"/>
      <c r="O28" s="120"/>
      <c r="P28" s="119"/>
      <c r="Q28" s="47"/>
      <c r="R28" s="120"/>
      <c r="S28" s="119"/>
      <c r="T28" s="47"/>
      <c r="U28" s="120"/>
      <c r="V28" s="119"/>
      <c r="W28" s="47"/>
      <c r="X28" s="120"/>
      <c r="Y28" s="119"/>
      <c r="Z28" s="47"/>
      <c r="AA28" s="120"/>
      <c r="AB28" s="119"/>
      <c r="AC28" s="47"/>
      <c r="AD28" s="120"/>
      <c r="AE28" s="119"/>
      <c r="AF28" s="47"/>
      <c r="AG28" s="120"/>
      <c r="AH28" s="180">
        <v>2</v>
      </c>
      <c r="AI28" s="203" t="s">
        <v>189</v>
      </c>
      <c r="AJ28" s="105" t="s">
        <v>34</v>
      </c>
      <c r="AK28" s="80"/>
      <c r="AL28" s="80"/>
      <c r="AM28" s="80"/>
      <c r="AN28" s="79"/>
      <c r="AO28" s="134" t="s">
        <v>148</v>
      </c>
    </row>
    <row r="29" spans="1:41" s="140" customFormat="1" x14ac:dyDescent="0.2">
      <c r="A29" s="121" t="s">
        <v>151</v>
      </c>
      <c r="B29" s="206" t="s">
        <v>150</v>
      </c>
      <c r="C29" s="180" t="s">
        <v>11</v>
      </c>
      <c r="D29" s="80"/>
      <c r="E29" s="80"/>
      <c r="F29" s="122"/>
      <c r="G29" s="119">
        <v>1</v>
      </c>
      <c r="H29" s="47"/>
      <c r="I29" s="120"/>
      <c r="J29" s="119"/>
      <c r="K29" s="47"/>
      <c r="L29" s="120"/>
      <c r="M29" s="119"/>
      <c r="N29" s="47"/>
      <c r="O29" s="120"/>
      <c r="P29" s="119"/>
      <c r="Q29" s="47"/>
      <c r="R29" s="120"/>
      <c r="S29" s="119"/>
      <c r="T29" s="47"/>
      <c r="U29" s="120"/>
      <c r="V29" s="119"/>
      <c r="W29" s="47"/>
      <c r="X29" s="120"/>
      <c r="Y29" s="119"/>
      <c r="Z29" s="47"/>
      <c r="AA29" s="120"/>
      <c r="AB29" s="119"/>
      <c r="AC29" s="47"/>
      <c r="AD29" s="120"/>
      <c r="AE29" s="119"/>
      <c r="AF29" s="47"/>
      <c r="AG29" s="120"/>
      <c r="AH29" s="180">
        <v>1</v>
      </c>
      <c r="AI29" s="203" t="s">
        <v>189</v>
      </c>
      <c r="AJ29" s="105" t="s">
        <v>34</v>
      </c>
      <c r="AK29" s="80"/>
      <c r="AL29" s="80"/>
      <c r="AM29" s="80"/>
      <c r="AN29" s="79"/>
      <c r="AO29" s="134" t="s">
        <v>152</v>
      </c>
    </row>
    <row r="30" spans="1:41" s="5" customFormat="1" x14ac:dyDescent="0.2">
      <c r="A30" s="89" t="s">
        <v>155</v>
      </c>
      <c r="B30" s="207" t="s">
        <v>153</v>
      </c>
      <c r="C30" s="180" t="s">
        <v>11</v>
      </c>
      <c r="D30" s="181"/>
      <c r="E30" s="175"/>
      <c r="F30" s="182"/>
      <c r="G30" s="181">
        <v>2</v>
      </c>
      <c r="H30" s="183"/>
      <c r="I30" s="182"/>
      <c r="J30" s="181"/>
      <c r="K30" s="183"/>
      <c r="L30" s="182"/>
      <c r="M30" s="181"/>
      <c r="N30" s="183"/>
      <c r="O30" s="182"/>
      <c r="P30" s="181"/>
      <c r="Q30" s="183"/>
      <c r="R30" s="182"/>
      <c r="S30" s="181"/>
      <c r="T30" s="183"/>
      <c r="U30" s="182"/>
      <c r="V30" s="181"/>
      <c r="W30" s="183"/>
      <c r="X30" s="182"/>
      <c r="Y30" s="181"/>
      <c r="Z30" s="183"/>
      <c r="AA30" s="182"/>
      <c r="AB30" s="181"/>
      <c r="AC30" s="183"/>
      <c r="AD30" s="182"/>
      <c r="AE30" s="181"/>
      <c r="AF30" s="183"/>
      <c r="AG30" s="182"/>
      <c r="AH30" s="180">
        <v>2</v>
      </c>
      <c r="AI30" s="197" t="s">
        <v>156</v>
      </c>
      <c r="AJ30" s="198" t="s">
        <v>154</v>
      </c>
      <c r="AK30" s="137" t="s">
        <v>127</v>
      </c>
      <c r="AL30" s="105" t="s">
        <v>24</v>
      </c>
      <c r="AM30" s="198" t="s">
        <v>135</v>
      </c>
      <c r="AN30" s="198" t="s">
        <v>133</v>
      </c>
      <c r="AO30" s="135" t="s">
        <v>37</v>
      </c>
    </row>
    <row r="31" spans="1:41" s="5" customFormat="1" x14ac:dyDescent="0.2">
      <c r="A31" s="38" t="s">
        <v>156</v>
      </c>
      <c r="B31" s="38" t="s">
        <v>154</v>
      </c>
      <c r="C31" s="98" t="s">
        <v>10</v>
      </c>
      <c r="D31" s="116"/>
      <c r="E31" s="118"/>
      <c r="F31" s="97"/>
      <c r="G31" s="116"/>
      <c r="H31" s="96">
        <v>2</v>
      </c>
      <c r="I31" s="97"/>
      <c r="J31" s="116"/>
      <c r="K31" s="96"/>
      <c r="L31" s="97"/>
      <c r="M31" s="116"/>
      <c r="N31" s="96"/>
      <c r="O31" s="97"/>
      <c r="P31" s="116"/>
      <c r="Q31" s="96"/>
      <c r="R31" s="97"/>
      <c r="S31" s="116"/>
      <c r="T31" s="96"/>
      <c r="U31" s="97"/>
      <c r="V31" s="116"/>
      <c r="W31" s="96"/>
      <c r="X31" s="97"/>
      <c r="Y31" s="116"/>
      <c r="Z31" s="96"/>
      <c r="AA31" s="97"/>
      <c r="AB31" s="116"/>
      <c r="AC31" s="96"/>
      <c r="AD31" s="97"/>
      <c r="AE31" s="116"/>
      <c r="AF31" s="96"/>
      <c r="AG31" s="97"/>
      <c r="AH31" s="98">
        <v>2</v>
      </c>
      <c r="AI31" s="197" t="s">
        <v>155</v>
      </c>
      <c r="AJ31" s="198" t="s">
        <v>153</v>
      </c>
      <c r="AK31" s="204" t="s">
        <v>136</v>
      </c>
      <c r="AL31" s="198" t="s">
        <v>134</v>
      </c>
      <c r="AM31" s="137" t="s">
        <v>127</v>
      </c>
      <c r="AN31" s="105" t="s">
        <v>24</v>
      </c>
      <c r="AO31" s="132" t="s">
        <v>37</v>
      </c>
    </row>
    <row r="32" spans="1:41" s="5" customFormat="1" x14ac:dyDescent="0.2">
      <c r="A32" s="38" t="s">
        <v>157</v>
      </c>
      <c r="B32" s="89" t="s">
        <v>44</v>
      </c>
      <c r="C32" s="180" t="s">
        <v>11</v>
      </c>
      <c r="D32" s="181"/>
      <c r="E32" s="175"/>
      <c r="F32" s="182"/>
      <c r="G32" s="181"/>
      <c r="H32" s="183"/>
      <c r="I32" s="182"/>
      <c r="J32" s="181">
        <v>2</v>
      </c>
      <c r="K32" s="183"/>
      <c r="L32" s="182"/>
      <c r="M32" s="181"/>
      <c r="N32" s="183"/>
      <c r="O32" s="182"/>
      <c r="P32" s="181"/>
      <c r="Q32" s="183"/>
      <c r="R32" s="182"/>
      <c r="S32" s="181"/>
      <c r="T32" s="183"/>
      <c r="U32" s="182"/>
      <c r="V32" s="181"/>
      <c r="W32" s="183"/>
      <c r="X32" s="182"/>
      <c r="Y32" s="181"/>
      <c r="Z32" s="183"/>
      <c r="AA32" s="182"/>
      <c r="AB32" s="181"/>
      <c r="AC32" s="183"/>
      <c r="AD32" s="182"/>
      <c r="AE32" s="181"/>
      <c r="AF32" s="183"/>
      <c r="AG32" s="182"/>
      <c r="AH32" s="180">
        <v>2</v>
      </c>
      <c r="AI32" s="136" t="s">
        <v>139</v>
      </c>
      <c r="AJ32" s="110" t="s">
        <v>42</v>
      </c>
      <c r="AK32" s="116"/>
      <c r="AL32" s="116"/>
      <c r="AM32" s="146"/>
      <c r="AN32" s="146"/>
      <c r="AO32" s="132" t="s">
        <v>67</v>
      </c>
    </row>
    <row r="33" spans="1:41" s="5" customFormat="1" x14ac:dyDescent="0.2">
      <c r="A33" s="38" t="s">
        <v>91</v>
      </c>
      <c r="B33" s="38" t="s">
        <v>45</v>
      </c>
      <c r="C33" s="98" t="s">
        <v>11</v>
      </c>
      <c r="D33" s="116">
        <v>1</v>
      </c>
      <c r="E33" s="118"/>
      <c r="F33" s="97"/>
      <c r="G33" s="116"/>
      <c r="H33" s="96"/>
      <c r="I33" s="97"/>
      <c r="J33" s="116"/>
      <c r="K33" s="96"/>
      <c r="L33" s="97"/>
      <c r="M33" s="116"/>
      <c r="N33" s="96"/>
      <c r="O33" s="97"/>
      <c r="P33" s="116"/>
      <c r="Q33" s="96"/>
      <c r="R33" s="97"/>
      <c r="S33" s="116"/>
      <c r="T33" s="96"/>
      <c r="U33" s="97"/>
      <c r="V33" s="116"/>
      <c r="W33" s="96"/>
      <c r="X33" s="97"/>
      <c r="Y33" s="116"/>
      <c r="Z33" s="96"/>
      <c r="AA33" s="97"/>
      <c r="AB33" s="116"/>
      <c r="AC33" s="96"/>
      <c r="AD33" s="97"/>
      <c r="AE33" s="116"/>
      <c r="AF33" s="96"/>
      <c r="AG33" s="97"/>
      <c r="AH33" s="98">
        <v>1</v>
      </c>
      <c r="AI33" s="189"/>
      <c r="AJ33" s="110"/>
      <c r="AK33" s="116"/>
      <c r="AL33" s="116"/>
      <c r="AM33" s="139"/>
      <c r="AN33" s="146"/>
      <c r="AO33" s="132" t="s">
        <v>68</v>
      </c>
    </row>
    <row r="34" spans="1:41" s="5" customFormat="1" x14ac:dyDescent="0.2">
      <c r="A34" s="38" t="s">
        <v>92</v>
      </c>
      <c r="B34" s="38" t="s">
        <v>45</v>
      </c>
      <c r="C34" s="98" t="s">
        <v>10</v>
      </c>
      <c r="D34" s="116"/>
      <c r="E34" s="118"/>
      <c r="F34" s="97">
        <v>1</v>
      </c>
      <c r="G34" s="116"/>
      <c r="H34" s="96"/>
      <c r="I34" s="97"/>
      <c r="J34" s="116"/>
      <c r="K34" s="96"/>
      <c r="L34" s="97"/>
      <c r="M34" s="116"/>
      <c r="N34" s="96"/>
      <c r="O34" s="97"/>
      <c r="P34" s="116"/>
      <c r="Q34" s="96"/>
      <c r="R34" s="97"/>
      <c r="S34" s="116"/>
      <c r="T34" s="96"/>
      <c r="U34" s="97"/>
      <c r="V34" s="116"/>
      <c r="W34" s="96"/>
      <c r="X34" s="97"/>
      <c r="Y34" s="116"/>
      <c r="Z34" s="96"/>
      <c r="AA34" s="97"/>
      <c r="AB34" s="116"/>
      <c r="AC34" s="96"/>
      <c r="AD34" s="97"/>
      <c r="AE34" s="116"/>
      <c r="AF34" s="96"/>
      <c r="AG34" s="97"/>
      <c r="AH34" s="98">
        <v>1</v>
      </c>
      <c r="AI34" s="189"/>
      <c r="AJ34" s="190"/>
      <c r="AK34" s="116"/>
      <c r="AL34" s="116"/>
      <c r="AM34" s="146"/>
      <c r="AN34" s="146"/>
      <c r="AO34" s="132" t="s">
        <v>68</v>
      </c>
    </row>
    <row r="35" spans="1:41" s="5" customFormat="1" x14ac:dyDescent="0.2">
      <c r="A35" s="38" t="s">
        <v>93</v>
      </c>
      <c r="B35" s="38" t="s">
        <v>46</v>
      </c>
      <c r="C35" s="98" t="s">
        <v>10</v>
      </c>
      <c r="D35" s="116"/>
      <c r="E35" s="118"/>
      <c r="F35" s="97"/>
      <c r="G35" s="116"/>
      <c r="H35" s="96"/>
      <c r="I35" s="97"/>
      <c r="J35" s="116"/>
      <c r="K35" s="96">
        <v>1</v>
      </c>
      <c r="L35" s="97"/>
      <c r="M35" s="116"/>
      <c r="N35" s="96"/>
      <c r="O35" s="97"/>
      <c r="P35" s="116"/>
      <c r="Q35" s="96"/>
      <c r="R35" s="97"/>
      <c r="S35" s="116"/>
      <c r="T35" s="96"/>
      <c r="U35" s="97"/>
      <c r="V35" s="116"/>
      <c r="W35" s="96"/>
      <c r="X35" s="97"/>
      <c r="Y35" s="116"/>
      <c r="Z35" s="96"/>
      <c r="AA35" s="97"/>
      <c r="AB35" s="116"/>
      <c r="AC35" s="96"/>
      <c r="AD35" s="97"/>
      <c r="AE35" s="116"/>
      <c r="AF35" s="96"/>
      <c r="AG35" s="97"/>
      <c r="AH35" s="98">
        <v>1</v>
      </c>
      <c r="AI35" s="136" t="s">
        <v>92</v>
      </c>
      <c r="AJ35" s="110" t="s">
        <v>116</v>
      </c>
      <c r="AK35" s="138"/>
      <c r="AL35" s="116"/>
      <c r="AM35" s="146"/>
      <c r="AN35" s="146"/>
      <c r="AO35" s="132" t="s">
        <v>68</v>
      </c>
    </row>
    <row r="36" spans="1:41" s="5" customFormat="1" x14ac:dyDescent="0.2">
      <c r="A36" s="38" t="s">
        <v>158</v>
      </c>
      <c r="B36" s="38" t="s">
        <v>50</v>
      </c>
      <c r="C36" s="98" t="s">
        <v>11</v>
      </c>
      <c r="D36" s="116"/>
      <c r="E36" s="118"/>
      <c r="F36" s="97"/>
      <c r="G36" s="116"/>
      <c r="H36" s="96"/>
      <c r="I36" s="97"/>
      <c r="J36" s="116"/>
      <c r="K36" s="96"/>
      <c r="L36" s="97"/>
      <c r="M36" s="116"/>
      <c r="N36" s="96"/>
      <c r="O36" s="97"/>
      <c r="P36" s="116">
        <v>2</v>
      </c>
      <c r="Q36" s="96"/>
      <c r="R36" s="97"/>
      <c r="S36" s="116"/>
      <c r="T36" s="96"/>
      <c r="U36" s="97"/>
      <c r="V36" s="116"/>
      <c r="W36" s="96"/>
      <c r="X36" s="97"/>
      <c r="Y36" s="116"/>
      <c r="Z36" s="96"/>
      <c r="AA36" s="97"/>
      <c r="AB36" s="116"/>
      <c r="AC36" s="96"/>
      <c r="AD36" s="97"/>
      <c r="AE36" s="116"/>
      <c r="AF36" s="96"/>
      <c r="AG36" s="97"/>
      <c r="AH36" s="98">
        <v>2</v>
      </c>
      <c r="AI36" s="191"/>
      <c r="AJ36" s="146"/>
      <c r="AK36" s="116"/>
      <c r="AL36" s="116"/>
      <c r="AM36" s="146"/>
      <c r="AN36" s="146"/>
      <c r="AO36" s="132" t="s">
        <v>115</v>
      </c>
    </row>
    <row r="37" spans="1:41" s="5" customFormat="1" x14ac:dyDescent="0.2">
      <c r="A37" s="38" t="s">
        <v>160</v>
      </c>
      <c r="B37" s="38" t="s">
        <v>159</v>
      </c>
      <c r="C37" s="98" t="s">
        <v>11</v>
      </c>
      <c r="D37" s="116"/>
      <c r="E37" s="118"/>
      <c r="F37" s="97"/>
      <c r="G37" s="116"/>
      <c r="H37" s="96"/>
      <c r="I37" s="97"/>
      <c r="J37" s="116">
        <v>3</v>
      </c>
      <c r="K37" s="96"/>
      <c r="L37" s="97"/>
      <c r="M37" s="116"/>
      <c r="N37" s="96"/>
      <c r="O37" s="97"/>
      <c r="P37" s="116"/>
      <c r="Q37" s="96"/>
      <c r="R37" s="97"/>
      <c r="S37" s="116"/>
      <c r="T37" s="96"/>
      <c r="U37" s="97"/>
      <c r="V37" s="116"/>
      <c r="W37" s="96"/>
      <c r="X37" s="97"/>
      <c r="Y37" s="116"/>
      <c r="Z37" s="96"/>
      <c r="AA37" s="97"/>
      <c r="AB37" s="116"/>
      <c r="AC37" s="96"/>
      <c r="AD37" s="97"/>
      <c r="AE37" s="116"/>
      <c r="AF37" s="96"/>
      <c r="AG37" s="97"/>
      <c r="AH37" s="98">
        <v>3</v>
      </c>
      <c r="AI37" s="126" t="s">
        <v>149</v>
      </c>
      <c r="AJ37" s="105" t="s">
        <v>147</v>
      </c>
      <c r="AK37" s="116"/>
      <c r="AL37" s="116"/>
      <c r="AM37" s="146"/>
      <c r="AN37" s="146"/>
      <c r="AO37" s="132" t="s">
        <v>69</v>
      </c>
    </row>
    <row r="38" spans="1:41" s="5" customFormat="1" x14ac:dyDescent="0.2">
      <c r="A38" s="38" t="s">
        <v>162</v>
      </c>
      <c r="B38" s="38" t="s">
        <v>161</v>
      </c>
      <c r="C38" s="98" t="s">
        <v>11</v>
      </c>
      <c r="D38" s="116"/>
      <c r="E38" s="118"/>
      <c r="F38" s="97"/>
      <c r="G38" s="116"/>
      <c r="H38" s="96"/>
      <c r="I38" s="97"/>
      <c r="J38" s="116"/>
      <c r="K38" s="96"/>
      <c r="L38" s="97"/>
      <c r="M38" s="116">
        <v>2</v>
      </c>
      <c r="N38" s="96"/>
      <c r="O38" s="97"/>
      <c r="P38" s="116"/>
      <c r="Q38" s="96"/>
      <c r="R38" s="97"/>
      <c r="S38" s="116"/>
      <c r="T38" s="96"/>
      <c r="U38" s="97"/>
      <c r="V38" s="116"/>
      <c r="W38" s="96"/>
      <c r="X38" s="97"/>
      <c r="Y38" s="116"/>
      <c r="Z38" s="96"/>
      <c r="AA38" s="97"/>
      <c r="AB38" s="116"/>
      <c r="AC38" s="96"/>
      <c r="AD38" s="97"/>
      <c r="AE38" s="116"/>
      <c r="AF38" s="96"/>
      <c r="AG38" s="97"/>
      <c r="AH38" s="98">
        <v>2</v>
      </c>
      <c r="AI38" s="126" t="s">
        <v>146</v>
      </c>
      <c r="AJ38" s="105" t="s">
        <v>144</v>
      </c>
      <c r="AK38" s="138"/>
      <c r="AL38" s="138"/>
      <c r="AM38" s="139"/>
      <c r="AN38" s="140"/>
      <c r="AO38" s="132" t="s">
        <v>145</v>
      </c>
    </row>
    <row r="39" spans="1:41" s="5" customFormat="1" x14ac:dyDescent="0.2">
      <c r="A39" s="38" t="s">
        <v>163</v>
      </c>
      <c r="B39" s="38" t="s">
        <v>164</v>
      </c>
      <c r="C39" s="98" t="s">
        <v>10</v>
      </c>
      <c r="D39" s="116"/>
      <c r="E39" s="118"/>
      <c r="F39" s="97"/>
      <c r="G39" s="116"/>
      <c r="H39" s="96"/>
      <c r="I39" s="97"/>
      <c r="J39" s="116"/>
      <c r="K39" s="96"/>
      <c r="L39" s="97"/>
      <c r="M39" s="116"/>
      <c r="N39" s="96"/>
      <c r="O39" s="97">
        <v>3</v>
      </c>
      <c r="P39" s="116"/>
      <c r="Q39" s="96"/>
      <c r="R39" s="97"/>
      <c r="S39" s="116"/>
      <c r="T39" s="96"/>
      <c r="U39" s="97"/>
      <c r="V39" s="116"/>
      <c r="W39" s="96"/>
      <c r="X39" s="97"/>
      <c r="Y39" s="116"/>
      <c r="Z39" s="96"/>
      <c r="AA39" s="97"/>
      <c r="AB39" s="116"/>
      <c r="AC39" s="96"/>
      <c r="AD39" s="97"/>
      <c r="AE39" s="116"/>
      <c r="AF39" s="96"/>
      <c r="AG39" s="97"/>
      <c r="AH39" s="98">
        <v>3</v>
      </c>
      <c r="AI39" s="126" t="s">
        <v>189</v>
      </c>
      <c r="AJ39" s="105" t="s">
        <v>34</v>
      </c>
      <c r="AK39" s="116"/>
      <c r="AL39" s="116"/>
      <c r="AM39" s="146"/>
      <c r="AN39" s="146"/>
      <c r="AO39" s="132" t="s">
        <v>84</v>
      </c>
    </row>
    <row r="40" spans="1:41" s="5" customFormat="1" x14ac:dyDescent="0.2">
      <c r="A40" s="38" t="s">
        <v>94</v>
      </c>
      <c r="B40" s="38" t="s">
        <v>47</v>
      </c>
      <c r="C40" s="98" t="s">
        <v>11</v>
      </c>
      <c r="D40" s="116"/>
      <c r="E40" s="118"/>
      <c r="F40" s="97"/>
      <c r="G40" s="116"/>
      <c r="H40" s="96"/>
      <c r="I40" s="97"/>
      <c r="J40" s="116"/>
      <c r="K40" s="96"/>
      <c r="L40" s="97"/>
      <c r="M40" s="116"/>
      <c r="N40" s="96"/>
      <c r="O40" s="97"/>
      <c r="P40" s="116"/>
      <c r="Q40" s="96"/>
      <c r="R40" s="97"/>
      <c r="S40" s="116">
        <v>1</v>
      </c>
      <c r="T40" s="96"/>
      <c r="U40" s="97"/>
      <c r="V40" s="116"/>
      <c r="W40" s="96"/>
      <c r="X40" s="97"/>
      <c r="Y40" s="116"/>
      <c r="Z40" s="96"/>
      <c r="AA40" s="97"/>
      <c r="AB40" s="116"/>
      <c r="AC40" s="96"/>
      <c r="AD40" s="97"/>
      <c r="AE40" s="116"/>
      <c r="AF40" s="96"/>
      <c r="AG40" s="97"/>
      <c r="AH40" s="98">
        <v>1</v>
      </c>
      <c r="AI40" s="192" t="s">
        <v>91</v>
      </c>
      <c r="AJ40" s="193" t="s">
        <v>117</v>
      </c>
      <c r="AK40" s="116"/>
      <c r="AL40" s="106"/>
      <c r="AM40" s="146"/>
      <c r="AN40" s="146"/>
      <c r="AO40" s="132" t="s">
        <v>114</v>
      </c>
    </row>
    <row r="41" spans="1:41" s="5" customFormat="1" x14ac:dyDescent="0.2">
      <c r="A41" s="38" t="s">
        <v>95</v>
      </c>
      <c r="B41" s="38" t="s">
        <v>47</v>
      </c>
      <c r="C41" s="98" t="s">
        <v>10</v>
      </c>
      <c r="D41" s="116"/>
      <c r="E41" s="118"/>
      <c r="F41" s="97"/>
      <c r="G41" s="116"/>
      <c r="H41" s="96"/>
      <c r="I41" s="97"/>
      <c r="J41" s="116"/>
      <c r="K41" s="96"/>
      <c r="L41" s="97"/>
      <c r="M41" s="116"/>
      <c r="N41" s="96"/>
      <c r="O41" s="97"/>
      <c r="P41" s="116"/>
      <c r="Q41" s="96"/>
      <c r="R41" s="97"/>
      <c r="S41" s="116"/>
      <c r="T41" s="96"/>
      <c r="U41" s="97">
        <v>1</v>
      </c>
      <c r="V41" s="116"/>
      <c r="W41" s="96"/>
      <c r="X41" s="97"/>
      <c r="Y41" s="116"/>
      <c r="Z41" s="96"/>
      <c r="AA41" s="97"/>
      <c r="AB41" s="116"/>
      <c r="AC41" s="96"/>
      <c r="AD41" s="97"/>
      <c r="AE41" s="116"/>
      <c r="AF41" s="96"/>
      <c r="AG41" s="97"/>
      <c r="AH41" s="98">
        <v>1</v>
      </c>
      <c r="AI41" s="192" t="s">
        <v>92</v>
      </c>
      <c r="AJ41" s="193" t="s">
        <v>116</v>
      </c>
      <c r="AK41" s="116"/>
      <c r="AL41" s="106"/>
      <c r="AM41" s="146"/>
      <c r="AN41" s="146"/>
      <c r="AO41" s="132" t="s">
        <v>70</v>
      </c>
    </row>
    <row r="42" spans="1:41" s="5" customFormat="1" x14ac:dyDescent="0.2">
      <c r="A42" s="38" t="s">
        <v>165</v>
      </c>
      <c r="B42" s="38" t="s">
        <v>48</v>
      </c>
      <c r="C42" s="98" t="s">
        <v>11</v>
      </c>
      <c r="D42" s="116"/>
      <c r="E42" s="118"/>
      <c r="F42" s="97"/>
      <c r="G42" s="116"/>
      <c r="H42" s="96"/>
      <c r="I42" s="97"/>
      <c r="J42" s="116"/>
      <c r="K42" s="96"/>
      <c r="L42" s="97"/>
      <c r="M42" s="116"/>
      <c r="N42" s="96"/>
      <c r="O42" s="97"/>
      <c r="P42" s="116"/>
      <c r="Q42" s="96"/>
      <c r="R42" s="97"/>
      <c r="S42" s="116">
        <v>2</v>
      </c>
      <c r="T42" s="96"/>
      <c r="U42" s="97"/>
      <c r="V42" s="116"/>
      <c r="W42" s="96"/>
      <c r="X42" s="97"/>
      <c r="Y42" s="116"/>
      <c r="Z42" s="96"/>
      <c r="AA42" s="97"/>
      <c r="AB42" s="116"/>
      <c r="AC42" s="96"/>
      <c r="AD42" s="97"/>
      <c r="AE42" s="116"/>
      <c r="AF42" s="96"/>
      <c r="AG42" s="97"/>
      <c r="AH42" s="98">
        <v>3</v>
      </c>
      <c r="AI42" s="126" t="s">
        <v>157</v>
      </c>
      <c r="AJ42" s="144" t="s">
        <v>44</v>
      </c>
      <c r="AK42" s="79" t="s">
        <v>167</v>
      </c>
      <c r="AL42" s="79" t="s">
        <v>166</v>
      </c>
      <c r="AM42" s="146"/>
      <c r="AN42" s="146"/>
      <c r="AO42" s="132" t="s">
        <v>71</v>
      </c>
    </row>
    <row r="43" spans="1:41" s="5" customFormat="1" x14ac:dyDescent="0.2">
      <c r="A43" s="38" t="s">
        <v>167</v>
      </c>
      <c r="B43" s="38" t="s">
        <v>166</v>
      </c>
      <c r="C43" s="98" t="s">
        <v>87</v>
      </c>
      <c r="D43" s="116"/>
      <c r="E43" s="118"/>
      <c r="F43" s="97"/>
      <c r="G43" s="116"/>
      <c r="H43" s="96"/>
      <c r="I43" s="97"/>
      <c r="J43" s="116"/>
      <c r="K43" s="96"/>
      <c r="L43" s="97"/>
      <c r="M43" s="116"/>
      <c r="N43" s="96"/>
      <c r="O43" s="97"/>
      <c r="P43" s="116"/>
      <c r="Q43" s="96"/>
      <c r="R43" s="97"/>
      <c r="S43" s="116"/>
      <c r="T43" s="96"/>
      <c r="U43" s="97">
        <v>1</v>
      </c>
      <c r="V43" s="116"/>
      <c r="W43" s="96"/>
      <c r="X43" s="97"/>
      <c r="Y43" s="116"/>
      <c r="Z43" s="96"/>
      <c r="AA43" s="97"/>
      <c r="AB43" s="116"/>
      <c r="AC43" s="96"/>
      <c r="AD43" s="97"/>
      <c r="AE43" s="116"/>
      <c r="AF43" s="96"/>
      <c r="AG43" s="97"/>
      <c r="AH43" s="98">
        <v>0</v>
      </c>
      <c r="AI43" s="126" t="s">
        <v>157</v>
      </c>
      <c r="AJ43" s="144" t="s">
        <v>44</v>
      </c>
      <c r="AK43" s="79" t="s">
        <v>165</v>
      </c>
      <c r="AL43" s="79" t="s">
        <v>48</v>
      </c>
      <c r="AM43" s="146"/>
      <c r="AN43" s="146"/>
      <c r="AO43" s="132" t="s">
        <v>168</v>
      </c>
    </row>
    <row r="44" spans="1:41" s="5" customFormat="1" x14ac:dyDescent="0.2">
      <c r="A44" s="38" t="s">
        <v>186</v>
      </c>
      <c r="B44" s="38" t="s">
        <v>51</v>
      </c>
      <c r="C44" s="98" t="s">
        <v>11</v>
      </c>
      <c r="D44" s="116"/>
      <c r="E44" s="118"/>
      <c r="F44" s="97"/>
      <c r="G44" s="116"/>
      <c r="H44" s="96"/>
      <c r="I44" s="97"/>
      <c r="J44" s="116"/>
      <c r="K44" s="96"/>
      <c r="L44" s="97"/>
      <c r="M44" s="116"/>
      <c r="N44" s="96"/>
      <c r="O44" s="97"/>
      <c r="P44" s="116">
        <v>3</v>
      </c>
      <c r="Q44" s="96"/>
      <c r="R44" s="97"/>
      <c r="S44" s="116"/>
      <c r="T44" s="96"/>
      <c r="U44" s="97"/>
      <c r="V44" s="116"/>
      <c r="W44" s="96"/>
      <c r="X44" s="97"/>
      <c r="Y44" s="116"/>
      <c r="Z44" s="96"/>
      <c r="AA44" s="97"/>
      <c r="AB44" s="116"/>
      <c r="AC44" s="96"/>
      <c r="AD44" s="97"/>
      <c r="AE44" s="116"/>
      <c r="AF44" s="96"/>
      <c r="AG44" s="97"/>
      <c r="AH44" s="98">
        <v>3</v>
      </c>
      <c r="AI44" s="126" t="s">
        <v>149</v>
      </c>
      <c r="AJ44" s="144" t="s">
        <v>147</v>
      </c>
      <c r="AK44" s="146"/>
      <c r="AL44" s="146"/>
      <c r="AM44" s="146"/>
      <c r="AN44" s="146"/>
      <c r="AO44" s="132" t="s">
        <v>72</v>
      </c>
    </row>
    <row r="45" spans="1:41" s="5" customFormat="1" x14ac:dyDescent="0.2">
      <c r="A45" s="38" t="s">
        <v>169</v>
      </c>
      <c r="B45" s="38" t="s">
        <v>52</v>
      </c>
      <c r="C45" s="98" t="s">
        <v>11</v>
      </c>
      <c r="D45" s="116"/>
      <c r="E45" s="118"/>
      <c r="F45" s="97"/>
      <c r="G45" s="116"/>
      <c r="H45" s="96"/>
      <c r="I45" s="97"/>
      <c r="J45" s="116"/>
      <c r="K45" s="96"/>
      <c r="L45" s="97"/>
      <c r="M45" s="116"/>
      <c r="N45" s="96"/>
      <c r="O45" s="97"/>
      <c r="P45" s="116">
        <v>1</v>
      </c>
      <c r="Q45" s="96"/>
      <c r="R45" s="97"/>
      <c r="S45" s="116"/>
      <c r="T45" s="96"/>
      <c r="U45" s="97"/>
      <c r="V45" s="116"/>
      <c r="W45" s="96"/>
      <c r="X45" s="97"/>
      <c r="Y45" s="116"/>
      <c r="Z45" s="96"/>
      <c r="AA45" s="97"/>
      <c r="AB45" s="116"/>
      <c r="AC45" s="96"/>
      <c r="AD45" s="97"/>
      <c r="AE45" s="116"/>
      <c r="AF45" s="96"/>
      <c r="AG45" s="97"/>
      <c r="AH45" s="98">
        <v>0</v>
      </c>
      <c r="AI45" s="197" t="s">
        <v>170</v>
      </c>
      <c r="AJ45" s="202" t="s">
        <v>53</v>
      </c>
      <c r="AK45" s="146"/>
      <c r="AL45" s="146"/>
      <c r="AM45" s="146"/>
      <c r="AN45" s="146"/>
      <c r="AO45" s="132" t="s">
        <v>73</v>
      </c>
    </row>
    <row r="46" spans="1:41" s="5" customFormat="1" x14ac:dyDescent="0.2">
      <c r="A46" s="38" t="s">
        <v>170</v>
      </c>
      <c r="B46" s="38" t="s">
        <v>53</v>
      </c>
      <c r="C46" s="98" t="s">
        <v>10</v>
      </c>
      <c r="D46" s="116"/>
      <c r="E46" s="118"/>
      <c r="F46" s="97"/>
      <c r="G46" s="116"/>
      <c r="H46" s="96"/>
      <c r="I46" s="97"/>
      <c r="J46" s="116"/>
      <c r="K46" s="96"/>
      <c r="L46" s="97"/>
      <c r="M46" s="116"/>
      <c r="N46" s="96"/>
      <c r="O46" s="97"/>
      <c r="P46" s="116"/>
      <c r="Q46" s="96"/>
      <c r="R46" s="97">
        <v>2</v>
      </c>
      <c r="S46" s="116"/>
      <c r="T46" s="96"/>
      <c r="U46" s="97"/>
      <c r="V46" s="116"/>
      <c r="W46" s="96"/>
      <c r="X46" s="97"/>
      <c r="Y46" s="116"/>
      <c r="Z46" s="96"/>
      <c r="AA46" s="97"/>
      <c r="AB46" s="116"/>
      <c r="AC46" s="96"/>
      <c r="AD46" s="97"/>
      <c r="AE46" s="116"/>
      <c r="AF46" s="96"/>
      <c r="AG46" s="97"/>
      <c r="AH46" s="98">
        <v>3</v>
      </c>
      <c r="AI46" s="197" t="s">
        <v>169</v>
      </c>
      <c r="AJ46" s="202" t="s">
        <v>52</v>
      </c>
      <c r="AK46" s="146"/>
      <c r="AL46" s="146"/>
      <c r="AM46" s="146"/>
      <c r="AN46" s="146"/>
      <c r="AO46" s="132" t="s">
        <v>73</v>
      </c>
    </row>
    <row r="47" spans="1:41" s="5" customFormat="1" x14ac:dyDescent="0.2">
      <c r="A47" s="38" t="s">
        <v>184</v>
      </c>
      <c r="B47" s="38" t="s">
        <v>54</v>
      </c>
      <c r="C47" s="98" t="s">
        <v>11</v>
      </c>
      <c r="D47" s="116"/>
      <c r="E47" s="118"/>
      <c r="F47" s="97"/>
      <c r="G47" s="116"/>
      <c r="H47" s="96"/>
      <c r="I47" s="97"/>
      <c r="J47" s="116"/>
      <c r="K47" s="96"/>
      <c r="L47" s="97"/>
      <c r="M47" s="116"/>
      <c r="N47" s="96"/>
      <c r="O47" s="97"/>
      <c r="P47" s="116"/>
      <c r="Q47" s="96"/>
      <c r="R47" s="97"/>
      <c r="S47" s="116"/>
      <c r="T47" s="96"/>
      <c r="U47" s="97"/>
      <c r="V47" s="116">
        <v>2</v>
      </c>
      <c r="W47" s="96"/>
      <c r="X47" s="97"/>
      <c r="Y47" s="116"/>
      <c r="Z47" s="96"/>
      <c r="AA47" s="97"/>
      <c r="AB47" s="116"/>
      <c r="AC47" s="96"/>
      <c r="AD47" s="97"/>
      <c r="AE47" s="116"/>
      <c r="AF47" s="96"/>
      <c r="AG47" s="97"/>
      <c r="AH47" s="98">
        <v>2</v>
      </c>
      <c r="AI47" s="197" t="s">
        <v>171</v>
      </c>
      <c r="AJ47" s="202" t="s">
        <v>55</v>
      </c>
      <c r="AK47" s="105" t="s">
        <v>151</v>
      </c>
      <c r="AL47" s="105" t="s">
        <v>150</v>
      </c>
      <c r="AM47" s="105"/>
      <c r="AN47" s="105"/>
      <c r="AO47" s="132" t="s">
        <v>172</v>
      </c>
    </row>
    <row r="48" spans="1:41" s="5" customFormat="1" x14ac:dyDescent="0.2">
      <c r="A48" s="38" t="s">
        <v>171</v>
      </c>
      <c r="B48" s="38" t="s">
        <v>55</v>
      </c>
      <c r="C48" s="98" t="s">
        <v>10</v>
      </c>
      <c r="D48" s="116"/>
      <c r="E48" s="118"/>
      <c r="F48" s="97"/>
      <c r="G48" s="116"/>
      <c r="H48" s="96"/>
      <c r="I48" s="97"/>
      <c r="J48" s="116"/>
      <c r="K48" s="96"/>
      <c r="L48" s="97"/>
      <c r="M48" s="116"/>
      <c r="N48" s="96"/>
      <c r="O48" s="97"/>
      <c r="P48" s="116"/>
      <c r="Q48" s="96"/>
      <c r="R48" s="97"/>
      <c r="S48" s="116"/>
      <c r="T48" s="96"/>
      <c r="U48" s="97"/>
      <c r="V48" s="116"/>
      <c r="W48" s="96"/>
      <c r="X48" s="97">
        <v>2</v>
      </c>
      <c r="Y48" s="116"/>
      <c r="Z48" s="96"/>
      <c r="AA48" s="97"/>
      <c r="AB48" s="116"/>
      <c r="AC48" s="96"/>
      <c r="AD48" s="97"/>
      <c r="AE48" s="116"/>
      <c r="AF48" s="96"/>
      <c r="AG48" s="97"/>
      <c r="AH48" s="98">
        <v>2</v>
      </c>
      <c r="AI48" s="197" t="s">
        <v>184</v>
      </c>
      <c r="AJ48" s="202" t="s">
        <v>54</v>
      </c>
      <c r="AK48" s="105" t="s">
        <v>151</v>
      </c>
      <c r="AL48" s="105" t="s">
        <v>150</v>
      </c>
      <c r="AM48" s="139"/>
      <c r="AN48" s="140"/>
      <c r="AO48" s="132" t="s">
        <v>172</v>
      </c>
    </row>
    <row r="49" spans="1:41" s="5" customFormat="1" x14ac:dyDescent="0.2">
      <c r="A49" s="38" t="s">
        <v>173</v>
      </c>
      <c r="B49" s="38" t="s">
        <v>56</v>
      </c>
      <c r="C49" s="98" t="s">
        <v>11</v>
      </c>
      <c r="D49" s="116"/>
      <c r="E49" s="118"/>
      <c r="F49" s="97"/>
      <c r="G49" s="116"/>
      <c r="H49" s="96"/>
      <c r="I49" s="97"/>
      <c r="J49" s="116"/>
      <c r="K49" s="96"/>
      <c r="L49" s="97"/>
      <c r="M49" s="116"/>
      <c r="N49" s="96"/>
      <c r="O49" s="97"/>
      <c r="P49" s="116"/>
      <c r="Q49" s="96"/>
      <c r="R49" s="97"/>
      <c r="S49" s="116"/>
      <c r="T49" s="96"/>
      <c r="U49" s="97"/>
      <c r="V49" s="116">
        <v>2</v>
      </c>
      <c r="W49" s="96"/>
      <c r="X49" s="97"/>
      <c r="Y49" s="116"/>
      <c r="Z49" s="96"/>
      <c r="AA49" s="97"/>
      <c r="AB49" s="116"/>
      <c r="AC49" s="96"/>
      <c r="AD49" s="97"/>
      <c r="AE49" s="116"/>
      <c r="AF49" s="96"/>
      <c r="AG49" s="97"/>
      <c r="AH49" s="98">
        <v>2</v>
      </c>
      <c r="AI49" s="141" t="s">
        <v>91</v>
      </c>
      <c r="AJ49" s="145" t="s">
        <v>45</v>
      </c>
      <c r="AK49" s="142" t="s">
        <v>146</v>
      </c>
      <c r="AL49" s="142" t="s">
        <v>144</v>
      </c>
      <c r="AM49" s="79"/>
      <c r="AN49" s="79"/>
      <c r="AO49" s="132" t="s">
        <v>74</v>
      </c>
    </row>
    <row r="50" spans="1:41" s="5" customFormat="1" x14ac:dyDescent="0.2">
      <c r="A50" s="38" t="s">
        <v>174</v>
      </c>
      <c r="B50" s="38" t="s">
        <v>57</v>
      </c>
      <c r="C50" s="98" t="s">
        <v>10</v>
      </c>
      <c r="D50" s="116"/>
      <c r="E50" s="118"/>
      <c r="F50" s="97"/>
      <c r="G50" s="116"/>
      <c r="H50" s="96"/>
      <c r="I50" s="97"/>
      <c r="J50" s="116"/>
      <c r="K50" s="96"/>
      <c r="L50" s="97"/>
      <c r="M50" s="116"/>
      <c r="N50" s="96"/>
      <c r="O50" s="97"/>
      <c r="P50" s="116"/>
      <c r="Q50" s="96"/>
      <c r="R50" s="97"/>
      <c r="S50" s="116"/>
      <c r="T50" s="96"/>
      <c r="U50" s="97"/>
      <c r="V50" s="116"/>
      <c r="W50" s="96"/>
      <c r="X50" s="97">
        <v>1</v>
      </c>
      <c r="Y50" s="116"/>
      <c r="Z50" s="96"/>
      <c r="AA50" s="97"/>
      <c r="AB50" s="116"/>
      <c r="AC50" s="96"/>
      <c r="AD50" s="97"/>
      <c r="AE50" s="116"/>
      <c r="AF50" s="96"/>
      <c r="AG50" s="97"/>
      <c r="AH50" s="98">
        <v>1</v>
      </c>
      <c r="AI50" s="141" t="s">
        <v>91</v>
      </c>
      <c r="AJ50" s="145" t="s">
        <v>45</v>
      </c>
      <c r="AK50" s="142" t="s">
        <v>146</v>
      </c>
      <c r="AL50" s="142" t="s">
        <v>144</v>
      </c>
      <c r="AM50" s="79"/>
      <c r="AN50" s="79"/>
      <c r="AO50" s="132" t="s">
        <v>74</v>
      </c>
    </row>
    <row r="51" spans="1:41" s="5" customFormat="1" x14ac:dyDescent="0.2">
      <c r="A51" s="38" t="s">
        <v>175</v>
      </c>
      <c r="B51" s="38" t="s">
        <v>58</v>
      </c>
      <c r="C51" s="98" t="s">
        <v>11</v>
      </c>
      <c r="D51" s="116"/>
      <c r="E51" s="118"/>
      <c r="F51" s="97"/>
      <c r="G51" s="116"/>
      <c r="H51" s="96"/>
      <c r="I51" s="97"/>
      <c r="J51" s="116"/>
      <c r="K51" s="96"/>
      <c r="L51" s="97"/>
      <c r="M51" s="116"/>
      <c r="N51" s="96"/>
      <c r="O51" s="97"/>
      <c r="P51" s="116"/>
      <c r="Q51" s="96"/>
      <c r="R51" s="97"/>
      <c r="S51" s="116"/>
      <c r="T51" s="96"/>
      <c r="U51" s="97"/>
      <c r="V51" s="116"/>
      <c r="W51" s="96"/>
      <c r="X51" s="97"/>
      <c r="Y51" s="116">
        <v>2</v>
      </c>
      <c r="Z51" s="96"/>
      <c r="AA51" s="97"/>
      <c r="AB51" s="116"/>
      <c r="AC51" s="96"/>
      <c r="AD51" s="97"/>
      <c r="AE51" s="116"/>
      <c r="AF51" s="96"/>
      <c r="AG51" s="97"/>
      <c r="AH51" s="98">
        <v>2</v>
      </c>
      <c r="AI51" s="143" t="s">
        <v>130</v>
      </c>
      <c r="AJ51" s="145" t="s">
        <v>27</v>
      </c>
      <c r="AK51" s="139"/>
      <c r="AL51" s="139"/>
      <c r="AM51" s="139"/>
      <c r="AN51" s="140"/>
      <c r="AO51" s="132" t="s">
        <v>35</v>
      </c>
    </row>
    <row r="52" spans="1:41" s="5" customFormat="1" x14ac:dyDescent="0.2">
      <c r="A52" s="38" t="s">
        <v>177</v>
      </c>
      <c r="B52" s="38" t="s">
        <v>176</v>
      </c>
      <c r="C52" s="98" t="s">
        <v>11</v>
      </c>
      <c r="D52" s="116"/>
      <c r="E52" s="118"/>
      <c r="F52" s="97"/>
      <c r="G52" s="116"/>
      <c r="H52" s="96"/>
      <c r="I52" s="97"/>
      <c r="J52" s="116"/>
      <c r="K52" s="96"/>
      <c r="L52" s="97"/>
      <c r="M52" s="116"/>
      <c r="N52" s="96"/>
      <c r="O52" s="97"/>
      <c r="P52" s="116"/>
      <c r="Q52" s="96"/>
      <c r="R52" s="97"/>
      <c r="S52" s="116">
        <v>2</v>
      </c>
      <c r="T52" s="96"/>
      <c r="U52" s="97"/>
      <c r="V52" s="116"/>
      <c r="W52" s="96"/>
      <c r="X52" s="97"/>
      <c r="Y52" s="116"/>
      <c r="Z52" s="96"/>
      <c r="AA52" s="97"/>
      <c r="AB52" s="116"/>
      <c r="AC52" s="96"/>
      <c r="AD52" s="97"/>
      <c r="AE52" s="116"/>
      <c r="AF52" s="96"/>
      <c r="AG52" s="97"/>
      <c r="AH52" s="98">
        <v>2</v>
      </c>
      <c r="AI52" s="143" t="s">
        <v>130</v>
      </c>
      <c r="AJ52" s="145" t="s">
        <v>27</v>
      </c>
      <c r="AK52" s="139"/>
      <c r="AL52" s="139"/>
      <c r="AM52" s="139"/>
      <c r="AN52" s="140"/>
      <c r="AO52" s="132" t="s">
        <v>39</v>
      </c>
    </row>
    <row r="53" spans="1:41" s="5" customFormat="1" x14ac:dyDescent="0.2">
      <c r="A53" s="38" t="s">
        <v>96</v>
      </c>
      <c r="B53" s="38" t="s">
        <v>59</v>
      </c>
      <c r="C53" s="98" t="s">
        <v>10</v>
      </c>
      <c r="D53" s="116"/>
      <c r="E53" s="118"/>
      <c r="F53" s="97"/>
      <c r="G53" s="116"/>
      <c r="H53" s="96"/>
      <c r="I53" s="97"/>
      <c r="J53" s="116"/>
      <c r="K53" s="96"/>
      <c r="L53" s="97"/>
      <c r="M53" s="116"/>
      <c r="N53" s="96"/>
      <c r="O53" s="97"/>
      <c r="P53" s="116"/>
      <c r="Q53" s="96"/>
      <c r="R53" s="97"/>
      <c r="S53" s="116"/>
      <c r="T53" s="96">
        <v>1</v>
      </c>
      <c r="U53" s="97"/>
      <c r="V53" s="116"/>
      <c r="W53" s="96"/>
      <c r="X53" s="97"/>
      <c r="Y53" s="116"/>
      <c r="Z53" s="96"/>
      <c r="AA53" s="97"/>
      <c r="AB53" s="116"/>
      <c r="AC53" s="96"/>
      <c r="AD53" s="97"/>
      <c r="AE53" s="116"/>
      <c r="AF53" s="96"/>
      <c r="AG53" s="97"/>
      <c r="AH53" s="98">
        <v>1</v>
      </c>
      <c r="AI53" s="126" t="s">
        <v>170</v>
      </c>
      <c r="AJ53" s="105" t="s">
        <v>53</v>
      </c>
      <c r="AK53" s="209" t="s">
        <v>191</v>
      </c>
      <c r="AL53" s="210"/>
      <c r="AM53" s="208" t="s">
        <v>192</v>
      </c>
      <c r="AN53" s="205" t="s">
        <v>193</v>
      </c>
      <c r="AO53" s="132" t="s">
        <v>75</v>
      </c>
    </row>
    <row r="54" spans="1:41" s="5" customFormat="1" x14ac:dyDescent="0.2">
      <c r="A54" s="38" t="s">
        <v>97</v>
      </c>
      <c r="B54" s="38" t="s">
        <v>83</v>
      </c>
      <c r="C54" s="98" t="s">
        <v>10</v>
      </c>
      <c r="D54" s="116"/>
      <c r="E54" s="118"/>
      <c r="F54" s="97"/>
      <c r="G54" s="116"/>
      <c r="H54" s="96"/>
      <c r="I54" s="97"/>
      <c r="J54" s="116"/>
      <c r="K54" s="96"/>
      <c r="L54" s="97"/>
      <c r="M54" s="116"/>
      <c r="N54" s="96"/>
      <c r="O54" s="97"/>
      <c r="P54" s="116"/>
      <c r="Q54" s="96"/>
      <c r="R54" s="97"/>
      <c r="S54" s="116"/>
      <c r="T54" s="96">
        <v>1</v>
      </c>
      <c r="U54" s="97"/>
      <c r="V54" s="116"/>
      <c r="W54" s="96"/>
      <c r="X54" s="97"/>
      <c r="Y54" s="116"/>
      <c r="Z54" s="96"/>
      <c r="AA54" s="97"/>
      <c r="AB54" s="116"/>
      <c r="AC54" s="96"/>
      <c r="AD54" s="97"/>
      <c r="AE54" s="116"/>
      <c r="AF54" s="96"/>
      <c r="AG54" s="97"/>
      <c r="AH54" s="98">
        <v>1</v>
      </c>
      <c r="AI54" s="191"/>
      <c r="AJ54" s="118"/>
      <c r="AK54" s="146"/>
      <c r="AL54" s="146"/>
      <c r="AM54" s="146"/>
      <c r="AN54" s="146"/>
      <c r="AO54" s="132" t="s">
        <v>75</v>
      </c>
    </row>
    <row r="55" spans="1:41" s="5" customFormat="1" x14ac:dyDescent="0.2">
      <c r="A55" s="38" t="s">
        <v>178</v>
      </c>
      <c r="B55" s="38" t="s">
        <v>60</v>
      </c>
      <c r="C55" s="98" t="s">
        <v>11</v>
      </c>
      <c r="D55" s="116"/>
      <c r="E55" s="118"/>
      <c r="F55" s="97"/>
      <c r="G55" s="116"/>
      <c r="H55" s="96"/>
      <c r="I55" s="97"/>
      <c r="J55" s="116"/>
      <c r="K55" s="96"/>
      <c r="L55" s="97"/>
      <c r="M55" s="116"/>
      <c r="N55" s="96"/>
      <c r="O55" s="97"/>
      <c r="P55" s="116"/>
      <c r="Q55" s="96"/>
      <c r="R55" s="97"/>
      <c r="S55" s="116"/>
      <c r="T55" s="96"/>
      <c r="U55" s="97"/>
      <c r="V55" s="116">
        <v>2</v>
      </c>
      <c r="W55" s="96"/>
      <c r="X55" s="97"/>
      <c r="Y55" s="116"/>
      <c r="Z55" s="96"/>
      <c r="AA55" s="97"/>
      <c r="AB55" s="116"/>
      <c r="AC55" s="96"/>
      <c r="AD55" s="97"/>
      <c r="AE55" s="116"/>
      <c r="AF55" s="96"/>
      <c r="AG55" s="97"/>
      <c r="AH55" s="98">
        <v>2</v>
      </c>
      <c r="AI55" s="141" t="s">
        <v>140</v>
      </c>
      <c r="AJ55" s="145" t="s">
        <v>30</v>
      </c>
      <c r="AK55" s="146"/>
      <c r="AL55" s="139"/>
      <c r="AM55" s="139"/>
      <c r="AN55" s="140"/>
      <c r="AO55" s="132" t="s">
        <v>179</v>
      </c>
    </row>
    <row r="56" spans="1:41" s="5" customFormat="1" x14ac:dyDescent="0.2">
      <c r="A56" s="38" t="s">
        <v>180</v>
      </c>
      <c r="B56" s="38" t="s">
        <v>61</v>
      </c>
      <c r="C56" s="98" t="s">
        <v>11</v>
      </c>
      <c r="D56" s="116"/>
      <c r="E56" s="118"/>
      <c r="F56" s="97"/>
      <c r="G56" s="116"/>
      <c r="H56" s="96"/>
      <c r="I56" s="97"/>
      <c r="J56" s="116"/>
      <c r="K56" s="96"/>
      <c r="L56" s="97"/>
      <c r="M56" s="116"/>
      <c r="N56" s="96"/>
      <c r="O56" s="97"/>
      <c r="P56" s="116">
        <v>2</v>
      </c>
      <c r="Q56" s="96"/>
      <c r="R56" s="97"/>
      <c r="S56" s="116"/>
      <c r="T56" s="96"/>
      <c r="U56" s="97"/>
      <c r="V56" s="116"/>
      <c r="W56" s="96"/>
      <c r="X56" s="97"/>
      <c r="Y56" s="116"/>
      <c r="Z56" s="96"/>
      <c r="AA56" s="97"/>
      <c r="AB56" s="116"/>
      <c r="AC56" s="96"/>
      <c r="AD56" s="97"/>
      <c r="AE56" s="116"/>
      <c r="AF56" s="96"/>
      <c r="AG56" s="97"/>
      <c r="AH56" s="98">
        <v>2</v>
      </c>
      <c r="AI56" s="143" t="s">
        <v>132</v>
      </c>
      <c r="AJ56" s="145" t="s">
        <v>28</v>
      </c>
      <c r="AK56" s="139"/>
      <c r="AL56" s="139"/>
      <c r="AM56" s="139"/>
      <c r="AN56" s="140"/>
      <c r="AO56" s="132" t="s">
        <v>36</v>
      </c>
    </row>
    <row r="57" spans="1:41" s="5" customFormat="1" x14ac:dyDescent="0.2">
      <c r="A57" s="38" t="s">
        <v>98</v>
      </c>
      <c r="B57" s="38" t="s">
        <v>62</v>
      </c>
      <c r="C57" s="98" t="s">
        <v>11</v>
      </c>
      <c r="D57" s="116"/>
      <c r="E57" s="118"/>
      <c r="F57" s="97"/>
      <c r="G57" s="116"/>
      <c r="H57" s="96"/>
      <c r="I57" s="97"/>
      <c r="J57" s="116"/>
      <c r="K57" s="96"/>
      <c r="L57" s="97"/>
      <c r="M57" s="116"/>
      <c r="N57" s="96"/>
      <c r="O57" s="97"/>
      <c r="P57" s="116"/>
      <c r="Q57" s="96"/>
      <c r="R57" s="97"/>
      <c r="S57" s="116"/>
      <c r="T57" s="96"/>
      <c r="U57" s="97"/>
      <c r="V57" s="116">
        <v>2</v>
      </c>
      <c r="W57" s="96"/>
      <c r="X57" s="97"/>
      <c r="Y57" s="116"/>
      <c r="Z57" s="96"/>
      <c r="AA57" s="97"/>
      <c r="AB57" s="116"/>
      <c r="AC57" s="96"/>
      <c r="AD57" s="97"/>
      <c r="AE57" s="116"/>
      <c r="AF57" s="96"/>
      <c r="AG57" s="97"/>
      <c r="AH57" s="98">
        <v>2</v>
      </c>
      <c r="AI57" s="126" t="s">
        <v>97</v>
      </c>
      <c r="AJ57" s="147" t="s">
        <v>83</v>
      </c>
      <c r="AK57" s="193"/>
      <c r="AL57" s="146"/>
      <c r="AM57" s="146"/>
      <c r="AN57" s="146"/>
      <c r="AO57" s="132" t="s">
        <v>75</v>
      </c>
    </row>
    <row r="58" spans="1:41" s="5" customFormat="1" x14ac:dyDescent="0.2">
      <c r="A58" s="38" t="s">
        <v>181</v>
      </c>
      <c r="B58" s="38" t="s">
        <v>63</v>
      </c>
      <c r="C58" s="98" t="s">
        <v>10</v>
      </c>
      <c r="D58" s="116"/>
      <c r="E58" s="118"/>
      <c r="F58" s="97"/>
      <c r="G58" s="116"/>
      <c r="H58" s="96"/>
      <c r="I58" s="97"/>
      <c r="J58" s="116"/>
      <c r="K58" s="96"/>
      <c r="L58" s="97"/>
      <c r="M58" s="116"/>
      <c r="N58" s="96"/>
      <c r="O58" s="97"/>
      <c r="P58" s="116"/>
      <c r="Q58" s="96"/>
      <c r="R58" s="97"/>
      <c r="S58" s="116"/>
      <c r="T58" s="96"/>
      <c r="U58" s="97"/>
      <c r="V58" s="116"/>
      <c r="W58" s="96"/>
      <c r="X58" s="97"/>
      <c r="Y58" s="116"/>
      <c r="Z58" s="96">
        <v>2</v>
      </c>
      <c r="AA58" s="97"/>
      <c r="AB58" s="116"/>
      <c r="AC58" s="96"/>
      <c r="AD58" s="97"/>
      <c r="AE58" s="116"/>
      <c r="AF58" s="96"/>
      <c r="AG58" s="97"/>
      <c r="AH58" s="98">
        <v>2</v>
      </c>
      <c r="AI58" s="126" t="s">
        <v>140</v>
      </c>
      <c r="AJ58" s="144" t="s">
        <v>30</v>
      </c>
      <c r="AK58" s="105" t="s">
        <v>162</v>
      </c>
      <c r="AL58" s="105" t="s">
        <v>161</v>
      </c>
      <c r="AM58" s="139"/>
      <c r="AN58" s="140"/>
      <c r="AO58" s="132" t="s">
        <v>75</v>
      </c>
    </row>
    <row r="59" spans="1:41" s="5" customFormat="1" x14ac:dyDescent="0.2">
      <c r="A59" s="38" t="s">
        <v>99</v>
      </c>
      <c r="B59" s="38" t="s">
        <v>64</v>
      </c>
      <c r="C59" s="98" t="s">
        <v>10</v>
      </c>
      <c r="D59" s="116"/>
      <c r="E59" s="118"/>
      <c r="F59" s="97"/>
      <c r="G59" s="116"/>
      <c r="H59" s="96"/>
      <c r="I59" s="97"/>
      <c r="J59" s="116"/>
      <c r="K59" s="96"/>
      <c r="L59" s="97"/>
      <c r="M59" s="116"/>
      <c r="N59" s="96"/>
      <c r="O59" s="97"/>
      <c r="P59" s="116"/>
      <c r="Q59" s="96"/>
      <c r="R59" s="97"/>
      <c r="S59" s="116"/>
      <c r="T59" s="96"/>
      <c r="U59" s="97"/>
      <c r="V59" s="116"/>
      <c r="W59" s="96"/>
      <c r="X59" s="97"/>
      <c r="Y59" s="116"/>
      <c r="Z59" s="96">
        <v>2</v>
      </c>
      <c r="AA59" s="97"/>
      <c r="AB59" s="116"/>
      <c r="AC59" s="96"/>
      <c r="AD59" s="97"/>
      <c r="AE59" s="116"/>
      <c r="AF59" s="96"/>
      <c r="AG59" s="97"/>
      <c r="AH59" s="98">
        <v>2</v>
      </c>
      <c r="AI59" s="111" t="s">
        <v>98</v>
      </c>
      <c r="AJ59" s="112" t="s">
        <v>62</v>
      </c>
      <c r="AK59" s="139"/>
      <c r="AL59" s="138"/>
      <c r="AM59" s="139"/>
      <c r="AN59" s="140"/>
      <c r="AO59" s="132" t="s">
        <v>75</v>
      </c>
    </row>
    <row r="60" spans="1:41" s="5" customFormat="1" ht="13.5" thickBot="1" x14ac:dyDescent="0.25">
      <c r="A60" s="38" t="s">
        <v>182</v>
      </c>
      <c r="B60" s="38" t="s">
        <v>49</v>
      </c>
      <c r="C60" s="98" t="s">
        <v>10</v>
      </c>
      <c r="D60" s="116"/>
      <c r="E60" s="118"/>
      <c r="F60" s="97"/>
      <c r="G60" s="116"/>
      <c r="H60" s="96"/>
      <c r="I60" s="97"/>
      <c r="J60" s="116"/>
      <c r="K60" s="96"/>
      <c r="L60" s="97"/>
      <c r="M60" s="116"/>
      <c r="N60" s="96"/>
      <c r="O60" s="97"/>
      <c r="P60" s="116"/>
      <c r="Q60" s="96"/>
      <c r="R60" s="97"/>
      <c r="S60" s="116"/>
      <c r="T60" s="96"/>
      <c r="U60" s="97"/>
      <c r="V60" s="116"/>
      <c r="W60" s="96"/>
      <c r="X60" s="97"/>
      <c r="Y60" s="116"/>
      <c r="Z60" s="96"/>
      <c r="AA60" s="97">
        <v>3</v>
      </c>
      <c r="AB60" s="116"/>
      <c r="AC60" s="96"/>
      <c r="AD60" s="97"/>
      <c r="AE60" s="116"/>
      <c r="AF60" s="96"/>
      <c r="AG60" s="97"/>
      <c r="AH60" s="98">
        <v>3</v>
      </c>
      <c r="AI60" s="164"/>
      <c r="AJ60" s="165"/>
      <c r="AK60" s="116"/>
      <c r="AL60" s="146"/>
      <c r="AM60" s="146"/>
      <c r="AN60" s="146"/>
      <c r="AO60" s="132" t="s">
        <v>40</v>
      </c>
    </row>
    <row r="61" spans="1:41" s="5" customFormat="1" x14ac:dyDescent="0.2">
      <c r="A61" s="194"/>
      <c r="B61" s="27" t="s">
        <v>14</v>
      </c>
      <c r="C61" s="170"/>
      <c r="D61" s="170">
        <f t="shared" ref="D61:AH61" si="1">SUM(D28:D60)</f>
        <v>1</v>
      </c>
      <c r="E61" s="170">
        <f t="shared" si="1"/>
        <v>0</v>
      </c>
      <c r="F61" s="170">
        <f t="shared" si="1"/>
        <v>1</v>
      </c>
      <c r="G61" s="170">
        <f t="shared" si="1"/>
        <v>5</v>
      </c>
      <c r="H61" s="170">
        <f t="shared" si="1"/>
        <v>2</v>
      </c>
      <c r="I61" s="170">
        <f t="shared" si="1"/>
        <v>0</v>
      </c>
      <c r="J61" s="170">
        <f t="shared" si="1"/>
        <v>5</v>
      </c>
      <c r="K61" s="170">
        <f t="shared" si="1"/>
        <v>1</v>
      </c>
      <c r="L61" s="170">
        <f t="shared" si="1"/>
        <v>0</v>
      </c>
      <c r="M61" s="170">
        <f t="shared" si="1"/>
        <v>2</v>
      </c>
      <c r="N61" s="170">
        <f t="shared" si="1"/>
        <v>0</v>
      </c>
      <c r="O61" s="170">
        <f t="shared" si="1"/>
        <v>3</v>
      </c>
      <c r="P61" s="170">
        <f t="shared" si="1"/>
        <v>8</v>
      </c>
      <c r="Q61" s="170">
        <f t="shared" si="1"/>
        <v>0</v>
      </c>
      <c r="R61" s="170">
        <f t="shared" si="1"/>
        <v>2</v>
      </c>
      <c r="S61" s="170">
        <f t="shared" si="1"/>
        <v>5</v>
      </c>
      <c r="T61" s="170">
        <f t="shared" si="1"/>
        <v>2</v>
      </c>
      <c r="U61" s="170">
        <f t="shared" si="1"/>
        <v>2</v>
      </c>
      <c r="V61" s="170">
        <f t="shared" si="1"/>
        <v>8</v>
      </c>
      <c r="W61" s="170">
        <f t="shared" si="1"/>
        <v>0</v>
      </c>
      <c r="X61" s="170">
        <f t="shared" si="1"/>
        <v>3</v>
      </c>
      <c r="Y61" s="170">
        <f t="shared" si="1"/>
        <v>2</v>
      </c>
      <c r="Z61" s="170">
        <f t="shared" si="1"/>
        <v>4</v>
      </c>
      <c r="AA61" s="170">
        <f t="shared" si="1"/>
        <v>3</v>
      </c>
      <c r="AB61" s="170">
        <f t="shared" si="1"/>
        <v>0</v>
      </c>
      <c r="AC61" s="170">
        <f t="shared" si="1"/>
        <v>0</v>
      </c>
      <c r="AD61" s="170">
        <f t="shared" si="1"/>
        <v>0</v>
      </c>
      <c r="AE61" s="170">
        <f t="shared" si="1"/>
        <v>0</v>
      </c>
      <c r="AF61" s="170">
        <f t="shared" si="1"/>
        <v>0</v>
      </c>
      <c r="AG61" s="170">
        <f t="shared" si="1"/>
        <v>0</v>
      </c>
      <c r="AH61" s="170">
        <f t="shared" si="1"/>
        <v>59</v>
      </c>
      <c r="AI61" s="195"/>
      <c r="AJ61" s="196"/>
      <c r="AK61" s="196"/>
      <c r="AL61" s="196"/>
      <c r="AM61" s="196"/>
      <c r="AN61" s="194"/>
      <c r="AO61" s="172"/>
    </row>
    <row r="62" spans="1:41" s="5" customFormat="1" x14ac:dyDescent="0.2">
      <c r="A62" s="64"/>
      <c r="B62" s="65"/>
      <c r="C62" s="66"/>
      <c r="D62" s="67"/>
      <c r="E62" s="68"/>
      <c r="F62" s="69"/>
      <c r="G62" s="67"/>
      <c r="H62" s="70"/>
      <c r="I62" s="69"/>
      <c r="J62" s="67"/>
      <c r="K62" s="70"/>
      <c r="L62" s="69"/>
      <c r="M62" s="67"/>
      <c r="N62" s="70"/>
      <c r="O62" s="69"/>
      <c r="P62" s="67"/>
      <c r="Q62" s="70"/>
      <c r="R62" s="69"/>
      <c r="S62" s="67"/>
      <c r="T62" s="70"/>
      <c r="U62" s="69"/>
      <c r="V62" s="67"/>
      <c r="W62" s="70"/>
      <c r="X62" s="69"/>
      <c r="Y62" s="67"/>
      <c r="Z62" s="70"/>
      <c r="AA62" s="69"/>
      <c r="AB62" s="67"/>
      <c r="AC62" s="70"/>
      <c r="AD62" s="69"/>
      <c r="AE62" s="67"/>
      <c r="AF62" s="70"/>
      <c r="AG62" s="69"/>
      <c r="AH62" s="66"/>
      <c r="AI62" s="67"/>
      <c r="AJ62" s="64"/>
      <c r="AK62" s="64"/>
      <c r="AL62" s="64"/>
      <c r="AM62" s="64"/>
      <c r="AN62" s="71"/>
      <c r="AO62" s="74"/>
    </row>
    <row r="63" spans="1:41" s="5" customFormat="1" x14ac:dyDescent="0.2">
      <c r="A63" s="36" t="s">
        <v>18</v>
      </c>
      <c r="B63" s="62"/>
      <c r="C63" s="35"/>
      <c r="D63" s="52"/>
      <c r="E63" s="59"/>
      <c r="F63" s="60"/>
      <c r="G63" s="52"/>
      <c r="H63" s="23"/>
      <c r="I63" s="60"/>
      <c r="J63" s="52"/>
      <c r="K63" s="23"/>
      <c r="L63" s="60"/>
      <c r="M63" s="52"/>
      <c r="N63" s="23"/>
      <c r="O63" s="60"/>
      <c r="P63" s="52"/>
      <c r="Q63" s="23"/>
      <c r="R63" s="60"/>
      <c r="S63" s="52"/>
      <c r="T63" s="23"/>
      <c r="U63" s="60"/>
      <c r="V63" s="52"/>
      <c r="W63" s="23"/>
      <c r="X63" s="60"/>
      <c r="Y63" s="52"/>
      <c r="Z63" s="23"/>
      <c r="AA63" s="60"/>
      <c r="AB63" s="52"/>
      <c r="AC63" s="23"/>
      <c r="AD63" s="60"/>
      <c r="AE63" s="95"/>
      <c r="AF63" s="23"/>
      <c r="AG63" s="60"/>
      <c r="AH63" s="35"/>
      <c r="AI63" s="52"/>
      <c r="AJ63" s="37"/>
      <c r="AK63" s="37"/>
      <c r="AL63" s="37"/>
      <c r="AM63" s="37"/>
      <c r="AN63" s="42"/>
      <c r="AO63" s="75"/>
    </row>
    <row r="64" spans="1:41" s="5" customFormat="1" x14ac:dyDescent="0.2">
      <c r="A64" s="9"/>
      <c r="B64" s="24" t="s">
        <v>21</v>
      </c>
      <c r="C64" s="21"/>
      <c r="D64" s="13">
        <f t="shared" ref="D64:AH64" si="2">D26+D61</f>
        <v>9</v>
      </c>
      <c r="E64" s="13">
        <f t="shared" si="2"/>
        <v>3</v>
      </c>
      <c r="F64" s="13">
        <f t="shared" si="2"/>
        <v>1</v>
      </c>
      <c r="G64" s="13">
        <f t="shared" si="2"/>
        <v>9</v>
      </c>
      <c r="H64" s="13">
        <f t="shared" si="2"/>
        <v>4</v>
      </c>
      <c r="I64" s="13">
        <f t="shared" si="2"/>
        <v>0</v>
      </c>
      <c r="J64" s="13">
        <f t="shared" si="2"/>
        <v>13</v>
      </c>
      <c r="K64" s="13">
        <f t="shared" si="2"/>
        <v>1</v>
      </c>
      <c r="L64" s="13">
        <f t="shared" si="2"/>
        <v>1</v>
      </c>
      <c r="M64" s="13">
        <f t="shared" si="2"/>
        <v>4</v>
      </c>
      <c r="N64" s="13">
        <f t="shared" si="2"/>
        <v>0</v>
      </c>
      <c r="O64" s="13">
        <f t="shared" si="2"/>
        <v>3</v>
      </c>
      <c r="P64" s="13">
        <f t="shared" si="2"/>
        <v>10</v>
      </c>
      <c r="Q64" s="13">
        <f t="shared" si="2"/>
        <v>0</v>
      </c>
      <c r="R64" s="13">
        <f t="shared" si="2"/>
        <v>2</v>
      </c>
      <c r="S64" s="13">
        <f t="shared" si="2"/>
        <v>5</v>
      </c>
      <c r="T64" s="13">
        <f t="shared" si="2"/>
        <v>2</v>
      </c>
      <c r="U64" s="13">
        <f t="shared" si="2"/>
        <v>2</v>
      </c>
      <c r="V64" s="13">
        <f t="shared" si="2"/>
        <v>8</v>
      </c>
      <c r="W64" s="13">
        <f t="shared" si="2"/>
        <v>0</v>
      </c>
      <c r="X64" s="13">
        <f t="shared" si="2"/>
        <v>3</v>
      </c>
      <c r="Y64" s="13">
        <f t="shared" si="2"/>
        <v>2</v>
      </c>
      <c r="Z64" s="13">
        <f t="shared" si="2"/>
        <v>4</v>
      </c>
      <c r="AA64" s="13">
        <f t="shared" si="2"/>
        <v>3</v>
      </c>
      <c r="AB64" s="13">
        <f t="shared" si="2"/>
        <v>0</v>
      </c>
      <c r="AC64" s="13">
        <f t="shared" si="2"/>
        <v>0</v>
      </c>
      <c r="AD64" s="13">
        <f t="shared" si="2"/>
        <v>0</v>
      </c>
      <c r="AE64" s="13">
        <f t="shared" si="2"/>
        <v>0</v>
      </c>
      <c r="AF64" s="13">
        <f t="shared" si="2"/>
        <v>0</v>
      </c>
      <c r="AG64" s="13">
        <f t="shared" si="2"/>
        <v>0</v>
      </c>
      <c r="AH64" s="13">
        <f t="shared" si="2"/>
        <v>89</v>
      </c>
      <c r="AI64" s="12"/>
      <c r="AJ64" s="9"/>
      <c r="AK64" s="9"/>
      <c r="AL64" s="9"/>
      <c r="AM64" s="9"/>
      <c r="AN64" s="10"/>
      <c r="AO64" s="76"/>
    </row>
    <row r="65" spans="1:45" s="5" customFormat="1" x14ac:dyDescent="0.2">
      <c r="A65" s="9"/>
      <c r="B65" s="24" t="s">
        <v>22</v>
      </c>
      <c r="C65" s="21"/>
      <c r="D65" s="13">
        <f t="shared" ref="D65:AH65" si="3">+SUMIF(D6:D6,"&gt;0",$AH$6:$AH$6)+SUMIF(D10:D25,"&gt;0",$AH$10:$AH$25)+SUMIF(D28:D60,"&gt;0",$AH$28:$AH$60)</f>
        <v>9</v>
      </c>
      <c r="E65" s="13">
        <f t="shared" si="3"/>
        <v>3</v>
      </c>
      <c r="F65" s="13">
        <f t="shared" si="3"/>
        <v>1</v>
      </c>
      <c r="G65" s="13">
        <f t="shared" si="3"/>
        <v>9</v>
      </c>
      <c r="H65" s="13">
        <f t="shared" si="3"/>
        <v>4</v>
      </c>
      <c r="I65" s="13">
        <f t="shared" si="3"/>
        <v>0</v>
      </c>
      <c r="J65" s="13">
        <f t="shared" si="3"/>
        <v>14</v>
      </c>
      <c r="K65" s="13">
        <f t="shared" si="3"/>
        <v>1</v>
      </c>
      <c r="L65" s="13">
        <f t="shared" si="3"/>
        <v>0</v>
      </c>
      <c r="M65" s="13">
        <f t="shared" si="3"/>
        <v>4</v>
      </c>
      <c r="N65" s="13">
        <f t="shared" si="3"/>
        <v>0</v>
      </c>
      <c r="O65" s="97">
        <f t="shared" si="3"/>
        <v>3</v>
      </c>
      <c r="P65" s="13">
        <f t="shared" si="3"/>
        <v>9</v>
      </c>
      <c r="Q65" s="13">
        <f t="shared" si="3"/>
        <v>0</v>
      </c>
      <c r="R65" s="13">
        <f t="shared" si="3"/>
        <v>3</v>
      </c>
      <c r="S65" s="13">
        <f t="shared" si="3"/>
        <v>6</v>
      </c>
      <c r="T65" s="13">
        <f t="shared" si="3"/>
        <v>2</v>
      </c>
      <c r="U65" s="13">
        <f t="shared" si="3"/>
        <v>1</v>
      </c>
      <c r="V65" s="13">
        <f t="shared" si="3"/>
        <v>8</v>
      </c>
      <c r="W65" s="13">
        <f t="shared" si="3"/>
        <v>0</v>
      </c>
      <c r="X65" s="13">
        <f t="shared" si="3"/>
        <v>3</v>
      </c>
      <c r="Y65" s="13">
        <f t="shared" si="3"/>
        <v>2</v>
      </c>
      <c r="Z65" s="13">
        <f t="shared" si="3"/>
        <v>4</v>
      </c>
      <c r="AA65" s="13">
        <f t="shared" si="3"/>
        <v>3</v>
      </c>
      <c r="AB65" s="13">
        <f t="shared" si="3"/>
        <v>0</v>
      </c>
      <c r="AC65" s="13">
        <f t="shared" si="3"/>
        <v>0</v>
      </c>
      <c r="AD65" s="13">
        <f t="shared" si="3"/>
        <v>0</v>
      </c>
      <c r="AE65" s="13">
        <f t="shared" si="3"/>
        <v>0</v>
      </c>
      <c r="AF65" s="13">
        <f t="shared" si="3"/>
        <v>0</v>
      </c>
      <c r="AG65" s="13">
        <f t="shared" si="3"/>
        <v>0</v>
      </c>
      <c r="AH65" s="13">
        <f t="shared" si="3"/>
        <v>89</v>
      </c>
      <c r="AI65" s="53" t="s">
        <v>20</v>
      </c>
      <c r="AJ65" s="33"/>
      <c r="AK65" s="33"/>
      <c r="AL65" s="33"/>
      <c r="AM65" s="33"/>
      <c r="AN65" s="25"/>
      <c r="AO65" s="76"/>
    </row>
    <row r="66" spans="1:45" s="5" customFormat="1" x14ac:dyDescent="0.2">
      <c r="A66" s="36" t="s">
        <v>16</v>
      </c>
      <c r="B66" s="58"/>
      <c r="C66" s="35"/>
      <c r="D66" s="52"/>
      <c r="E66" s="59"/>
      <c r="F66" s="60"/>
      <c r="G66" s="52"/>
      <c r="H66" s="23"/>
      <c r="I66" s="60"/>
      <c r="J66" s="52"/>
      <c r="K66" s="23"/>
      <c r="L66" s="60"/>
      <c r="M66" s="52"/>
      <c r="N66" s="23"/>
      <c r="O66" s="60"/>
      <c r="P66" s="52"/>
      <c r="Q66" s="23"/>
      <c r="R66" s="60"/>
      <c r="S66" s="52"/>
      <c r="T66" s="23"/>
      <c r="U66" s="60"/>
      <c r="V66" s="52"/>
      <c r="W66" s="23"/>
      <c r="X66" s="60"/>
      <c r="Y66" s="52"/>
      <c r="Z66" s="23"/>
      <c r="AA66" s="60"/>
      <c r="AB66" s="52"/>
      <c r="AC66" s="23"/>
      <c r="AD66" s="60"/>
      <c r="AE66" s="52"/>
      <c r="AF66" s="23"/>
      <c r="AG66" s="60"/>
      <c r="AH66" s="61"/>
      <c r="AI66" s="52"/>
      <c r="AJ66" s="37"/>
      <c r="AK66" s="37"/>
      <c r="AL66" s="37"/>
      <c r="AM66" s="37"/>
      <c r="AN66" s="42"/>
      <c r="AO66" s="73"/>
    </row>
    <row r="67" spans="1:45" s="5" customFormat="1" x14ac:dyDescent="0.2">
      <c r="A67" s="63" t="s">
        <v>112</v>
      </c>
      <c r="B67" s="38" t="s">
        <v>101</v>
      </c>
      <c r="C67" s="21"/>
      <c r="D67" s="12"/>
      <c r="E67" s="16"/>
      <c r="F67" s="15"/>
      <c r="G67" s="12"/>
      <c r="H67" s="18"/>
      <c r="I67" s="15"/>
      <c r="J67" s="12"/>
      <c r="K67" s="18"/>
      <c r="L67" s="15"/>
      <c r="M67" s="12"/>
      <c r="N67" s="18"/>
      <c r="O67" s="15"/>
      <c r="P67" s="12"/>
      <c r="Q67" s="18"/>
      <c r="R67" s="15"/>
      <c r="S67" s="12"/>
      <c r="T67" s="18"/>
      <c r="U67" s="15"/>
      <c r="V67" s="12"/>
      <c r="W67" s="18"/>
      <c r="X67" s="15"/>
      <c r="Y67" s="14" t="s">
        <v>17</v>
      </c>
      <c r="Z67" s="18"/>
      <c r="AA67" s="15"/>
      <c r="AB67" s="12"/>
      <c r="AC67" s="18"/>
      <c r="AD67" s="15"/>
      <c r="AE67" s="14"/>
      <c r="AF67" s="18"/>
      <c r="AG67" s="15"/>
      <c r="AH67" s="21">
        <v>2</v>
      </c>
      <c r="AI67" s="12"/>
      <c r="AJ67" s="9"/>
      <c r="AK67" s="9"/>
      <c r="AL67" s="9"/>
      <c r="AM67" s="9"/>
      <c r="AN67" s="10"/>
      <c r="AO67" s="77"/>
    </row>
    <row r="68" spans="1:45" s="5" customFormat="1" x14ac:dyDescent="0.2">
      <c r="A68" s="9"/>
      <c r="B68" s="11"/>
      <c r="C68" s="21"/>
      <c r="D68" s="14"/>
      <c r="E68" s="17"/>
      <c r="F68" s="13"/>
      <c r="G68" s="14"/>
      <c r="H68" s="19"/>
      <c r="I68" s="13"/>
      <c r="J68" s="14"/>
      <c r="K68" s="19"/>
      <c r="L68" s="13"/>
      <c r="M68" s="14"/>
      <c r="N68" s="19"/>
      <c r="O68" s="13"/>
      <c r="P68" s="14"/>
      <c r="Q68" s="19"/>
      <c r="R68" s="13"/>
      <c r="S68" s="14"/>
      <c r="T68" s="19"/>
      <c r="U68" s="13"/>
      <c r="V68" s="14"/>
      <c r="W68" s="19"/>
      <c r="X68" s="13"/>
      <c r="Y68" s="14"/>
      <c r="Z68" s="19"/>
      <c r="AA68" s="13"/>
      <c r="AB68" s="14"/>
      <c r="AC68" s="19"/>
      <c r="AD68" s="13"/>
      <c r="AE68" s="14"/>
      <c r="AF68" s="19"/>
      <c r="AG68" s="13"/>
      <c r="AH68" s="21"/>
      <c r="AI68" s="12"/>
      <c r="AJ68" s="9"/>
      <c r="AK68" s="9"/>
      <c r="AL68" s="9"/>
      <c r="AM68" s="9"/>
      <c r="AN68" s="10"/>
      <c r="AO68" s="63"/>
    </row>
    <row r="69" spans="1:45" s="5" customFormat="1" x14ac:dyDescent="0.2">
      <c r="A69" s="36" t="s">
        <v>19</v>
      </c>
      <c r="B69" s="58"/>
      <c r="C69" s="35"/>
      <c r="D69" s="52"/>
      <c r="E69" s="59"/>
      <c r="F69" s="60"/>
      <c r="G69" s="52"/>
      <c r="H69" s="23"/>
      <c r="I69" s="60"/>
      <c r="J69" s="52"/>
      <c r="K69" s="23"/>
      <c r="L69" s="60"/>
      <c r="M69" s="52"/>
      <c r="N69" s="23"/>
      <c r="O69" s="60"/>
      <c r="P69" s="52"/>
      <c r="Q69" s="23"/>
      <c r="R69" s="60"/>
      <c r="S69" s="52"/>
      <c r="T69" s="23"/>
      <c r="U69" s="60"/>
      <c r="V69" s="52"/>
      <c r="W69" s="23"/>
      <c r="X69" s="60"/>
      <c r="Y69" s="52"/>
      <c r="Z69" s="23"/>
      <c r="AA69" s="60"/>
      <c r="AB69" s="52"/>
      <c r="AC69" s="23"/>
      <c r="AD69" s="60"/>
      <c r="AE69" s="52"/>
      <c r="AF69" s="23"/>
      <c r="AG69" s="60"/>
      <c r="AH69" s="61"/>
      <c r="AI69" s="52"/>
      <c r="AJ69" s="37"/>
      <c r="AK69" s="37"/>
      <c r="AL69" s="37"/>
      <c r="AM69" s="37"/>
      <c r="AN69" s="42"/>
      <c r="AO69" s="73"/>
    </row>
    <row r="70" spans="1:45" s="5" customFormat="1" x14ac:dyDescent="0.2">
      <c r="A70" s="38" t="s">
        <v>102</v>
      </c>
      <c r="B70" s="38" t="s">
        <v>77</v>
      </c>
      <c r="C70" s="35" t="s">
        <v>11</v>
      </c>
      <c r="D70" s="14"/>
      <c r="E70" s="17"/>
      <c r="F70" s="13"/>
      <c r="G70" s="14"/>
      <c r="H70" s="19"/>
      <c r="I70" s="13"/>
      <c r="J70" s="14"/>
      <c r="K70" s="19"/>
      <c r="L70" s="13"/>
      <c r="M70" s="14"/>
      <c r="N70" s="19"/>
      <c r="O70" s="13"/>
      <c r="P70" s="14"/>
      <c r="Q70" s="19"/>
      <c r="R70" s="13"/>
      <c r="S70" s="14">
        <v>1</v>
      </c>
      <c r="T70" s="19"/>
      <c r="U70" s="13"/>
      <c r="V70" s="14"/>
      <c r="W70" s="19"/>
      <c r="X70" s="13"/>
      <c r="Y70" s="14"/>
      <c r="Z70" s="19"/>
      <c r="AA70" s="13"/>
      <c r="AB70" s="14"/>
      <c r="AC70" s="19"/>
      <c r="AD70" s="13"/>
      <c r="AE70" s="14"/>
      <c r="AF70" s="19"/>
      <c r="AG70" s="13"/>
      <c r="AH70" s="35">
        <v>1</v>
      </c>
      <c r="AI70" s="126"/>
      <c r="AJ70" s="112"/>
      <c r="AK70" s="9"/>
      <c r="AL70" s="9"/>
      <c r="AM70" s="9"/>
      <c r="AN70" s="10"/>
      <c r="AO70" s="63" t="s">
        <v>85</v>
      </c>
    </row>
    <row r="71" spans="1:45" s="5" customFormat="1" x14ac:dyDescent="0.2">
      <c r="A71" s="38" t="s">
        <v>103</v>
      </c>
      <c r="B71" s="38" t="s">
        <v>78</v>
      </c>
      <c r="C71" s="35" t="s">
        <v>10</v>
      </c>
      <c r="D71" s="14"/>
      <c r="E71" s="17"/>
      <c r="F71" s="13"/>
      <c r="G71" s="14"/>
      <c r="H71" s="19"/>
      <c r="I71" s="13"/>
      <c r="J71" s="14"/>
      <c r="K71" s="19"/>
      <c r="L71" s="13"/>
      <c r="M71" s="14"/>
      <c r="N71" s="19"/>
      <c r="O71" s="13"/>
      <c r="P71" s="14"/>
      <c r="Q71" s="19"/>
      <c r="R71" s="13"/>
      <c r="S71" s="14"/>
      <c r="T71" s="19">
        <v>3</v>
      </c>
      <c r="U71" s="13"/>
      <c r="V71" s="14"/>
      <c r="W71" s="19"/>
      <c r="X71" s="13"/>
      <c r="Y71" s="14"/>
      <c r="Z71" s="19"/>
      <c r="AA71" s="13"/>
      <c r="AB71" s="14"/>
      <c r="AC71" s="19"/>
      <c r="AD71" s="13"/>
      <c r="AE71" s="14"/>
      <c r="AF71" s="19"/>
      <c r="AG71" s="13"/>
      <c r="AH71" s="35">
        <v>3</v>
      </c>
      <c r="AI71" s="126"/>
      <c r="AJ71" s="112"/>
      <c r="AK71" s="14"/>
      <c r="AL71" s="20"/>
      <c r="AM71" s="17"/>
      <c r="AN71" s="98"/>
      <c r="AO71" s="63" t="s">
        <v>85</v>
      </c>
    </row>
    <row r="72" spans="1:45" s="5" customFormat="1" ht="25.5" x14ac:dyDescent="0.2">
      <c r="A72" s="38" t="s">
        <v>104</v>
      </c>
      <c r="B72" s="38" t="s">
        <v>79</v>
      </c>
      <c r="C72" s="35" t="s">
        <v>11</v>
      </c>
      <c r="D72" s="40"/>
      <c r="E72" s="56"/>
      <c r="F72" s="57"/>
      <c r="G72" s="54"/>
      <c r="H72" s="55"/>
      <c r="I72" s="57"/>
      <c r="J72" s="54"/>
      <c r="K72" s="55"/>
      <c r="L72" s="57"/>
      <c r="M72" s="54"/>
      <c r="N72" s="55"/>
      <c r="O72" s="57"/>
      <c r="P72" s="54"/>
      <c r="Q72" s="55"/>
      <c r="R72" s="57"/>
      <c r="S72" s="54"/>
      <c r="T72" s="55"/>
      <c r="U72" s="57"/>
      <c r="V72" s="54">
        <v>1</v>
      </c>
      <c r="W72" s="55"/>
      <c r="X72" s="57"/>
      <c r="Y72" s="54"/>
      <c r="Z72" s="55"/>
      <c r="AA72" s="57" t="s">
        <v>20</v>
      </c>
      <c r="AB72" s="54"/>
      <c r="AC72" s="55"/>
      <c r="AD72" s="57"/>
      <c r="AE72" s="54"/>
      <c r="AF72" s="55"/>
      <c r="AG72" s="57"/>
      <c r="AH72" s="35">
        <v>1</v>
      </c>
      <c r="AI72" s="114" t="s">
        <v>102</v>
      </c>
      <c r="AJ72" s="113" t="s">
        <v>77</v>
      </c>
      <c r="AK72" s="9"/>
      <c r="AL72" s="9"/>
      <c r="AM72" s="9"/>
      <c r="AN72" s="10"/>
      <c r="AO72" s="63" t="s">
        <v>86</v>
      </c>
    </row>
    <row r="73" spans="1:45" s="5" customFormat="1" ht="26.25" thickBot="1" x14ac:dyDescent="0.25">
      <c r="A73" s="38" t="s">
        <v>105</v>
      </c>
      <c r="B73" s="38" t="s">
        <v>80</v>
      </c>
      <c r="C73" s="35" t="s">
        <v>10</v>
      </c>
      <c r="D73" s="40"/>
      <c r="E73" s="56"/>
      <c r="F73" s="57"/>
      <c r="G73" s="54"/>
      <c r="H73" s="55"/>
      <c r="I73" s="57"/>
      <c r="J73" s="54"/>
      <c r="K73" s="55"/>
      <c r="L73" s="57"/>
      <c r="M73" s="54"/>
      <c r="N73" s="55"/>
      <c r="O73" s="57"/>
      <c r="P73" s="54"/>
      <c r="Q73" s="55"/>
      <c r="R73" s="57"/>
      <c r="S73" s="54"/>
      <c r="T73" s="55"/>
      <c r="U73" s="57"/>
      <c r="V73" s="54" t="s">
        <v>20</v>
      </c>
      <c r="W73" s="55">
        <v>3</v>
      </c>
      <c r="X73" s="57"/>
      <c r="Y73" s="54"/>
      <c r="Z73" s="55"/>
      <c r="AA73" s="57"/>
      <c r="AB73" s="54"/>
      <c r="AC73" s="55"/>
      <c r="AD73" s="57"/>
      <c r="AE73" s="54"/>
      <c r="AF73" s="55"/>
      <c r="AG73" s="57"/>
      <c r="AH73" s="35">
        <v>3</v>
      </c>
      <c r="AI73" s="115" t="s">
        <v>102</v>
      </c>
      <c r="AJ73" s="113" t="s">
        <v>77</v>
      </c>
      <c r="AK73" s="9"/>
      <c r="AL73" s="9"/>
      <c r="AM73" s="9"/>
      <c r="AN73" s="10"/>
      <c r="AO73" s="63" t="s">
        <v>86</v>
      </c>
    </row>
    <row r="74" spans="1:45" s="5" customFormat="1" x14ac:dyDescent="0.2">
      <c r="A74" s="34"/>
      <c r="B74" s="27" t="s">
        <v>14</v>
      </c>
      <c r="C74" s="28"/>
      <c r="D74" s="29"/>
      <c r="E74" s="30"/>
      <c r="F74" s="31"/>
      <c r="G74" s="29"/>
      <c r="H74" s="32"/>
      <c r="I74" s="31"/>
      <c r="J74" s="29"/>
      <c r="K74" s="32"/>
      <c r="L74" s="31"/>
      <c r="M74" s="29"/>
      <c r="N74" s="32"/>
      <c r="O74" s="31"/>
      <c r="P74" s="29"/>
      <c r="Q74" s="32"/>
      <c r="R74" s="31"/>
      <c r="S74" s="29">
        <v>1</v>
      </c>
      <c r="T74" s="32">
        <v>3</v>
      </c>
      <c r="U74" s="31"/>
      <c r="V74" s="29">
        <v>1</v>
      </c>
      <c r="W74" s="32">
        <v>3</v>
      </c>
      <c r="X74" s="31"/>
      <c r="Y74" s="29"/>
      <c r="Z74" s="32"/>
      <c r="AA74" s="31"/>
      <c r="AB74" s="29"/>
      <c r="AC74" s="32"/>
      <c r="AD74" s="31"/>
      <c r="AE74" s="29"/>
      <c r="AF74" s="32"/>
      <c r="AG74" s="31"/>
      <c r="AH74" s="28">
        <v>8</v>
      </c>
      <c r="AI74" s="29"/>
      <c r="AJ74" s="34"/>
      <c r="AK74" s="34"/>
      <c r="AL74" s="34"/>
      <c r="AM74" s="34"/>
      <c r="AN74" s="26"/>
      <c r="AO74" s="72"/>
    </row>
    <row r="75" spans="1:45" s="5" customFormat="1" x14ac:dyDescent="0.2">
      <c r="A75" s="64"/>
      <c r="B75" s="101"/>
      <c r="C75" s="66"/>
      <c r="D75" s="90"/>
      <c r="E75" s="91"/>
      <c r="F75" s="92"/>
      <c r="G75" s="90"/>
      <c r="H75" s="93"/>
      <c r="I75" s="92"/>
      <c r="J75" s="90"/>
      <c r="K75" s="93"/>
      <c r="L75" s="92"/>
      <c r="M75" s="90"/>
      <c r="N75" s="93"/>
      <c r="O75" s="92"/>
      <c r="P75" s="90"/>
      <c r="Q75" s="93"/>
      <c r="R75" s="92"/>
      <c r="S75" s="90"/>
      <c r="T75" s="93"/>
      <c r="U75" s="92"/>
      <c r="V75" s="90"/>
      <c r="W75" s="93"/>
      <c r="X75" s="92"/>
      <c r="Y75" s="90"/>
      <c r="Z75" s="93"/>
      <c r="AA75" s="92"/>
      <c r="AB75" s="90"/>
      <c r="AC75" s="93"/>
      <c r="AD75" s="92"/>
      <c r="AE75" s="90"/>
      <c r="AF75" s="93"/>
      <c r="AG75" s="92"/>
      <c r="AH75" s="66"/>
      <c r="AI75" s="90"/>
      <c r="AJ75" s="64"/>
      <c r="AK75" s="64"/>
      <c r="AL75" s="64"/>
      <c r="AM75" s="64"/>
      <c r="AN75" s="71"/>
      <c r="AO75" s="99"/>
    </row>
    <row r="76" spans="1:45" s="5" customFormat="1" x14ac:dyDescent="0.2">
      <c r="A76" s="36" t="s">
        <v>106</v>
      </c>
      <c r="B76" s="58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102"/>
    </row>
    <row r="77" spans="1:45" s="5" customFormat="1" x14ac:dyDescent="0.2">
      <c r="A77" s="38" t="s">
        <v>109</v>
      </c>
      <c r="B77" s="38" t="s">
        <v>81</v>
      </c>
      <c r="C77" s="35" t="s">
        <v>10</v>
      </c>
      <c r="D77" s="14"/>
      <c r="E77" s="17"/>
      <c r="F77" s="13"/>
      <c r="G77" s="14"/>
      <c r="H77" s="19"/>
      <c r="I77" s="13"/>
      <c r="J77" s="14"/>
      <c r="K77" s="19"/>
      <c r="L77" s="13"/>
      <c r="M77" s="14"/>
      <c r="N77" s="19"/>
      <c r="O77" s="13"/>
      <c r="P77" s="14"/>
      <c r="Q77" s="19"/>
      <c r="R77" s="13"/>
      <c r="S77" s="14"/>
      <c r="T77" s="19"/>
      <c r="U77" s="13"/>
      <c r="V77" s="14"/>
      <c r="W77" s="19"/>
      <c r="X77" s="13"/>
      <c r="Y77" s="14"/>
      <c r="Z77" s="96">
        <v>2</v>
      </c>
      <c r="AA77" s="13"/>
      <c r="AB77" s="14"/>
      <c r="AC77" s="19"/>
      <c r="AD77" s="13"/>
      <c r="AE77" s="14"/>
      <c r="AF77" s="19"/>
      <c r="AG77" s="13"/>
      <c r="AH77" s="35">
        <v>2</v>
      </c>
      <c r="AI77" s="12"/>
      <c r="AJ77" s="9"/>
      <c r="AK77" s="9"/>
      <c r="AL77" s="9"/>
      <c r="AM77" s="9"/>
      <c r="AN77" s="10"/>
      <c r="AO77" s="63" t="s">
        <v>86</v>
      </c>
    </row>
    <row r="78" spans="1:45" s="5" customFormat="1" x14ac:dyDescent="0.2">
      <c r="A78" s="38" t="s">
        <v>110</v>
      </c>
      <c r="B78" s="38" t="s">
        <v>107</v>
      </c>
      <c r="C78" s="35" t="s">
        <v>82</v>
      </c>
      <c r="D78" s="14"/>
      <c r="E78" s="17"/>
      <c r="F78" s="13"/>
      <c r="G78" s="14"/>
      <c r="H78" s="19"/>
      <c r="I78" s="13"/>
      <c r="J78" s="14"/>
      <c r="K78" s="19"/>
      <c r="L78" s="13"/>
      <c r="M78" s="14"/>
      <c r="N78" s="19"/>
      <c r="O78" s="13"/>
      <c r="P78" s="14"/>
      <c r="Q78" s="19"/>
      <c r="R78" s="13"/>
      <c r="S78" s="14"/>
      <c r="T78" s="19"/>
      <c r="U78" s="13"/>
      <c r="V78" s="14"/>
      <c r="W78" s="19"/>
      <c r="X78" s="13"/>
      <c r="Y78" s="14"/>
      <c r="Z78" s="19"/>
      <c r="AA78" s="13"/>
      <c r="AB78" s="14"/>
      <c r="AC78" s="19">
        <v>1</v>
      </c>
      <c r="AD78" s="13"/>
      <c r="AE78" s="14"/>
      <c r="AF78" s="19"/>
      <c r="AG78" s="13"/>
      <c r="AH78" s="35">
        <v>1</v>
      </c>
      <c r="AI78" s="12"/>
      <c r="AJ78" s="9"/>
      <c r="AK78" s="9"/>
      <c r="AL78" s="9"/>
      <c r="AM78" s="9"/>
      <c r="AN78" s="10"/>
      <c r="AO78" s="63" t="s">
        <v>85</v>
      </c>
    </row>
    <row r="79" spans="1:45" s="5" customFormat="1" ht="13.5" thickBot="1" x14ac:dyDescent="0.25">
      <c r="A79" s="38" t="s">
        <v>111</v>
      </c>
      <c r="B79" s="38" t="s">
        <v>108</v>
      </c>
      <c r="C79" s="35" t="s">
        <v>82</v>
      </c>
      <c r="D79" s="14"/>
      <c r="E79" s="17"/>
      <c r="F79" s="13"/>
      <c r="G79" s="14"/>
      <c r="H79" s="19"/>
      <c r="I79" s="13"/>
      <c r="J79" s="14"/>
      <c r="K79" s="19"/>
      <c r="L79" s="13"/>
      <c r="M79" s="14"/>
      <c r="N79" s="19"/>
      <c r="O79" s="13"/>
      <c r="P79" s="14"/>
      <c r="Q79" s="19"/>
      <c r="R79" s="13"/>
      <c r="S79" s="14"/>
      <c r="T79" s="19"/>
      <c r="U79" s="13"/>
      <c r="V79" s="14"/>
      <c r="W79" s="19"/>
      <c r="X79" s="13"/>
      <c r="Y79" s="14"/>
      <c r="Z79" s="19"/>
      <c r="AA79" s="13"/>
      <c r="AB79" s="14"/>
      <c r="AC79" s="19"/>
      <c r="AD79" s="13"/>
      <c r="AE79" s="14"/>
      <c r="AF79" s="19">
        <v>1</v>
      </c>
      <c r="AG79" s="13"/>
      <c r="AH79" s="35">
        <v>1</v>
      </c>
      <c r="AI79" s="12"/>
      <c r="AJ79" s="9"/>
      <c r="AK79" s="9"/>
      <c r="AL79" s="9"/>
      <c r="AM79" s="9"/>
      <c r="AN79" s="10"/>
      <c r="AO79" s="63" t="s">
        <v>86</v>
      </c>
    </row>
    <row r="80" spans="1:45" s="5" customFormat="1" x14ac:dyDescent="0.2">
      <c r="A80" s="34"/>
      <c r="B80" s="27"/>
      <c r="C80" s="28"/>
      <c r="D80" s="29"/>
      <c r="E80" s="30"/>
      <c r="F80" s="31"/>
      <c r="G80" s="29"/>
      <c r="H80" s="32"/>
      <c r="I80" s="31"/>
      <c r="J80" s="29"/>
      <c r="K80" s="32"/>
      <c r="L80" s="31"/>
      <c r="M80" s="29"/>
      <c r="N80" s="32"/>
      <c r="O80" s="31"/>
      <c r="P80" s="29"/>
      <c r="Q80" s="32"/>
      <c r="R80" s="31"/>
      <c r="S80" s="29"/>
      <c r="T80" s="32"/>
      <c r="U80" s="31"/>
      <c r="V80" s="29"/>
      <c r="W80" s="32"/>
      <c r="X80" s="31"/>
      <c r="Y80" s="29"/>
      <c r="Z80" s="32"/>
      <c r="AA80" s="31"/>
      <c r="AB80" s="29"/>
      <c r="AC80" s="32"/>
      <c r="AD80" s="31"/>
      <c r="AE80" s="29"/>
      <c r="AF80" s="32"/>
      <c r="AG80" s="31"/>
      <c r="AH80" s="28"/>
      <c r="AI80" s="29"/>
      <c r="AJ80" s="34"/>
      <c r="AK80" s="34"/>
      <c r="AL80" s="34"/>
      <c r="AM80" s="34"/>
      <c r="AN80" s="26"/>
      <c r="AO80" s="72"/>
    </row>
    <row r="81" spans="1:41" s="5" customFormat="1" x14ac:dyDescent="0.2">
      <c r="A81" s="9"/>
      <c r="B81" s="11"/>
      <c r="C81" s="21"/>
      <c r="D81" s="14"/>
      <c r="E81" s="17"/>
      <c r="F81" s="13"/>
      <c r="G81" s="14"/>
      <c r="H81" s="19"/>
      <c r="I81" s="13"/>
      <c r="J81" s="14"/>
      <c r="K81" s="19"/>
      <c r="L81" s="13"/>
      <c r="M81" s="14"/>
      <c r="N81" s="19"/>
      <c r="O81" s="13"/>
      <c r="P81" s="14"/>
      <c r="Q81" s="19"/>
      <c r="R81" s="13"/>
      <c r="S81" s="14"/>
      <c r="T81" s="19"/>
      <c r="U81" s="13"/>
      <c r="V81" s="14"/>
      <c r="W81" s="19"/>
      <c r="X81" s="13"/>
      <c r="Y81" s="14"/>
      <c r="Z81" s="19"/>
      <c r="AA81" s="13"/>
      <c r="AB81" s="14"/>
      <c r="AC81" s="19"/>
      <c r="AD81" s="13"/>
      <c r="AE81" s="14"/>
      <c r="AF81" s="19"/>
      <c r="AG81" s="13"/>
      <c r="AH81" s="21"/>
      <c r="AI81" s="12"/>
      <c r="AJ81" s="9"/>
      <c r="AK81" s="9"/>
      <c r="AL81" s="9"/>
      <c r="AM81" s="9"/>
      <c r="AN81" s="10"/>
      <c r="AO81" s="63"/>
    </row>
    <row r="82" spans="1:41" s="5" customFormat="1" x14ac:dyDescent="0.2">
      <c r="A82" s="9"/>
      <c r="B82" s="11"/>
      <c r="C82" s="21"/>
      <c r="D82" s="14"/>
      <c r="E82" s="17"/>
      <c r="F82" s="13"/>
      <c r="G82" s="14"/>
      <c r="H82" s="19"/>
      <c r="I82" s="13"/>
      <c r="J82" s="14"/>
      <c r="K82" s="19"/>
      <c r="L82" s="13"/>
      <c r="M82" s="14"/>
      <c r="N82" s="19"/>
      <c r="O82" s="13"/>
      <c r="P82" s="14"/>
      <c r="Q82" s="19"/>
      <c r="R82" s="13"/>
      <c r="S82" s="14"/>
      <c r="T82" s="19"/>
      <c r="U82" s="13"/>
      <c r="V82" s="14"/>
      <c r="W82" s="19"/>
      <c r="X82" s="13"/>
      <c r="Y82" s="14"/>
      <c r="Z82" s="19"/>
      <c r="AA82" s="13"/>
      <c r="AB82" s="14"/>
      <c r="AC82" s="19"/>
      <c r="AD82" s="13"/>
      <c r="AE82" s="14"/>
      <c r="AF82" s="19"/>
      <c r="AG82" s="13"/>
      <c r="AH82" s="21"/>
      <c r="AI82" s="12"/>
      <c r="AJ82" s="9"/>
      <c r="AK82" s="9"/>
      <c r="AL82" s="9"/>
      <c r="AM82" s="9"/>
      <c r="AN82" s="10"/>
      <c r="AO82" s="63"/>
    </row>
    <row r="83" spans="1:41" s="5" customFormat="1" x14ac:dyDescent="0.2">
      <c r="A83" s="9"/>
      <c r="B83" s="11"/>
      <c r="C83" s="21"/>
      <c r="D83" s="14"/>
      <c r="E83" s="17"/>
      <c r="F83" s="13"/>
      <c r="G83" s="14"/>
      <c r="H83" s="19"/>
      <c r="I83" s="13"/>
      <c r="J83" s="14"/>
      <c r="K83" s="19"/>
      <c r="L83" s="13"/>
      <c r="M83" s="14"/>
      <c r="N83" s="19"/>
      <c r="O83" s="13"/>
      <c r="P83" s="14"/>
      <c r="Q83" s="19"/>
      <c r="R83" s="13"/>
      <c r="S83" s="14"/>
      <c r="T83" s="19"/>
      <c r="U83" s="13"/>
      <c r="V83" s="14"/>
      <c r="W83" s="19"/>
      <c r="X83" s="13"/>
      <c r="Y83" s="14"/>
      <c r="Z83" s="19"/>
      <c r="AA83" s="13"/>
      <c r="AB83" s="14"/>
      <c r="AC83" s="19"/>
      <c r="AD83" s="13"/>
      <c r="AE83" s="14"/>
      <c r="AF83" s="19"/>
      <c r="AG83" s="13"/>
      <c r="AH83" s="21"/>
      <c r="AI83" s="12"/>
      <c r="AJ83" s="9"/>
      <c r="AK83" s="9"/>
      <c r="AL83" s="9"/>
      <c r="AM83" s="9"/>
      <c r="AN83" s="10"/>
      <c r="AO83" s="63"/>
    </row>
    <row r="84" spans="1:41" s="5" customFormat="1" x14ac:dyDescent="0.2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3"/>
      <c r="AJ84" s="3"/>
      <c r="AK84" s="3"/>
      <c r="AL84" s="3"/>
      <c r="AM84" s="3"/>
      <c r="AN84" s="1"/>
      <c r="AO84" s="3"/>
    </row>
    <row r="85" spans="1:41" s="5" customFormat="1" x14ac:dyDescent="0.2">
      <c r="A85" s="3"/>
      <c r="B85" s="107" t="s">
        <v>118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3"/>
      <c r="AJ85" s="3"/>
      <c r="AK85" s="3"/>
      <c r="AL85" s="3"/>
      <c r="AM85" s="3"/>
      <c r="AN85" s="1"/>
      <c r="AO85" s="3"/>
    </row>
    <row r="86" spans="1:41" s="5" customFormat="1" x14ac:dyDescent="0.2">
      <c r="A86" s="3"/>
      <c r="B86" s="108" t="s">
        <v>119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3"/>
      <c r="AJ86" s="3"/>
      <c r="AK86" s="3"/>
      <c r="AL86" s="3"/>
      <c r="AM86" s="3"/>
      <c r="AN86" s="1"/>
      <c r="AO86" s="3"/>
    </row>
    <row r="87" spans="1:41" s="5" customFormat="1" x14ac:dyDescent="0.2">
      <c r="A87" s="3"/>
      <c r="B87" s="108" t="s">
        <v>120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3"/>
      <c r="AJ87" s="3"/>
      <c r="AK87" s="3"/>
      <c r="AL87" s="3"/>
      <c r="AM87" s="3"/>
      <c r="AN87" s="1"/>
      <c r="AO87" s="3"/>
    </row>
    <row r="88" spans="1:41" s="5" customFormat="1" x14ac:dyDescent="0.2">
      <c r="A88" s="3"/>
      <c r="B88" s="108" t="s">
        <v>121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3"/>
      <c r="AJ88" s="3"/>
      <c r="AK88" s="3"/>
      <c r="AL88" s="3"/>
      <c r="AM88" s="3"/>
      <c r="AN88" s="1"/>
      <c r="AO88" s="3"/>
    </row>
    <row r="89" spans="1:41" s="5" customFormat="1" x14ac:dyDescent="0.2">
      <c r="A89" s="3"/>
      <c r="B89" s="108" t="s">
        <v>122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3"/>
      <c r="AJ89" s="3"/>
      <c r="AK89" s="3"/>
      <c r="AL89" s="3"/>
      <c r="AM89" s="3"/>
      <c r="AN89" s="1"/>
      <c r="AO89" s="3"/>
    </row>
    <row r="90" spans="1:41" s="5" customFormat="1" x14ac:dyDescent="0.2">
      <c r="A90" s="3"/>
      <c r="B90" s="108" t="s">
        <v>123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3"/>
      <c r="AJ90" s="3"/>
      <c r="AK90" s="3"/>
      <c r="AL90" s="3"/>
      <c r="AM90" s="3"/>
      <c r="AN90" s="1"/>
      <c r="AO90" s="3"/>
    </row>
    <row r="91" spans="1:41" x14ac:dyDescent="0.2">
      <c r="B91" s="108"/>
    </row>
    <row r="92" spans="1:41" s="5" customFormat="1" x14ac:dyDescent="0.2">
      <c r="A92" s="3"/>
      <c r="B92" s="108" t="s">
        <v>124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3"/>
      <c r="AJ92" s="3"/>
      <c r="AK92" s="3"/>
      <c r="AL92" s="3"/>
      <c r="AM92" s="3"/>
      <c r="AN92" s="1"/>
      <c r="AO92" s="3"/>
    </row>
    <row r="93" spans="1:41" s="5" customFormat="1" x14ac:dyDescent="0.2">
      <c r="A93" s="3"/>
      <c r="B93" s="107" t="s">
        <v>125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3"/>
      <c r="AJ93" s="3"/>
      <c r="AK93" s="3"/>
      <c r="AL93" s="3"/>
      <c r="AM93" s="3"/>
      <c r="AN93" s="1"/>
      <c r="AO93" s="3"/>
    </row>
    <row r="94" spans="1:41" s="5" customFormat="1" x14ac:dyDescent="0.2">
      <c r="A94" s="3"/>
      <c r="B94" s="109" t="s">
        <v>126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3"/>
      <c r="AJ94" s="3"/>
      <c r="AK94" s="3"/>
      <c r="AL94" s="3"/>
      <c r="AM94" s="3"/>
      <c r="AN94" s="1"/>
      <c r="AO94" s="3"/>
    </row>
    <row r="95" spans="1:41" s="5" customFormat="1" x14ac:dyDescent="0.2">
      <c r="A95" s="3"/>
      <c r="B95" s="199" t="s">
        <v>183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3"/>
      <c r="AJ95" s="3"/>
      <c r="AK95" s="3"/>
      <c r="AL95" s="3"/>
      <c r="AM95" s="3"/>
      <c r="AN95" s="1"/>
      <c r="AO95" s="3"/>
    </row>
    <row r="96" spans="1:41" s="5" customFormat="1" ht="40.5" customHeight="1" x14ac:dyDescent="0.2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3"/>
      <c r="AJ96" s="3"/>
      <c r="AK96" s="3"/>
      <c r="AL96" s="3"/>
      <c r="AM96" s="3"/>
      <c r="AN96" s="1"/>
      <c r="AO96" s="3"/>
    </row>
    <row r="97" spans="1:41" s="5" customFormat="1" x14ac:dyDescent="0.2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3"/>
      <c r="AJ97" s="3"/>
      <c r="AK97" s="3"/>
      <c r="AL97" s="3"/>
      <c r="AM97" s="3"/>
      <c r="AN97" s="1"/>
      <c r="AO97" s="3"/>
    </row>
    <row r="98" spans="1:41" s="5" customFormat="1" x14ac:dyDescent="0.2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3"/>
      <c r="AJ98" s="3"/>
      <c r="AK98" s="3"/>
      <c r="AL98" s="3"/>
      <c r="AM98" s="3"/>
      <c r="AN98" s="1"/>
      <c r="AO98" s="3"/>
    </row>
    <row r="99" spans="1:41" s="5" customFormat="1" x14ac:dyDescent="0.2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3"/>
      <c r="AJ99" s="3"/>
      <c r="AK99" s="3"/>
      <c r="AL99" s="3"/>
      <c r="AM99" s="3"/>
      <c r="AN99" s="1"/>
      <c r="AO99" s="3"/>
    </row>
    <row r="100" spans="1:41" s="5" customFormat="1" x14ac:dyDescent="0.2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3"/>
      <c r="AJ100" s="3"/>
      <c r="AK100" s="3"/>
      <c r="AL100" s="3"/>
      <c r="AM100" s="3"/>
      <c r="AN100" s="1"/>
      <c r="AO100" s="3"/>
    </row>
    <row r="101" spans="1:41" s="5" customFormat="1" x14ac:dyDescent="0.2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3"/>
      <c r="AJ101" s="3"/>
      <c r="AK101" s="3"/>
      <c r="AL101" s="3"/>
      <c r="AM101" s="3"/>
      <c r="AN101" s="1"/>
      <c r="AO101" s="3"/>
    </row>
    <row r="102" spans="1:41" s="5" customFormat="1" x14ac:dyDescent="0.2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3"/>
      <c r="AJ102" s="3"/>
      <c r="AK102" s="3"/>
      <c r="AL102" s="3"/>
      <c r="AM102" s="3"/>
      <c r="AN102" s="1"/>
      <c r="AO102" s="3"/>
    </row>
    <row r="103" spans="1:41" s="5" customFormat="1" x14ac:dyDescent="0.2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3"/>
      <c r="AJ103" s="3"/>
      <c r="AK103" s="3"/>
      <c r="AL103" s="3"/>
      <c r="AM103" s="3"/>
      <c r="AN103" s="1"/>
      <c r="AO103" s="3"/>
    </row>
    <row r="104" spans="1:41" s="5" customFormat="1" x14ac:dyDescent="0.2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3"/>
      <c r="AJ104" s="3"/>
      <c r="AK104" s="3"/>
      <c r="AL104" s="3"/>
      <c r="AM104" s="3"/>
      <c r="AN104" s="1"/>
      <c r="AO104" s="3"/>
    </row>
    <row r="105" spans="1:41" s="5" customFormat="1" x14ac:dyDescent="0.2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3"/>
      <c r="AJ105" s="3"/>
      <c r="AK105" s="3"/>
      <c r="AL105" s="3"/>
      <c r="AM105" s="3"/>
      <c r="AN105" s="1"/>
      <c r="AO105" s="3"/>
    </row>
    <row r="106" spans="1:41" s="5" customFormat="1" x14ac:dyDescent="0.2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3"/>
      <c r="AJ106" s="3"/>
      <c r="AK106" s="3"/>
      <c r="AL106" s="3"/>
      <c r="AM106" s="3"/>
      <c r="AN106" s="1"/>
      <c r="AO106" s="3"/>
    </row>
    <row r="107" spans="1:41" s="5" customFormat="1" x14ac:dyDescent="0.2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3"/>
      <c r="AJ107" s="3"/>
      <c r="AK107" s="3"/>
      <c r="AL107" s="3"/>
      <c r="AM107" s="3"/>
      <c r="AN107" s="1"/>
      <c r="AO107" s="3"/>
    </row>
    <row r="108" spans="1:41" s="5" customFormat="1" x14ac:dyDescent="0.2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3"/>
      <c r="AJ108" s="3"/>
      <c r="AK108" s="3"/>
      <c r="AL108" s="3"/>
      <c r="AM108" s="3"/>
      <c r="AN108" s="1"/>
      <c r="AO108" s="3"/>
    </row>
    <row r="109" spans="1:41" s="5" customFormat="1" x14ac:dyDescent="0.2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3"/>
      <c r="AJ109" s="3"/>
      <c r="AK109" s="3"/>
      <c r="AL109" s="3"/>
      <c r="AM109" s="3"/>
      <c r="AN109" s="1"/>
      <c r="AO109" s="3"/>
    </row>
    <row r="110" spans="1:41" s="5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3"/>
      <c r="AJ110" s="3"/>
      <c r="AK110" s="3"/>
      <c r="AL110" s="3"/>
      <c r="AM110" s="3"/>
      <c r="AN110" s="1"/>
      <c r="AO110" s="3"/>
    </row>
    <row r="111" spans="1:41" s="5" customFormat="1" x14ac:dyDescent="0.2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3"/>
      <c r="AJ111" s="3"/>
      <c r="AK111" s="3"/>
      <c r="AL111" s="3"/>
      <c r="AM111" s="3"/>
      <c r="AN111" s="1"/>
      <c r="AO111" s="3"/>
    </row>
    <row r="112" spans="1:41" s="5" customFormat="1" x14ac:dyDescent="0.2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3"/>
      <c r="AJ112" s="3"/>
      <c r="AK112" s="3"/>
      <c r="AL112" s="3"/>
      <c r="AM112" s="3"/>
      <c r="AN112" s="1"/>
      <c r="AO112" s="3"/>
    </row>
    <row r="113" spans="1:41" s="5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3"/>
      <c r="AJ113" s="3"/>
      <c r="AK113" s="3"/>
      <c r="AL113" s="3"/>
      <c r="AM113" s="3"/>
      <c r="AN113" s="1"/>
      <c r="AO113" s="3"/>
    </row>
    <row r="114" spans="1:41" s="5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3"/>
      <c r="AJ114" s="3"/>
      <c r="AK114" s="3"/>
      <c r="AL114" s="3"/>
      <c r="AM114" s="3"/>
      <c r="AN114" s="1"/>
      <c r="AO114" s="3"/>
    </row>
    <row r="115" spans="1:41" s="5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3"/>
      <c r="AJ115" s="3"/>
      <c r="AK115" s="3"/>
      <c r="AL115" s="3"/>
      <c r="AM115" s="3"/>
      <c r="AN115" s="1"/>
      <c r="AO115" s="3"/>
    </row>
    <row r="116" spans="1:41" s="5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3"/>
      <c r="AJ116" s="3"/>
      <c r="AK116" s="3"/>
      <c r="AL116" s="3"/>
      <c r="AM116" s="3"/>
      <c r="AN116" s="1"/>
      <c r="AO116" s="3"/>
    </row>
    <row r="117" spans="1:41" s="5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3"/>
      <c r="AJ117" s="3"/>
      <c r="AK117" s="3"/>
      <c r="AL117" s="3"/>
      <c r="AM117" s="3"/>
      <c r="AN117" s="1"/>
      <c r="AO117" s="3"/>
    </row>
    <row r="118" spans="1:41" s="5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3"/>
      <c r="AJ118" s="3"/>
      <c r="AK118" s="3"/>
      <c r="AL118" s="3"/>
      <c r="AM118" s="3"/>
      <c r="AN118" s="1"/>
      <c r="AO118" s="3"/>
    </row>
    <row r="119" spans="1:41" s="5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3"/>
      <c r="AJ119" s="3"/>
      <c r="AK119" s="3"/>
      <c r="AL119" s="3"/>
      <c r="AM119" s="3"/>
      <c r="AN119" s="1"/>
      <c r="AO119" s="3"/>
    </row>
    <row r="120" spans="1:41" s="5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3"/>
      <c r="AJ120" s="3"/>
      <c r="AK120" s="3"/>
      <c r="AL120" s="3"/>
      <c r="AM120" s="3"/>
      <c r="AN120" s="1"/>
      <c r="AO120" s="3"/>
    </row>
    <row r="121" spans="1:41" s="5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3"/>
      <c r="AJ121" s="3"/>
      <c r="AK121" s="3"/>
      <c r="AL121" s="3"/>
      <c r="AM121" s="3"/>
      <c r="AN121" s="1"/>
      <c r="AO121" s="3"/>
    </row>
    <row r="122" spans="1:41" s="5" customFormat="1" ht="28.5" customHeigh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3"/>
      <c r="AJ122" s="3"/>
      <c r="AK122" s="3"/>
      <c r="AL122" s="3"/>
      <c r="AM122" s="3"/>
      <c r="AN122" s="1"/>
      <c r="AO122" s="3"/>
    </row>
    <row r="123" spans="1:41" s="5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3"/>
      <c r="AJ123" s="3"/>
      <c r="AK123" s="3"/>
      <c r="AL123" s="3"/>
      <c r="AM123" s="3"/>
      <c r="AN123" s="1"/>
      <c r="AO123" s="3"/>
    </row>
    <row r="124" spans="1:41" s="5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3"/>
      <c r="AJ124" s="3"/>
      <c r="AK124" s="3"/>
      <c r="AL124" s="3"/>
      <c r="AM124" s="3"/>
      <c r="AN124" s="1"/>
      <c r="AO124" s="3"/>
    </row>
    <row r="125" spans="1:41" s="5" customFormat="1" ht="26.25" customHeigh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3"/>
      <c r="AJ125" s="3"/>
      <c r="AK125" s="3"/>
      <c r="AL125" s="3"/>
      <c r="AM125" s="3"/>
      <c r="AN125" s="1"/>
      <c r="AO125" s="3"/>
    </row>
    <row r="126" spans="1:41" s="5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3"/>
      <c r="AJ126" s="3"/>
      <c r="AK126" s="3"/>
      <c r="AL126" s="3"/>
      <c r="AM126" s="3"/>
      <c r="AN126" s="1"/>
      <c r="AO126" s="3"/>
    </row>
    <row r="127" spans="1:41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3"/>
      <c r="AJ127" s="3"/>
      <c r="AK127" s="3"/>
      <c r="AL127" s="3"/>
      <c r="AM127" s="3"/>
      <c r="AN127" s="1"/>
      <c r="AO127" s="3"/>
    </row>
    <row r="128" spans="1:41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3"/>
      <c r="AJ128" s="3"/>
      <c r="AK128" s="3"/>
      <c r="AL128" s="3"/>
      <c r="AM128" s="3"/>
      <c r="AN128" s="1"/>
      <c r="AO128" s="3"/>
    </row>
    <row r="129" spans="1:41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3"/>
      <c r="AJ129" s="3"/>
      <c r="AK129" s="3"/>
      <c r="AL129" s="3"/>
      <c r="AM129" s="3"/>
      <c r="AN129" s="1"/>
      <c r="AO129" s="3"/>
    </row>
    <row r="130" spans="1:41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3"/>
      <c r="AJ130" s="3"/>
      <c r="AK130" s="3"/>
      <c r="AL130" s="3"/>
      <c r="AM130" s="3"/>
      <c r="AN130" s="1"/>
      <c r="AO130" s="3"/>
    </row>
    <row r="131" spans="1:41" s="5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3"/>
      <c r="AJ131" s="3"/>
      <c r="AK131" s="3"/>
      <c r="AL131" s="3"/>
      <c r="AM131" s="3"/>
      <c r="AN131" s="1"/>
      <c r="AO131" s="3"/>
    </row>
    <row r="132" spans="1:41" s="5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3"/>
      <c r="AJ132" s="3"/>
      <c r="AK132" s="3"/>
      <c r="AL132" s="3"/>
      <c r="AM132" s="3"/>
      <c r="AN132" s="1"/>
      <c r="AO132" s="3"/>
    </row>
    <row r="133" spans="1:41" s="5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3"/>
      <c r="AJ133" s="3"/>
      <c r="AK133" s="3"/>
      <c r="AL133" s="3"/>
      <c r="AM133" s="3"/>
      <c r="AN133" s="1"/>
      <c r="AO133" s="3"/>
    </row>
    <row r="134" spans="1:41" s="5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3"/>
      <c r="AJ134" s="3"/>
      <c r="AK134" s="3"/>
      <c r="AL134" s="3"/>
      <c r="AM134" s="3"/>
      <c r="AN134" s="1"/>
      <c r="AO134" s="3"/>
    </row>
    <row r="135" spans="1:41" s="5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3"/>
      <c r="AJ135" s="3"/>
      <c r="AK135" s="3"/>
      <c r="AL135" s="3"/>
      <c r="AM135" s="3"/>
      <c r="AN135" s="1"/>
      <c r="AO135" s="3"/>
    </row>
    <row r="136" spans="1:41" s="5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3"/>
      <c r="AJ136" s="3"/>
      <c r="AK136" s="3"/>
      <c r="AL136" s="3"/>
      <c r="AM136" s="3"/>
      <c r="AN136" s="1"/>
      <c r="AO136" s="3"/>
    </row>
    <row r="137" spans="1:41" s="6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3"/>
      <c r="AJ137" s="3"/>
      <c r="AK137" s="3"/>
      <c r="AL137" s="3"/>
      <c r="AM137" s="3"/>
      <c r="AN137" s="1"/>
      <c r="AO137" s="3"/>
    </row>
    <row r="138" spans="1:41" s="6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3"/>
      <c r="AJ138" s="3"/>
      <c r="AK138" s="3"/>
      <c r="AL138" s="3"/>
      <c r="AM138" s="3"/>
      <c r="AN138" s="1"/>
      <c r="AO138" s="3"/>
    </row>
    <row r="139" spans="1:41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3"/>
      <c r="AJ139" s="3"/>
      <c r="AK139" s="3"/>
      <c r="AL139" s="3"/>
      <c r="AM139" s="3"/>
      <c r="AN139" s="1"/>
      <c r="AO139" s="3"/>
    </row>
    <row r="140" spans="1:41" s="6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3"/>
      <c r="AJ140" s="3"/>
      <c r="AK140" s="3"/>
      <c r="AL140" s="3"/>
      <c r="AM140" s="3"/>
      <c r="AN140" s="1"/>
      <c r="AO140" s="3"/>
    </row>
    <row r="141" spans="1:41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3"/>
      <c r="AJ141" s="3"/>
      <c r="AK141" s="3"/>
      <c r="AL141" s="3"/>
      <c r="AM141" s="3"/>
      <c r="AN141" s="1"/>
      <c r="AO141" s="3"/>
    </row>
    <row r="142" spans="1:41" s="7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3"/>
      <c r="AJ142" s="3"/>
      <c r="AK142" s="3"/>
      <c r="AL142" s="3"/>
      <c r="AM142" s="3"/>
      <c r="AN142" s="1"/>
      <c r="AO142" s="3"/>
    </row>
    <row r="143" spans="1:41" s="8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3"/>
      <c r="AJ143" s="3"/>
      <c r="AK143" s="3"/>
      <c r="AL143" s="3"/>
      <c r="AM143" s="3"/>
      <c r="AN143" s="1"/>
      <c r="AO143" s="3"/>
    </row>
    <row r="144" spans="1:41" s="5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3"/>
      <c r="AJ144" s="3"/>
      <c r="AK144" s="3"/>
      <c r="AL144" s="3"/>
      <c r="AM144" s="3"/>
      <c r="AN144" s="1"/>
      <c r="AO144" s="3"/>
    </row>
    <row r="145" spans="1:41" s="5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3"/>
      <c r="AJ145" s="3"/>
      <c r="AK145" s="3"/>
      <c r="AL145" s="3"/>
      <c r="AM145" s="3"/>
      <c r="AN145" s="1"/>
      <c r="AO145" s="3"/>
    </row>
    <row r="146" spans="1:41" s="5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3"/>
      <c r="AJ146" s="3"/>
      <c r="AK146" s="3"/>
      <c r="AL146" s="3"/>
      <c r="AM146" s="3"/>
      <c r="AN146" s="1"/>
      <c r="AO146" s="3"/>
    </row>
    <row r="147" spans="1:41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3"/>
      <c r="AJ147" s="3"/>
      <c r="AK147" s="3"/>
      <c r="AL147" s="3"/>
      <c r="AM147" s="3"/>
      <c r="AN147" s="1"/>
      <c r="AO147" s="3"/>
    </row>
    <row r="148" spans="1:41" s="5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3"/>
      <c r="AJ148" s="3"/>
      <c r="AK148" s="3"/>
      <c r="AL148" s="3"/>
      <c r="AM148" s="3"/>
      <c r="AN148" s="1"/>
      <c r="AO148" s="3"/>
    </row>
    <row r="149" spans="1:41" s="5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3"/>
      <c r="AJ149" s="3"/>
      <c r="AK149" s="3"/>
      <c r="AL149" s="3"/>
      <c r="AM149" s="3"/>
      <c r="AN149" s="1"/>
      <c r="AO149" s="3"/>
    </row>
    <row r="150" spans="1:41" s="5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3"/>
      <c r="AJ150" s="3"/>
      <c r="AK150" s="3"/>
      <c r="AL150" s="3"/>
      <c r="AM150" s="3"/>
      <c r="AN150" s="1"/>
      <c r="AO150" s="3"/>
    </row>
    <row r="151" spans="1:41" s="5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3"/>
      <c r="AJ151" s="3"/>
      <c r="AK151" s="3"/>
      <c r="AL151" s="3"/>
      <c r="AM151" s="3"/>
      <c r="AN151" s="1"/>
      <c r="AO151" s="3"/>
    </row>
    <row r="152" spans="1:41" s="5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3"/>
      <c r="AJ152" s="3"/>
      <c r="AK152" s="3"/>
      <c r="AL152" s="3"/>
      <c r="AM152" s="3"/>
      <c r="AN152" s="1"/>
      <c r="AO152" s="3"/>
    </row>
    <row r="153" spans="1:41" s="5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3"/>
      <c r="AJ153" s="3"/>
      <c r="AK153" s="3"/>
      <c r="AL153" s="3"/>
      <c r="AM153" s="3"/>
      <c r="AN153" s="1"/>
      <c r="AO153" s="3"/>
    </row>
    <row r="154" spans="1:41" s="5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3"/>
      <c r="AJ154" s="3"/>
      <c r="AK154" s="3"/>
      <c r="AL154" s="3"/>
      <c r="AM154" s="3"/>
      <c r="AN154" s="1"/>
      <c r="AO154" s="3"/>
    </row>
    <row r="155" spans="1:41" s="5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3"/>
      <c r="AJ155" s="3"/>
      <c r="AK155" s="3"/>
      <c r="AL155" s="3"/>
      <c r="AM155" s="3"/>
      <c r="AN155" s="1"/>
      <c r="AO155" s="3"/>
    </row>
    <row r="156" spans="1:41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3"/>
      <c r="AJ156" s="3"/>
      <c r="AK156" s="3"/>
      <c r="AL156" s="3"/>
      <c r="AM156" s="3"/>
      <c r="AN156" s="1"/>
      <c r="AO156" s="3"/>
    </row>
    <row r="157" spans="1:41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3"/>
      <c r="AJ157" s="3"/>
      <c r="AK157" s="3"/>
      <c r="AL157" s="3"/>
      <c r="AM157" s="3"/>
      <c r="AN157" s="1"/>
      <c r="AO157" s="3"/>
    </row>
    <row r="158" spans="1:41" s="6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3"/>
      <c r="AJ158" s="3"/>
      <c r="AK158" s="3"/>
      <c r="AL158" s="3"/>
      <c r="AM158" s="3"/>
      <c r="AN158" s="1"/>
      <c r="AO158" s="3"/>
    </row>
    <row r="159" spans="1:41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3"/>
      <c r="AJ159" s="3"/>
      <c r="AK159" s="3"/>
      <c r="AL159" s="3"/>
      <c r="AM159" s="3"/>
      <c r="AN159" s="1"/>
      <c r="AO159" s="3"/>
    </row>
    <row r="160" spans="1:41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3"/>
      <c r="AJ160" s="3"/>
      <c r="AK160" s="3"/>
      <c r="AL160" s="3"/>
      <c r="AM160" s="3"/>
      <c r="AN160" s="1"/>
      <c r="AO160" s="3"/>
    </row>
    <row r="161" spans="1:41" s="5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3"/>
      <c r="AJ161" s="3"/>
      <c r="AK161" s="3"/>
      <c r="AL161" s="3"/>
      <c r="AM161" s="3"/>
      <c r="AN161" s="1"/>
      <c r="AO161" s="3"/>
    </row>
    <row r="162" spans="1:41" s="5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3"/>
      <c r="AJ162" s="3"/>
      <c r="AK162" s="3"/>
      <c r="AL162" s="3"/>
      <c r="AM162" s="3"/>
      <c r="AN162" s="1"/>
      <c r="AO162" s="3"/>
    </row>
    <row r="163" spans="1:41" s="5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3"/>
      <c r="AJ163" s="3"/>
      <c r="AK163" s="3"/>
      <c r="AL163" s="3"/>
      <c r="AM163" s="3"/>
      <c r="AN163" s="1"/>
      <c r="AO163" s="3"/>
    </row>
    <row r="164" spans="1:41" s="5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3"/>
      <c r="AJ164" s="3"/>
      <c r="AK164" s="3"/>
      <c r="AL164" s="3"/>
      <c r="AM164" s="3"/>
      <c r="AN164" s="1"/>
      <c r="AO164" s="3"/>
    </row>
    <row r="165" spans="1:41" s="5" customForma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3"/>
      <c r="AJ165" s="3"/>
      <c r="AK165" s="3"/>
      <c r="AL165" s="3"/>
      <c r="AM165" s="3"/>
      <c r="AN165" s="1"/>
      <c r="AO165" s="3"/>
    </row>
    <row r="166" spans="1:41" s="5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3"/>
      <c r="AJ166" s="3"/>
      <c r="AK166" s="3"/>
      <c r="AL166" s="3"/>
      <c r="AM166" s="3"/>
      <c r="AN166" s="1"/>
      <c r="AO166" s="3"/>
    </row>
    <row r="167" spans="1:41" s="5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3"/>
      <c r="AJ167" s="3"/>
      <c r="AK167" s="3"/>
      <c r="AL167" s="3"/>
      <c r="AM167" s="3"/>
      <c r="AN167" s="1"/>
      <c r="AO167" s="3"/>
    </row>
    <row r="168" spans="1:41" s="5" customFormat="1" x14ac:dyDescent="0.2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3"/>
      <c r="AJ168" s="3"/>
      <c r="AK168" s="3"/>
      <c r="AL168" s="3"/>
      <c r="AM168" s="3"/>
      <c r="AN168" s="1"/>
      <c r="AO168" s="3"/>
    </row>
    <row r="169" spans="1:41" s="5" customFormat="1" x14ac:dyDescent="0.2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3"/>
      <c r="AJ169" s="3"/>
      <c r="AK169" s="3"/>
      <c r="AL169" s="3"/>
      <c r="AM169" s="3"/>
      <c r="AN169" s="1"/>
      <c r="AO169" s="3"/>
    </row>
    <row r="170" spans="1:41" s="6" customFormat="1" x14ac:dyDescent="0.2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3"/>
      <c r="AJ170" s="3"/>
      <c r="AK170" s="3"/>
      <c r="AL170" s="3"/>
      <c r="AM170" s="3"/>
      <c r="AN170" s="1"/>
      <c r="AO170" s="3"/>
    </row>
    <row r="171" spans="1:41" s="6" customFormat="1" x14ac:dyDescent="0.2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3"/>
      <c r="AJ171" s="3"/>
      <c r="AK171" s="3"/>
      <c r="AL171" s="3"/>
      <c r="AM171" s="3"/>
      <c r="AN171" s="1"/>
      <c r="AO171" s="3"/>
    </row>
    <row r="172" spans="1:41" s="6" customFormat="1" x14ac:dyDescent="0.2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3"/>
      <c r="AJ172" s="3"/>
      <c r="AK172" s="3"/>
      <c r="AL172" s="3"/>
      <c r="AM172" s="3"/>
      <c r="AN172" s="1"/>
      <c r="AO172" s="3"/>
    </row>
    <row r="173" spans="1:41" s="5" customFormat="1" x14ac:dyDescent="0.2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3"/>
      <c r="AJ173" s="3"/>
      <c r="AK173" s="3"/>
      <c r="AL173" s="3"/>
      <c r="AM173" s="3"/>
      <c r="AN173" s="1"/>
      <c r="AO173" s="3"/>
    </row>
    <row r="174" spans="1:41" s="5" customFormat="1" x14ac:dyDescent="0.2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3"/>
      <c r="AJ174" s="3"/>
      <c r="AK174" s="3"/>
      <c r="AL174" s="3"/>
      <c r="AM174" s="3"/>
      <c r="AN174" s="1"/>
      <c r="AO174" s="3"/>
    </row>
    <row r="175" spans="1:41" s="5" customFormat="1" x14ac:dyDescent="0.2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3"/>
      <c r="AJ175" s="3"/>
      <c r="AK175" s="3"/>
      <c r="AL175" s="3"/>
      <c r="AM175" s="3"/>
      <c r="AN175" s="1"/>
      <c r="AO175" s="3"/>
    </row>
    <row r="176" spans="1:41" s="5" customFormat="1" x14ac:dyDescent="0.2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3"/>
      <c r="AJ176" s="3"/>
      <c r="AK176" s="3"/>
      <c r="AL176" s="3"/>
      <c r="AM176" s="3"/>
      <c r="AN176" s="1"/>
      <c r="AO176" s="3"/>
    </row>
    <row r="177" spans="1:41" s="5" customFormat="1" x14ac:dyDescent="0.2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3"/>
      <c r="AJ177" s="3"/>
      <c r="AK177" s="3"/>
      <c r="AL177" s="3"/>
      <c r="AM177" s="3"/>
      <c r="AN177" s="1"/>
      <c r="AO177" s="3"/>
    </row>
    <row r="178" spans="1:41" s="5" customFormat="1" x14ac:dyDescent="0.2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3"/>
      <c r="AJ178" s="3"/>
      <c r="AK178" s="3"/>
      <c r="AL178" s="3"/>
      <c r="AM178" s="3"/>
      <c r="AN178" s="1"/>
      <c r="AO178" s="3"/>
    </row>
    <row r="179" spans="1:41" s="5" customFormat="1" x14ac:dyDescent="0.2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3"/>
      <c r="AJ179" s="3"/>
      <c r="AK179" s="3"/>
      <c r="AL179" s="3"/>
      <c r="AM179" s="3"/>
      <c r="AN179" s="1"/>
      <c r="AO179" s="3"/>
    </row>
    <row r="180" spans="1:41" s="6" customFormat="1" x14ac:dyDescent="0.2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3"/>
      <c r="AJ180" s="3"/>
      <c r="AK180" s="3"/>
      <c r="AL180" s="3"/>
      <c r="AM180" s="3"/>
      <c r="AN180" s="1"/>
      <c r="AO180" s="3"/>
    </row>
    <row r="181" spans="1:41" s="5" customFormat="1" x14ac:dyDescent="0.2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3"/>
      <c r="AJ181" s="3"/>
      <c r="AK181" s="3"/>
      <c r="AL181" s="3"/>
      <c r="AM181" s="3"/>
      <c r="AN181" s="1"/>
      <c r="AO181" s="3"/>
    </row>
    <row r="182" spans="1:41" s="5" customFormat="1" x14ac:dyDescent="0.2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3"/>
      <c r="AJ182" s="3"/>
      <c r="AK182" s="3"/>
      <c r="AL182" s="3"/>
      <c r="AM182" s="3"/>
      <c r="AN182" s="1"/>
      <c r="AO182" s="3"/>
    </row>
    <row r="183" spans="1:41" s="5" customFormat="1" x14ac:dyDescent="0.2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3"/>
      <c r="AJ183" s="3"/>
      <c r="AK183" s="3"/>
      <c r="AL183" s="3"/>
      <c r="AM183" s="3"/>
      <c r="AN183" s="1"/>
      <c r="AO183" s="3"/>
    </row>
    <row r="184" spans="1:41" s="5" customFormat="1" x14ac:dyDescent="0.2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3"/>
      <c r="AJ184" s="3"/>
      <c r="AK184" s="3"/>
      <c r="AL184" s="3"/>
      <c r="AM184" s="3"/>
      <c r="AN184" s="1"/>
      <c r="AO184" s="3"/>
    </row>
    <row r="185" spans="1:41" s="5" customFormat="1" x14ac:dyDescent="0.2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3"/>
      <c r="AJ185" s="3"/>
      <c r="AK185" s="3"/>
      <c r="AL185" s="3"/>
      <c r="AM185" s="3"/>
      <c r="AN185" s="1"/>
      <c r="AO185" s="3"/>
    </row>
    <row r="186" spans="1:41" s="5" customFormat="1" x14ac:dyDescent="0.2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3"/>
      <c r="AJ186" s="3"/>
      <c r="AK186" s="3"/>
      <c r="AL186" s="3"/>
      <c r="AM186" s="3"/>
      <c r="AN186" s="1"/>
      <c r="AO186" s="3"/>
    </row>
    <row r="187" spans="1:41" s="5" customFormat="1" x14ac:dyDescent="0.2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3"/>
      <c r="AJ187" s="3"/>
      <c r="AK187" s="3"/>
      <c r="AL187" s="3"/>
      <c r="AM187" s="3"/>
      <c r="AN187" s="1"/>
      <c r="AO187" s="3"/>
    </row>
    <row r="188" spans="1:41" s="5" customFormat="1" x14ac:dyDescent="0.2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3"/>
      <c r="AJ188" s="3"/>
      <c r="AK188" s="3"/>
      <c r="AL188" s="3"/>
      <c r="AM188" s="3"/>
      <c r="AN188" s="1"/>
      <c r="AO188" s="3"/>
    </row>
    <row r="189" spans="1:41" s="5" customFormat="1" x14ac:dyDescent="0.2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3"/>
      <c r="AJ189" s="3"/>
      <c r="AK189" s="3"/>
      <c r="AL189" s="3"/>
      <c r="AM189" s="3"/>
      <c r="AN189" s="1"/>
      <c r="AO189" s="3"/>
    </row>
  </sheetData>
  <mergeCells count="21">
    <mergeCell ref="AM2:AN4"/>
    <mergeCell ref="AO2:AO4"/>
    <mergeCell ref="D3:F3"/>
    <mergeCell ref="G3:I3"/>
    <mergeCell ref="J3:L3"/>
    <mergeCell ref="M3:O3"/>
    <mergeCell ref="P3:R3"/>
    <mergeCell ref="AK53:AL53"/>
    <mergeCell ref="S3:U3"/>
    <mergeCell ref="A2:A4"/>
    <mergeCell ref="B2:B4"/>
    <mergeCell ref="C2:C4"/>
    <mergeCell ref="D2:AG2"/>
    <mergeCell ref="AH2:AH4"/>
    <mergeCell ref="V3:X3"/>
    <mergeCell ref="Y3:AA3"/>
    <mergeCell ref="AB3:AD3"/>
    <mergeCell ref="AE3:AG3"/>
    <mergeCell ref="AI2:AJ4"/>
    <mergeCell ref="C27:AG27"/>
    <mergeCell ref="AK2:AL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4+1 BTK-val</vt:lpstr>
      <vt:lpstr>'4+1 BTK-val'!Nyomtatási_terület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Bíró Éva</cp:lastModifiedBy>
  <cp:lastPrinted>2015-06-12T01:31:55Z</cp:lastPrinted>
  <dcterms:created xsi:type="dcterms:W3CDTF">2009-11-09T08:26:21Z</dcterms:created>
  <dcterms:modified xsi:type="dcterms:W3CDTF">2015-06-15T11:52:43Z</dcterms:modified>
</cp:coreProperties>
</file>