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dokumentumok\KARI TANACS HELYETTESITES\KT_15_06_17\"/>
    </mc:Choice>
  </mc:AlternateContent>
  <bookViews>
    <workbookView xWindow="0" yWindow="0" windowWidth="19200" windowHeight="11295" firstSheet="1" activeTab="1"/>
  </bookViews>
  <sheets>
    <sheet name="hálóterv" sheetId="5" state="hidden" r:id="rId1"/>
    <sheet name="wt_halo" sheetId="8" r:id="rId2"/>
    <sheet name="Sheet1" sheetId="9" r:id="rId3"/>
    <sheet name="Sheet2" sheetId="10" r:id="rId4"/>
  </sheets>
  <definedNames>
    <definedName name="_xlnm._FilterDatabase" localSheetId="1" hidden="1">wt_halo!$A$121:$W$121</definedName>
  </definedNames>
  <calcPr calcId="152511"/>
</workbook>
</file>

<file path=xl/calcChain.xml><?xml version="1.0" encoding="utf-8"?>
<calcChain xmlns="http://schemas.openxmlformats.org/spreadsheetml/2006/main">
  <c r="R253" i="8" l="1"/>
  <c r="P138" i="8" l="1"/>
  <c r="R111" i="8"/>
  <c r="P102" i="8"/>
  <c r="P119" i="10"/>
  <c r="P118" i="10"/>
  <c r="R99" i="10"/>
  <c r="K99" i="10"/>
  <c r="F99" i="10"/>
  <c r="P98" i="10"/>
  <c r="P97" i="10"/>
  <c r="P96" i="10"/>
  <c r="P95" i="10"/>
  <c r="P94" i="10"/>
  <c r="P93" i="10"/>
  <c r="P92" i="10"/>
  <c r="P91" i="10"/>
  <c r="P90" i="10"/>
  <c r="P89" i="10"/>
  <c r="P88" i="10"/>
  <c r="P87" i="10"/>
  <c r="P86" i="10"/>
  <c r="P85" i="10"/>
  <c r="P84" i="10"/>
  <c r="P83" i="10"/>
  <c r="P82" i="10"/>
  <c r="P81" i="10"/>
  <c r="P80" i="10"/>
  <c r="P79" i="10"/>
  <c r="P77" i="10"/>
  <c r="P76" i="10"/>
  <c r="P75" i="10"/>
  <c r="P74" i="10"/>
  <c r="P73" i="10"/>
  <c r="P72" i="10"/>
  <c r="P71" i="10"/>
  <c r="P70" i="10"/>
  <c r="R62" i="10"/>
  <c r="K62" i="10"/>
  <c r="F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R42" i="10"/>
  <c r="F42" i="10" s="1"/>
  <c r="K42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L9" i="10"/>
  <c r="K9" i="10"/>
  <c r="J9" i="10"/>
  <c r="I9" i="10"/>
  <c r="H9" i="10"/>
  <c r="G9" i="10"/>
  <c r="K6" i="10"/>
  <c r="R3" i="10"/>
  <c r="F3" i="10" s="1"/>
  <c r="K3" i="10"/>
  <c r="R1" i="10"/>
  <c r="R6" i="10"/>
  <c r="F6" i="10" s="1"/>
  <c r="P1" i="10"/>
  <c r="P210" i="8"/>
  <c r="P209" i="8"/>
  <c r="P18" i="8"/>
  <c r="P58" i="8"/>
  <c r="M296" i="9"/>
  <c r="M295" i="9"/>
  <c r="O276" i="9"/>
  <c r="C276" i="9"/>
  <c r="H276" i="9"/>
  <c r="M275" i="9"/>
  <c r="M274" i="9"/>
  <c r="M273" i="9"/>
  <c r="M272" i="9"/>
  <c r="M271" i="9"/>
  <c r="M270" i="9"/>
  <c r="M269" i="9"/>
  <c r="M268" i="9"/>
  <c r="M267" i="9"/>
  <c r="M266" i="9"/>
  <c r="M265" i="9"/>
  <c r="M264" i="9"/>
  <c r="M263" i="9"/>
  <c r="M262" i="9"/>
  <c r="M261" i="9"/>
  <c r="M260" i="9"/>
  <c r="M259" i="9"/>
  <c r="M258" i="9"/>
  <c r="M257" i="9"/>
  <c r="M256" i="9"/>
  <c r="M254" i="9"/>
  <c r="M253" i="9"/>
  <c r="M252" i="9"/>
  <c r="M251" i="9"/>
  <c r="M250" i="9"/>
  <c r="M249" i="9"/>
  <c r="M248" i="9"/>
  <c r="M247" i="9"/>
  <c r="O239" i="9"/>
  <c r="C239" i="9" s="1"/>
  <c r="H239" i="9"/>
  <c r="M238" i="9"/>
  <c r="M237" i="9"/>
  <c r="M236" i="9"/>
  <c r="M235" i="9"/>
  <c r="M234" i="9"/>
  <c r="M233" i="9"/>
  <c r="M232" i="9"/>
  <c r="M231" i="9"/>
  <c r="M230" i="9"/>
  <c r="M229" i="9"/>
  <c r="M228" i="9"/>
  <c r="M227" i="9"/>
  <c r="O219" i="9"/>
  <c r="C219" i="9"/>
  <c r="H219" i="9"/>
  <c r="M217" i="9"/>
  <c r="M216" i="9"/>
  <c r="M215" i="9"/>
  <c r="M214" i="9"/>
  <c r="M213" i="9"/>
  <c r="M212" i="9"/>
  <c r="M211" i="9"/>
  <c r="M210" i="9"/>
  <c r="M209" i="9"/>
  <c r="M208" i="9"/>
  <c r="M207" i="9"/>
  <c r="M206" i="9"/>
  <c r="M205" i="9"/>
  <c r="M204" i="9"/>
  <c r="M203" i="9"/>
  <c r="M202" i="9"/>
  <c r="M201" i="9"/>
  <c r="M200" i="9"/>
  <c r="M199" i="9"/>
  <c r="M198" i="9"/>
  <c r="M197" i="9"/>
  <c r="M196" i="9"/>
  <c r="H183" i="9"/>
  <c r="H180" i="9"/>
  <c r="O178" i="9"/>
  <c r="M177" i="9"/>
  <c r="M176" i="9"/>
  <c r="M175" i="9"/>
  <c r="M174" i="9"/>
  <c r="M173" i="9"/>
  <c r="M172" i="9"/>
  <c r="M171" i="9"/>
  <c r="M170" i="9"/>
  <c r="M178" i="9" s="1"/>
  <c r="O166" i="9"/>
  <c r="M165" i="9"/>
  <c r="M164" i="9"/>
  <c r="M163" i="9"/>
  <c r="M166" i="9" s="1"/>
  <c r="O159" i="9"/>
  <c r="O183" i="9" s="1"/>
  <c r="C183" i="9" s="1"/>
  <c r="M158" i="9"/>
  <c r="M157" i="9"/>
  <c r="M156" i="9"/>
  <c r="M155" i="9"/>
  <c r="M154" i="9"/>
  <c r="M153" i="9"/>
  <c r="M152" i="9"/>
  <c r="M151" i="9"/>
  <c r="M150" i="9"/>
  <c r="I159" i="9"/>
  <c r="M149" i="9"/>
  <c r="M148" i="9"/>
  <c r="M147" i="9"/>
  <c r="M146" i="9"/>
  <c r="M145" i="9"/>
  <c r="M144" i="9"/>
  <c r="M143" i="9"/>
  <c r="M142" i="9"/>
  <c r="G159" i="9" s="1"/>
  <c r="M141" i="9"/>
  <c r="F159" i="9" s="1"/>
  <c r="M140" i="9"/>
  <c r="E159" i="9"/>
  <c r="M139" i="9"/>
  <c r="M138" i="9"/>
  <c r="M159" i="9" s="1"/>
  <c r="O130" i="9"/>
  <c r="M128" i="9"/>
  <c r="O101" i="9"/>
  <c r="M100" i="9"/>
  <c r="I101" i="9" s="1"/>
  <c r="I186" i="9" s="1"/>
  <c r="M99" i="9"/>
  <c r="M98" i="9"/>
  <c r="M97" i="9"/>
  <c r="H102" i="9" s="1"/>
  <c r="M96" i="9"/>
  <c r="M95" i="9"/>
  <c r="M94" i="9"/>
  <c r="G102" i="9" s="1"/>
  <c r="M93" i="9"/>
  <c r="M101" i="9" s="1"/>
  <c r="M92" i="9"/>
  <c r="M91" i="9"/>
  <c r="F101" i="9" s="1"/>
  <c r="M90" i="9"/>
  <c r="F102" i="9"/>
  <c r="O85" i="9"/>
  <c r="M84" i="9"/>
  <c r="M83" i="9"/>
  <c r="H85" i="9"/>
  <c r="M82" i="9"/>
  <c r="M81" i="9"/>
  <c r="M80" i="9"/>
  <c r="M79" i="9"/>
  <c r="G85" i="9" s="1"/>
  <c r="H72" i="9"/>
  <c r="O71" i="9"/>
  <c r="M70" i="9"/>
  <c r="M69" i="9"/>
  <c r="M68" i="9"/>
  <c r="M67" i="9"/>
  <c r="M66" i="9"/>
  <c r="M65" i="9"/>
  <c r="M64" i="9"/>
  <c r="M71" i="9" s="1"/>
  <c r="O59" i="9"/>
  <c r="J43" i="9" s="1"/>
  <c r="M57" i="9"/>
  <c r="H59" i="9"/>
  <c r="M56" i="9"/>
  <c r="G59" i="9"/>
  <c r="M55" i="9"/>
  <c r="M52" i="9"/>
  <c r="M51" i="9"/>
  <c r="M50" i="9"/>
  <c r="F59" i="9" s="1"/>
  <c r="M49" i="9"/>
  <c r="M48" i="9"/>
  <c r="M47" i="9"/>
  <c r="M46" i="9"/>
  <c r="O43" i="9"/>
  <c r="F40" i="9"/>
  <c r="E40" i="9"/>
  <c r="D40" i="9"/>
  <c r="O39" i="9"/>
  <c r="M38" i="9"/>
  <c r="M37" i="9"/>
  <c r="F39" i="9" s="1"/>
  <c r="M36" i="9"/>
  <c r="M35" i="9"/>
  <c r="M34" i="9"/>
  <c r="M33" i="9"/>
  <c r="M32" i="9"/>
  <c r="M31" i="9"/>
  <c r="M30" i="9"/>
  <c r="M29" i="9"/>
  <c r="M28" i="9"/>
  <c r="M27" i="9"/>
  <c r="O22" i="9"/>
  <c r="E22" i="9"/>
  <c r="D22" i="9"/>
  <c r="M20" i="9"/>
  <c r="M19" i="9"/>
  <c r="M18" i="9"/>
  <c r="M17" i="9"/>
  <c r="M16" i="9"/>
  <c r="M15" i="9"/>
  <c r="M14" i="9"/>
  <c r="E21" i="9"/>
  <c r="M13" i="9"/>
  <c r="M12" i="9"/>
  <c r="M11" i="9"/>
  <c r="M10" i="9"/>
  <c r="M21" i="9" s="1"/>
  <c r="D6" i="9"/>
  <c r="O5" i="9"/>
  <c r="M4" i="9"/>
  <c r="M3" i="9"/>
  <c r="M5" i="9"/>
  <c r="P241" i="8"/>
  <c r="P242" i="8"/>
  <c r="P243" i="8"/>
  <c r="P244" i="8"/>
  <c r="P245" i="8"/>
  <c r="P246" i="8"/>
  <c r="P247" i="8"/>
  <c r="P248" i="8"/>
  <c r="P249" i="8"/>
  <c r="P250" i="8"/>
  <c r="P251" i="8"/>
  <c r="P252" i="8"/>
  <c r="P229" i="8"/>
  <c r="P228" i="8"/>
  <c r="P227" i="8"/>
  <c r="P226" i="8"/>
  <c r="P225" i="8"/>
  <c r="P224" i="8"/>
  <c r="P223" i="8"/>
  <c r="P222" i="8"/>
  <c r="P221" i="8"/>
  <c r="P220" i="8"/>
  <c r="P219" i="8"/>
  <c r="P218" i="8"/>
  <c r="P217" i="8"/>
  <c r="P216" i="8"/>
  <c r="P215" i="8"/>
  <c r="P214" i="8"/>
  <c r="P213" i="8"/>
  <c r="P212" i="8"/>
  <c r="P211" i="8"/>
  <c r="P208" i="8"/>
  <c r="P189" i="8"/>
  <c r="P188" i="8"/>
  <c r="P187" i="8"/>
  <c r="P186" i="8"/>
  <c r="P185" i="8"/>
  <c r="P184" i="8"/>
  <c r="P183" i="8"/>
  <c r="P182" i="8"/>
  <c r="P190" i="8" s="1"/>
  <c r="P176" i="8"/>
  <c r="K177" i="8" s="1"/>
  <c r="P175" i="8"/>
  <c r="I177" i="8" s="1"/>
  <c r="P174" i="8"/>
  <c r="P177" i="8" s="1"/>
  <c r="P168" i="8"/>
  <c r="P167" i="8"/>
  <c r="P166" i="8"/>
  <c r="P165" i="8"/>
  <c r="P164" i="8"/>
  <c r="P163" i="8"/>
  <c r="P162" i="8"/>
  <c r="P161" i="8"/>
  <c r="P160" i="8"/>
  <c r="L169" i="8" s="1"/>
  <c r="P159" i="8"/>
  <c r="P158" i="8"/>
  <c r="P157" i="8"/>
  <c r="P156" i="8"/>
  <c r="P155" i="8"/>
  <c r="P154" i="8"/>
  <c r="P153" i="8"/>
  <c r="P152" i="8"/>
  <c r="J169" i="8" s="1"/>
  <c r="P151" i="8"/>
  <c r="I169" i="8" s="1"/>
  <c r="P150" i="8"/>
  <c r="H169" i="8" s="1"/>
  <c r="P149" i="8"/>
  <c r="G169" i="8" s="1"/>
  <c r="P148" i="8"/>
  <c r="P110" i="8"/>
  <c r="L111" i="8" s="1"/>
  <c r="P109" i="8"/>
  <c r="P108" i="8"/>
  <c r="P107" i="8"/>
  <c r="K111" i="8" s="1"/>
  <c r="P106" i="8"/>
  <c r="J112" i="8"/>
  <c r="P105" i="8"/>
  <c r="P20" i="8"/>
  <c r="P19" i="8"/>
  <c r="P17" i="8"/>
  <c r="P28" i="8" s="1"/>
  <c r="P16" i="8"/>
  <c r="G28" i="8"/>
  <c r="P10" i="8"/>
  <c r="H29" i="8"/>
  <c r="G29" i="8"/>
  <c r="R177" i="8"/>
  <c r="K290" i="8"/>
  <c r="K253" i="8"/>
  <c r="K231" i="8"/>
  <c r="K195" i="8"/>
  <c r="K192" i="8"/>
  <c r="R169" i="8"/>
  <c r="R192" i="8" s="1"/>
  <c r="F192" i="8" s="1"/>
  <c r="R53" i="8"/>
  <c r="I47" i="8"/>
  <c r="R190" i="8"/>
  <c r="P101" i="8"/>
  <c r="P315" i="8"/>
  <c r="P314" i="8"/>
  <c r="P59" i="8"/>
  <c r="G12" i="8"/>
  <c r="R11" i="8"/>
  <c r="R290" i="8"/>
  <c r="F290" i="8" s="1"/>
  <c r="P289" i="8"/>
  <c r="P288" i="8"/>
  <c r="P287" i="8"/>
  <c r="P286" i="8"/>
  <c r="P285" i="8"/>
  <c r="P284" i="8"/>
  <c r="P283" i="8"/>
  <c r="P282" i="8"/>
  <c r="P281" i="8"/>
  <c r="P280" i="8"/>
  <c r="P279" i="8"/>
  <c r="P278" i="8"/>
  <c r="P277" i="8"/>
  <c r="P276" i="8"/>
  <c r="P275" i="8"/>
  <c r="P274" i="8"/>
  <c r="P273" i="8"/>
  <c r="P272" i="8"/>
  <c r="P271" i="8"/>
  <c r="P270" i="8"/>
  <c r="P268" i="8"/>
  <c r="P267" i="8"/>
  <c r="P266" i="8"/>
  <c r="P265" i="8"/>
  <c r="P264" i="8"/>
  <c r="P263" i="8"/>
  <c r="P262" i="8"/>
  <c r="P261" i="8"/>
  <c r="F253" i="8"/>
  <c r="R231" i="8"/>
  <c r="F231" i="8"/>
  <c r="P104" i="8"/>
  <c r="P103" i="8"/>
  <c r="I112" i="8" s="1"/>
  <c r="R96" i="8"/>
  <c r="P93" i="8"/>
  <c r="P92" i="8"/>
  <c r="P95" i="8"/>
  <c r="P91" i="8"/>
  <c r="P90" i="8"/>
  <c r="J96" i="8" s="1"/>
  <c r="P94" i="8"/>
  <c r="R82" i="8"/>
  <c r="P81" i="8"/>
  <c r="P80" i="8"/>
  <c r="P79" i="8"/>
  <c r="P78" i="8"/>
  <c r="P77" i="8"/>
  <c r="P76" i="8"/>
  <c r="P75" i="8"/>
  <c r="P82" i="8" s="1"/>
  <c r="R70" i="8"/>
  <c r="M53" i="8"/>
  <c r="P68" i="8"/>
  <c r="K70" i="8"/>
  <c r="P67" i="8"/>
  <c r="J70" i="8"/>
  <c r="J198" i="8" s="1"/>
  <c r="P66" i="8"/>
  <c r="P63" i="8"/>
  <c r="P62" i="8"/>
  <c r="P61" i="8"/>
  <c r="I70" i="8" s="1"/>
  <c r="P60" i="8"/>
  <c r="H70" i="8" s="1"/>
  <c r="P57" i="8"/>
  <c r="P70" i="8" s="1"/>
  <c r="P56" i="8"/>
  <c r="H47" i="8"/>
  <c r="G47" i="8"/>
  <c r="R46" i="8"/>
  <c r="P45" i="8"/>
  <c r="P44" i="8"/>
  <c r="I46" i="8" s="1"/>
  <c r="P43" i="8"/>
  <c r="P42" i="8"/>
  <c r="P41" i="8"/>
  <c r="P40" i="8"/>
  <c r="P39" i="8"/>
  <c r="P38" i="8"/>
  <c r="P37" i="8"/>
  <c r="P36" i="8"/>
  <c r="P35" i="8"/>
  <c r="P34" i="8"/>
  <c r="R29" i="8"/>
  <c r="P27" i="8"/>
  <c r="P26" i="8"/>
  <c r="P25" i="8"/>
  <c r="P24" i="8"/>
  <c r="P23" i="8"/>
  <c r="P22" i="8"/>
  <c r="P21" i="8"/>
  <c r="H28" i="8"/>
  <c r="P9" i="8"/>
  <c r="P11" i="8"/>
  <c r="P163" i="5"/>
  <c r="P48" i="5"/>
  <c r="P37" i="5"/>
  <c r="P46" i="5"/>
  <c r="P44" i="5"/>
  <c r="P165" i="5"/>
  <c r="P96" i="5"/>
  <c r="P95" i="5"/>
  <c r="P45" i="5"/>
  <c r="P23" i="5"/>
  <c r="P22" i="5"/>
  <c r="P196" i="5"/>
  <c r="P161" i="5"/>
  <c r="R53" i="5"/>
  <c r="R257" i="5"/>
  <c r="F257" i="5"/>
  <c r="P256" i="5"/>
  <c r="P255" i="5"/>
  <c r="P254" i="5"/>
  <c r="P253" i="5"/>
  <c r="P252" i="5"/>
  <c r="P251" i="5"/>
  <c r="P250" i="5"/>
  <c r="P249" i="5"/>
  <c r="P248" i="5"/>
  <c r="P247" i="5"/>
  <c r="P246" i="5"/>
  <c r="P245" i="5"/>
  <c r="P244" i="5"/>
  <c r="P243" i="5"/>
  <c r="P242" i="5"/>
  <c r="P241" i="5"/>
  <c r="P240" i="5"/>
  <c r="P239" i="5"/>
  <c r="P238" i="5"/>
  <c r="P237" i="5"/>
  <c r="P235" i="5"/>
  <c r="P234" i="5"/>
  <c r="P233" i="5"/>
  <c r="P232" i="5"/>
  <c r="P231" i="5"/>
  <c r="P230" i="5"/>
  <c r="P229" i="5"/>
  <c r="P228" i="5"/>
  <c r="R220" i="5"/>
  <c r="F220" i="5"/>
  <c r="K220" i="5"/>
  <c r="P219" i="5"/>
  <c r="P218" i="5"/>
  <c r="P217" i="5"/>
  <c r="P216" i="5"/>
  <c r="P215" i="5"/>
  <c r="P214" i="5"/>
  <c r="P213" i="5"/>
  <c r="P212" i="5"/>
  <c r="P211" i="5"/>
  <c r="P210" i="5"/>
  <c r="P209" i="5"/>
  <c r="P208" i="5"/>
  <c r="P207" i="5"/>
  <c r="R199" i="5"/>
  <c r="F199" i="5"/>
  <c r="P197" i="5"/>
  <c r="P195" i="5"/>
  <c r="P194" i="5"/>
  <c r="P193" i="5"/>
  <c r="P192" i="5"/>
  <c r="P191" i="5"/>
  <c r="P190" i="5"/>
  <c r="P189" i="5"/>
  <c r="P188" i="5"/>
  <c r="P187" i="5"/>
  <c r="P186" i="5"/>
  <c r="P185" i="5"/>
  <c r="P184" i="5"/>
  <c r="P183" i="5"/>
  <c r="P182" i="5"/>
  <c r="P181" i="5"/>
  <c r="P180" i="5"/>
  <c r="P179" i="5"/>
  <c r="P178" i="5"/>
  <c r="P177" i="5"/>
  <c r="P176" i="5"/>
  <c r="R168" i="5"/>
  <c r="F168" i="5" s="1"/>
  <c r="P166" i="5"/>
  <c r="P164" i="5"/>
  <c r="P162" i="5"/>
  <c r="P160" i="5"/>
  <c r="P159" i="5"/>
  <c r="P158" i="5"/>
  <c r="P157" i="5"/>
  <c r="P156" i="5"/>
  <c r="P155" i="5"/>
  <c r="P154" i="5"/>
  <c r="P153" i="5"/>
  <c r="P152" i="5"/>
  <c r="P151" i="5"/>
  <c r="P150" i="5"/>
  <c r="P149" i="5"/>
  <c r="R141" i="5"/>
  <c r="P139" i="5"/>
  <c r="R111" i="5"/>
  <c r="P110" i="5"/>
  <c r="P109" i="5"/>
  <c r="P108" i="5"/>
  <c r="P107" i="5"/>
  <c r="P106" i="5"/>
  <c r="P105" i="5"/>
  <c r="P104" i="5"/>
  <c r="P111" i="5" s="1"/>
  <c r="R99" i="5"/>
  <c r="P98" i="5"/>
  <c r="P97" i="5"/>
  <c r="P94" i="5"/>
  <c r="P93" i="5"/>
  <c r="P92" i="5"/>
  <c r="P91" i="5"/>
  <c r="P90" i="5"/>
  <c r="P99" i="5"/>
  <c r="R82" i="5"/>
  <c r="P81" i="5"/>
  <c r="P80" i="5"/>
  <c r="P79" i="5"/>
  <c r="P78" i="5"/>
  <c r="P77" i="5"/>
  <c r="P76" i="5"/>
  <c r="P75" i="5"/>
  <c r="P82" i="5" s="1"/>
  <c r="R70" i="5"/>
  <c r="M53" i="5"/>
  <c r="P68" i="5"/>
  <c r="P67" i="5"/>
  <c r="P66" i="5"/>
  <c r="P63" i="5"/>
  <c r="P62" i="5"/>
  <c r="P61" i="5"/>
  <c r="P60" i="5"/>
  <c r="P59" i="5"/>
  <c r="P58" i="5"/>
  <c r="P57" i="5"/>
  <c r="P56" i="5"/>
  <c r="P70" i="5"/>
  <c r="I50" i="5"/>
  <c r="H50" i="5"/>
  <c r="G50" i="5"/>
  <c r="R49" i="5"/>
  <c r="P47" i="5"/>
  <c r="P43" i="5"/>
  <c r="P42" i="5"/>
  <c r="I49" i="5"/>
  <c r="P41" i="5"/>
  <c r="P40" i="5"/>
  <c r="P39" i="5"/>
  <c r="P38" i="5"/>
  <c r="P36" i="5"/>
  <c r="P35" i="5"/>
  <c r="P34" i="5"/>
  <c r="P33" i="5"/>
  <c r="P32" i="5"/>
  <c r="P31" i="5"/>
  <c r="H27" i="5"/>
  <c r="G27" i="5"/>
  <c r="R26" i="5"/>
  <c r="P24" i="5"/>
  <c r="P21" i="5"/>
  <c r="P20" i="5"/>
  <c r="P19" i="5"/>
  <c r="P18" i="5"/>
  <c r="H26" i="5" s="1"/>
  <c r="P17" i="5"/>
  <c r="P16" i="5"/>
  <c r="P15" i="5"/>
  <c r="G26" i="5" s="1"/>
  <c r="G11" i="5"/>
  <c r="R10" i="5"/>
  <c r="P9" i="5"/>
  <c r="P8" i="5"/>
  <c r="P7" i="5"/>
  <c r="P10" i="5" s="1"/>
  <c r="L112" i="8"/>
  <c r="D159" i="9"/>
  <c r="M39" i="9"/>
  <c r="G101" i="9"/>
  <c r="D59" i="9"/>
  <c r="K96" i="8"/>
  <c r="J111" i="8"/>
  <c r="H177" i="8"/>
  <c r="D21" i="9"/>
  <c r="D186" i="9" s="1"/>
  <c r="H166" i="9"/>
  <c r="M85" i="9"/>
  <c r="P96" i="8"/>
  <c r="O180" i="9"/>
  <c r="C180" i="9" s="1"/>
  <c r="R195" i="8"/>
  <c r="F195" i="8" s="1"/>
  <c r="P169" i="8"/>
  <c r="G186" i="9" l="1"/>
  <c r="P111" i="8"/>
  <c r="I102" i="9"/>
  <c r="H101" i="9"/>
  <c r="I111" i="8"/>
  <c r="I198" i="8" s="1"/>
  <c r="P25" i="5"/>
  <c r="P46" i="8"/>
  <c r="G70" i="8"/>
  <c r="G198" i="8" s="1"/>
  <c r="K169" i="8"/>
  <c r="M59" i="9"/>
  <c r="E59" i="9"/>
  <c r="E186" i="9" s="1"/>
  <c r="H71" i="9"/>
  <c r="H186" i="9" s="1"/>
  <c r="H159" i="9"/>
  <c r="F166" i="9"/>
  <c r="F186" i="9" s="1"/>
  <c r="K198" i="8"/>
  <c r="L198" i="8"/>
  <c r="K112" i="8"/>
  <c r="R140" i="8"/>
</calcChain>
</file>

<file path=xl/comments1.xml><?xml version="1.0" encoding="utf-8"?>
<comments xmlns="http://schemas.openxmlformats.org/spreadsheetml/2006/main">
  <authors>
    <author>x</author>
  </authors>
  <commentList>
    <comment ref="A149" authorId="0" shapeId="0">
      <text>
        <r>
          <rPr>
            <b/>
            <sz val="8"/>
            <color indexed="81"/>
            <rFont val="Tahoma"/>
            <family val="2"/>
            <charset val="238"/>
          </rPr>
          <t>x: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x</author>
  </authors>
  <commentList>
    <comment ref="A148" authorId="0" shapeId="0">
      <text>
        <r>
          <rPr>
            <b/>
            <sz val="8"/>
            <color indexed="81"/>
            <rFont val="Tahoma"/>
            <family val="2"/>
            <charset val="238"/>
          </rPr>
          <t>x: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<sst xmlns="http://schemas.openxmlformats.org/spreadsheetml/2006/main" count="5083" uniqueCount="1147">
  <si>
    <t>TANTÁRGY</t>
  </si>
  <si>
    <t>Ea</t>
  </si>
  <si>
    <t>Gy</t>
  </si>
  <si>
    <t>Lab</t>
  </si>
  <si>
    <t>Össz.</t>
  </si>
  <si>
    <t xml:space="preserve">FÉLÉV </t>
  </si>
  <si>
    <t>ÓRASZÁM</t>
  </si>
  <si>
    <t>KREDIT</t>
  </si>
  <si>
    <t>TÁRGY- TÍPUS</t>
  </si>
  <si>
    <t>SOR- SZÁM</t>
  </si>
  <si>
    <t>kód</t>
  </si>
  <si>
    <t>Tantárgyfelelős</t>
  </si>
  <si>
    <t>Számonkérés módja/utóvizsga típusa</t>
  </si>
  <si>
    <t>előfeltétel</t>
  </si>
  <si>
    <t>F1</t>
  </si>
  <si>
    <t>-</t>
  </si>
  <si>
    <t>0+2+0</t>
  </si>
  <si>
    <t>F2</t>
  </si>
  <si>
    <t>F3</t>
  </si>
  <si>
    <t>1. TERMÉSZETTUDOMÁNYI ÉS INFORMATIKAI ALAPISMERETEK</t>
  </si>
  <si>
    <t>KVA1</t>
  </si>
  <si>
    <t>Bevezetés a természeti földrajzba (geomorfológia)</t>
  </si>
  <si>
    <t>2+0+0</t>
  </si>
  <si>
    <t>KVA2</t>
  </si>
  <si>
    <t>Informatika</t>
  </si>
  <si>
    <t>0+0+3</t>
  </si>
  <si>
    <t>KVA6</t>
  </si>
  <si>
    <t>Növénytani alapismeretek</t>
  </si>
  <si>
    <t>KVA3</t>
  </si>
  <si>
    <t>KVA4</t>
  </si>
  <si>
    <t>KVA5</t>
  </si>
  <si>
    <t>3+0+0</t>
  </si>
  <si>
    <t>KVA7</t>
  </si>
  <si>
    <t>Állattani alapismeretek</t>
  </si>
  <si>
    <t>A1</t>
  </si>
  <si>
    <t>A2</t>
  </si>
  <si>
    <t>Ae1</t>
  </si>
  <si>
    <t>Ae2</t>
  </si>
  <si>
    <t>0+1+0</t>
  </si>
  <si>
    <t>A3</t>
  </si>
  <si>
    <t>Ásványtan</t>
  </si>
  <si>
    <t>A4</t>
  </si>
  <si>
    <t>A5</t>
  </si>
  <si>
    <t>A6</t>
  </si>
  <si>
    <t>Ae5</t>
  </si>
  <si>
    <t>Ae6</t>
  </si>
  <si>
    <t>A7</t>
  </si>
  <si>
    <t>A8</t>
  </si>
  <si>
    <t>A9</t>
  </si>
  <si>
    <t>2. SZAKMAI TÖRZSANYAG</t>
  </si>
  <si>
    <t>2.1. Környezettudományi alapismeretek modul</t>
  </si>
  <si>
    <t>2.1.1.A természet szervetlen és szerves anyagai és ezek folyamatai az egyes földövekben</t>
  </si>
  <si>
    <t>E1</t>
  </si>
  <si>
    <t>E2</t>
  </si>
  <si>
    <t>Földfizikai alapok</t>
  </si>
  <si>
    <t>E3</t>
  </si>
  <si>
    <t>2+0+1</t>
  </si>
  <si>
    <t>E4</t>
  </si>
  <si>
    <t>Általános és történeti földtan</t>
  </si>
  <si>
    <t>E5</t>
  </si>
  <si>
    <t>Kőzettan</t>
  </si>
  <si>
    <t>E6</t>
  </si>
  <si>
    <t>E7</t>
  </si>
  <si>
    <t>Analitikai kémia labor</t>
  </si>
  <si>
    <t>0+0+2</t>
  </si>
  <si>
    <t>E8</t>
  </si>
  <si>
    <t>E9</t>
  </si>
  <si>
    <t>E10</t>
  </si>
  <si>
    <t>E11</t>
  </si>
  <si>
    <t>Biokémia előadás</t>
  </si>
  <si>
    <t>E12</t>
  </si>
  <si>
    <t>E13</t>
  </si>
  <si>
    <t>2.1.2. Az élő anyag és folyamatai, kölcsönhatásai</t>
  </si>
  <si>
    <t>B1</t>
  </si>
  <si>
    <t>B2</t>
  </si>
  <si>
    <t>B3</t>
  </si>
  <si>
    <t>Globális ökológia</t>
  </si>
  <si>
    <t>B4</t>
  </si>
  <si>
    <t>B5</t>
  </si>
  <si>
    <t>Mikrobiológia gyakorlat</t>
  </si>
  <si>
    <t>0+0+1</t>
  </si>
  <si>
    <t>B6</t>
  </si>
  <si>
    <t>B7</t>
  </si>
  <si>
    <t xml:space="preserve">2.2. környezet- és természetvédelmi alapismeretek modul </t>
  </si>
  <si>
    <t>V1</t>
  </si>
  <si>
    <t>A környezetvédelem alapjai</t>
  </si>
  <si>
    <t>V2</t>
  </si>
  <si>
    <t>Környezetkémia</t>
  </si>
  <si>
    <t>V3</t>
  </si>
  <si>
    <t>V4</t>
  </si>
  <si>
    <t>Környezettechnológia labor</t>
  </si>
  <si>
    <t>V5</t>
  </si>
  <si>
    <t>Természetvédelem</t>
  </si>
  <si>
    <t>V6</t>
  </si>
  <si>
    <t>V7</t>
  </si>
  <si>
    <t>Környezeti jog</t>
  </si>
  <si>
    <t>Környezetgazdaságtan</t>
  </si>
  <si>
    <t>2.3. környezettudományi monitorozási alapismeretek modul</t>
  </si>
  <si>
    <t>M1</t>
  </si>
  <si>
    <t>Térképismeret és geoinformációs rendszerek előadás</t>
  </si>
  <si>
    <t>1+0+0</t>
  </si>
  <si>
    <t>M2</t>
  </si>
  <si>
    <t>Térképismeret és geoinformációs rendszerek gyakorlat</t>
  </si>
  <si>
    <t>M3</t>
  </si>
  <si>
    <t>M4</t>
  </si>
  <si>
    <t>Környezetminősítés labor</t>
  </si>
  <si>
    <t>M5</t>
  </si>
  <si>
    <t>Talajtan előadás</t>
  </si>
  <si>
    <t>M6</t>
  </si>
  <si>
    <t>Talajtan gyakorlat</t>
  </si>
  <si>
    <t>M7</t>
  </si>
  <si>
    <t>kollokvium</t>
  </si>
  <si>
    <t>gyakorlati jegy</t>
  </si>
  <si>
    <t>3a.1. Kötelező tárgyak</t>
  </si>
  <si>
    <t>KK1</t>
  </si>
  <si>
    <t>Terepgyakorlat (1) (ásványtan)</t>
  </si>
  <si>
    <t>KK2</t>
  </si>
  <si>
    <t>Terepgyakorlat (2) (kőzettan, földtan)</t>
  </si>
  <si>
    <t>KK3</t>
  </si>
  <si>
    <t>Mérések tervezése és kiértékelése gyakorlat</t>
  </si>
  <si>
    <t>KK4</t>
  </si>
  <si>
    <t>Környezettudományi számítások (csak 1 gyak.jegy)</t>
  </si>
  <si>
    <t>0+1+2</t>
  </si>
  <si>
    <t>KK5</t>
  </si>
  <si>
    <t>Terepgyakorlat (3) (állattan, növénytan)</t>
  </si>
  <si>
    <t>KK6</t>
  </si>
  <si>
    <t>Környezeti klimatológia</t>
  </si>
  <si>
    <t>KK7</t>
  </si>
  <si>
    <t>Alkalmazott geofizika</t>
  </si>
  <si>
    <t>KK8</t>
  </si>
  <si>
    <t>Szerves és biokémia labor</t>
  </si>
  <si>
    <t>KK9</t>
  </si>
  <si>
    <t>Elméleti fizikai módszerek a környezettudományban előadás</t>
  </si>
  <si>
    <t>Elméleti fizikai módszerek a környezettudományban gyakorlat</t>
  </si>
  <si>
    <t>0+3+0</t>
  </si>
  <si>
    <t>Ökológiai gyakorlatok K</t>
  </si>
  <si>
    <t>KK12</t>
  </si>
  <si>
    <t>KK13</t>
  </si>
  <si>
    <t>Környezetföldtan</t>
  </si>
  <si>
    <t>KK14</t>
  </si>
  <si>
    <t>Tájelemzés, tájértékelés</t>
  </si>
  <si>
    <t>KK15</t>
  </si>
  <si>
    <t>Ásványtan gyakorlat</t>
  </si>
  <si>
    <t>3a.2. Kötelezően választható tárgyak</t>
  </si>
  <si>
    <t>Faragó István</t>
  </si>
  <si>
    <t>Weiszburg Tamás</t>
  </si>
  <si>
    <t>Kiss Ádám</t>
  </si>
  <si>
    <t>Horváth Ákos</t>
  </si>
  <si>
    <t>Havancsák Károly</t>
  </si>
  <si>
    <t>Takács-Sánta András</t>
  </si>
  <si>
    <t>Bartholy Judit</t>
  </si>
  <si>
    <t>Nagymarosy András</t>
  </si>
  <si>
    <t>Szabó Csaba</t>
  </si>
  <si>
    <t>Mádlné Szőnyi Judit</t>
  </si>
  <si>
    <t>Világi Ildikó</t>
  </si>
  <si>
    <t>Márialigeti Károly</t>
  </si>
  <si>
    <t>Szabó Mária</t>
  </si>
  <si>
    <t>Török János</t>
  </si>
  <si>
    <t>Salma Imre</t>
  </si>
  <si>
    <t>Angyal Zsuzsanna</t>
  </si>
  <si>
    <t>Kerekes Sándor</t>
  </si>
  <si>
    <t>Záray Gyula</t>
  </si>
  <si>
    <t>Tatár Enikő</t>
  </si>
  <si>
    <t>Szalai Zoltán</t>
  </si>
  <si>
    <t>Tóth Erzsébet</t>
  </si>
  <si>
    <t>Józsa Sándor</t>
  </si>
  <si>
    <t>Kovács József</t>
  </si>
  <si>
    <t>Farkas János</t>
  </si>
  <si>
    <t>Óvári Mihály</t>
  </si>
  <si>
    <t>Turányi Tamás</t>
  </si>
  <si>
    <t>Karátson János</t>
  </si>
  <si>
    <t>Dibó Gábor</t>
  </si>
  <si>
    <t>Róka András</t>
  </si>
  <si>
    <r>
      <t xml:space="preserve">3a. DIFFERENCIÁLT SZAKMAI ISMERETEK: </t>
    </r>
    <r>
      <rPr>
        <b/>
        <sz val="8"/>
        <color indexed="10"/>
        <rFont val="Arial"/>
        <family val="2"/>
      </rPr>
      <t>KÖRNYEZETKUTATÓ SZAKIRÁNY</t>
    </r>
  </si>
  <si>
    <t>Bene Gyula</t>
  </si>
  <si>
    <t>Bevezetés a környezet-tudományba</t>
  </si>
  <si>
    <t>Meteorológia</t>
  </si>
  <si>
    <t>KK16</t>
  </si>
  <si>
    <t>KK17</t>
  </si>
  <si>
    <t>Általános mikrobiológia</t>
  </si>
  <si>
    <t>Geokémia</t>
  </si>
  <si>
    <t>Kovács Béla</t>
  </si>
  <si>
    <t>C. kollokvium</t>
  </si>
  <si>
    <t>Matematika kritérium</t>
  </si>
  <si>
    <t>Fizika kritérium</t>
  </si>
  <si>
    <t>KREDITSZÁM</t>
  </si>
  <si>
    <t>kredit megszerzendő, a többi félév eleji kritériumteszttel kiváltható</t>
  </si>
  <si>
    <t>1+2+0</t>
  </si>
  <si>
    <t>Előírt kredit: 60-85</t>
  </si>
  <si>
    <t>Összes kredit</t>
  </si>
  <si>
    <t>Ebből gyakorlati:</t>
  </si>
  <si>
    <t>8</t>
  </si>
  <si>
    <t>2.1.3. Szakmai gyakorlat</t>
  </si>
  <si>
    <t>SZ1</t>
  </si>
  <si>
    <t>40 kredit előzetes teljesítése</t>
  </si>
  <si>
    <t>ma1c2k01</t>
  </si>
  <si>
    <t>fa1c2k01</t>
  </si>
  <si>
    <t>ka1c2k01</t>
  </si>
  <si>
    <t>la1c1051</t>
  </si>
  <si>
    <t>ba1c1052</t>
  </si>
  <si>
    <t>ia1c3005</t>
  </si>
  <si>
    <t>ba1c1051</t>
  </si>
  <si>
    <t>fa1c1003</t>
  </si>
  <si>
    <t>fa1c2003</t>
  </si>
  <si>
    <t>ka1c1006</t>
  </si>
  <si>
    <t>ma1c1011</t>
  </si>
  <si>
    <t>ma1c1021</t>
  </si>
  <si>
    <t>ma1c2021</t>
  </si>
  <si>
    <t>ga1c1051</t>
  </si>
  <si>
    <t>ga1c1052</t>
  </si>
  <si>
    <t>ma1c2012</t>
  </si>
  <si>
    <t>ma1c1022</t>
  </si>
  <si>
    <t>ma1c2022</t>
  </si>
  <si>
    <t>fa1c1004</t>
  </si>
  <si>
    <t>fa1c2004</t>
  </si>
  <si>
    <t>ma1c1052</t>
  </si>
  <si>
    <t>aa1c1013</t>
  </si>
  <si>
    <t>oa1c1051</t>
  </si>
  <si>
    <t>ea1c1051</t>
  </si>
  <si>
    <t>ga1c1054</t>
  </si>
  <si>
    <t>ga1c1053</t>
  </si>
  <si>
    <t>ga1c1051, ga1c1052</t>
  </si>
  <si>
    <t>ka1c1008</t>
  </si>
  <si>
    <t>ka1c4013</t>
  </si>
  <si>
    <t>ka1c1069</t>
  </si>
  <si>
    <t>ka1c1079</t>
  </si>
  <si>
    <t>aa1c1036</t>
  </si>
  <si>
    <t>aa1c4037</t>
  </si>
  <si>
    <t>ba1c1010</t>
  </si>
  <si>
    <t>ba1c1011</t>
  </si>
  <si>
    <t>ba1c1027</t>
  </si>
  <si>
    <t>ba1c1030</t>
  </si>
  <si>
    <t>ba1c4030</t>
  </si>
  <si>
    <t>aa1c1061</t>
  </si>
  <si>
    <t>aa1c1062</t>
  </si>
  <si>
    <t>aa1c6101</t>
  </si>
  <si>
    <t>ka1c1030</t>
  </si>
  <si>
    <t>aa1c1064</t>
  </si>
  <si>
    <t>ka1c1038</t>
  </si>
  <si>
    <t>aa1c1042</t>
  </si>
  <si>
    <t>ba1c1031</t>
  </si>
  <si>
    <t>aa1c1071</t>
  </si>
  <si>
    <t>aa1c1081</t>
  </si>
  <si>
    <t>ta1c1023</t>
  </si>
  <si>
    <t>ta1c3023</t>
  </si>
  <si>
    <t>aa1c1040</t>
  </si>
  <si>
    <t>aa1c4041</t>
  </si>
  <si>
    <t>la1c1077</t>
  </si>
  <si>
    <t>la1c4077</t>
  </si>
  <si>
    <t>aa1c4038</t>
  </si>
  <si>
    <t>ga1c4077</t>
  </si>
  <si>
    <t>ga1c6051</t>
  </si>
  <si>
    <t>ga1c6052</t>
  </si>
  <si>
    <t>ma1c2052</t>
  </si>
  <si>
    <t>aa1c3051</t>
  </si>
  <si>
    <t>ea1c1052</t>
  </si>
  <si>
    <t>oa1c1052</t>
  </si>
  <si>
    <t>ka1c4020</t>
  </si>
  <si>
    <t>ma1c1051</t>
  </si>
  <si>
    <t>ma1c2051</t>
  </si>
  <si>
    <t>ka1c4039</t>
  </si>
  <si>
    <t>aa1c4063</t>
  </si>
  <si>
    <t>aa1c1061, aa1c1062</t>
  </si>
  <si>
    <t>ga1c1061</t>
  </si>
  <si>
    <t>ga1c1022</t>
  </si>
  <si>
    <t>la1c4061</t>
  </si>
  <si>
    <t>aa1c6071</t>
  </si>
  <si>
    <t>KVA0</t>
  </si>
  <si>
    <t>ba1c1049</t>
  </si>
  <si>
    <t>E14</t>
  </si>
  <si>
    <t>aa1c1022</t>
  </si>
  <si>
    <t>aa1c1023</t>
  </si>
  <si>
    <t>Bevezetés a hidrogeológiába</t>
  </si>
  <si>
    <t>Hidrobiológiai alapok</t>
  </si>
  <si>
    <r>
      <t>ma1c2k01, fa1c2k01,</t>
    </r>
    <r>
      <rPr>
        <i/>
        <sz val="8"/>
        <rFont val="Arial"/>
        <family val="2"/>
        <charset val="238"/>
      </rPr>
      <t xml:space="preserve"> fa1c2003</t>
    </r>
  </si>
  <si>
    <t xml:space="preserve">ma1c2011, </t>
  </si>
  <si>
    <t>ma1c2k01, ma1c2021</t>
  </si>
  <si>
    <t>ma1c2k01, ma1c1021</t>
  </si>
  <si>
    <t xml:space="preserve">ma1c1012, </t>
  </si>
  <si>
    <t>ga1c1053, ga1c1054</t>
  </si>
  <si>
    <t>ba1c6053</t>
  </si>
  <si>
    <t xml:space="preserve"> </t>
  </si>
  <si>
    <t>2.4. egyéb természettudományi szakismeretek modul</t>
  </si>
  <si>
    <t>a szakirányok ezt kiváltják</t>
  </si>
  <si>
    <t>3. DIFFERENCIÁLT SZAKMAI ISMERETEK</t>
  </si>
  <si>
    <t>Előírt kredit: 50-75</t>
  </si>
  <si>
    <t>Ebből gyakorlati</t>
  </si>
  <si>
    <t>min.:</t>
  </si>
  <si>
    <t>szakirányok</t>
  </si>
  <si>
    <t xml:space="preserve"> kreditszám</t>
  </si>
  <si>
    <t>szakmai</t>
  </si>
  <si>
    <t>PPK</t>
  </si>
  <si>
    <t>környezetkutató</t>
  </si>
  <si>
    <t>lásd: 3a táblázatrész</t>
  </si>
  <si>
    <t>lásd: 3h táblázatrész</t>
  </si>
  <si>
    <t>lásd: 3i táblázatrész</t>
  </si>
  <si>
    <t>lásd: 3j táblázatrész</t>
  </si>
  <si>
    <t>3i.1. Kötelező tárgyak</t>
  </si>
  <si>
    <t>* a tárgy felelőse megegyezik a Földtudományi BSc azonos szakirányban szereplő azonos tárgy felelősével</t>
  </si>
  <si>
    <t>KG1</t>
  </si>
  <si>
    <t>KG2</t>
  </si>
  <si>
    <t>KG3</t>
  </si>
  <si>
    <t>Általános és történeti földtan gyakorlat</t>
  </si>
  <si>
    <t>KG4</t>
  </si>
  <si>
    <t>Kőzettan gyakorlat</t>
  </si>
  <si>
    <t>KG5</t>
  </si>
  <si>
    <t>KG6</t>
  </si>
  <si>
    <t>KG7</t>
  </si>
  <si>
    <t>Őslénytan ea.</t>
  </si>
  <si>
    <t>KG8</t>
  </si>
  <si>
    <t>Őslénytan gyak.</t>
  </si>
  <si>
    <t>KG9</t>
  </si>
  <si>
    <t>Ásványtan  2 ea.</t>
  </si>
  <si>
    <t>KG10</t>
  </si>
  <si>
    <t>Ásványtan  2 gy.</t>
  </si>
  <si>
    <t>KG11</t>
  </si>
  <si>
    <t>Ásványtan  3 ea.</t>
  </si>
  <si>
    <t>KG12</t>
  </si>
  <si>
    <t>KG13</t>
  </si>
  <si>
    <t>4+0+0</t>
  </si>
  <si>
    <t>KG14</t>
  </si>
  <si>
    <t>KG15</t>
  </si>
  <si>
    <t>Elemző földtan ea.</t>
  </si>
  <si>
    <t>KG16</t>
  </si>
  <si>
    <t>Földtörténet ea.</t>
  </si>
  <si>
    <t>KG17</t>
  </si>
  <si>
    <t>KG18</t>
  </si>
  <si>
    <t>Szilárd ásványi nyersanyagok ea.</t>
  </si>
  <si>
    <t>KG19</t>
  </si>
  <si>
    <t>Szilárd ásványi nyersanyagok gy.</t>
  </si>
  <si>
    <t>KG20</t>
  </si>
  <si>
    <t>Magyarország földtana</t>
  </si>
  <si>
    <t>KG21</t>
  </si>
  <si>
    <t>3i.2. Kötelezően választható tárgyak</t>
  </si>
  <si>
    <t>3h.1. Kötelező tárgyak</t>
  </si>
  <si>
    <t>GF1</t>
  </si>
  <si>
    <t>GF2</t>
  </si>
  <si>
    <t>GF3</t>
  </si>
  <si>
    <t>GF4</t>
  </si>
  <si>
    <t>Matematika 3. ea</t>
  </si>
  <si>
    <t>GF5</t>
  </si>
  <si>
    <t>Matematika 3. gy</t>
  </si>
  <si>
    <t>GF6</t>
  </si>
  <si>
    <t>Matematika 4. ea</t>
  </si>
  <si>
    <t>GF7</t>
  </si>
  <si>
    <t>Matematika 4. gy</t>
  </si>
  <si>
    <t>GF8</t>
  </si>
  <si>
    <t>A Föld alakja és nehézségi erőtere</t>
  </si>
  <si>
    <t>GF9</t>
  </si>
  <si>
    <t>Földmágnesség és a Föld körüli térség fizikája</t>
  </si>
  <si>
    <t>GF10</t>
  </si>
  <si>
    <t>Szeizmológia és a Föld belső szerkezete</t>
  </si>
  <si>
    <t>GF11</t>
  </si>
  <si>
    <t>Geotermika és radiometrikus kormeghatározás</t>
  </si>
  <si>
    <t>GF12</t>
  </si>
  <si>
    <t>Differenciálegyenletek ea.</t>
  </si>
  <si>
    <t>GF13</t>
  </si>
  <si>
    <t>Differenciálegyenletek gy.</t>
  </si>
  <si>
    <t>3h.2. Kötelezően választható tárgyak</t>
  </si>
  <si>
    <t>kredit</t>
  </si>
  <si>
    <t>Ebből gyakorlati (min.)</t>
  </si>
  <si>
    <r>
      <t xml:space="preserve">Felvehetők a földtudományi alapszak (BSc) geofizika szakirány </t>
    </r>
    <r>
      <rPr>
        <sz val="8"/>
        <color indexed="10"/>
        <rFont val="Arial"/>
        <family val="2"/>
        <charset val="238"/>
      </rPr>
      <t xml:space="preserve">6.b, 6.f, 6.g </t>
    </r>
    <r>
      <rPr>
        <sz val="8"/>
        <rFont val="Arial"/>
        <family val="2"/>
      </rPr>
      <t xml:space="preserve">moduljai tárgyaiból, az előfelvételi rend betartásával. </t>
    </r>
  </si>
  <si>
    <t>3j.1. Kötelező tárgyak</t>
  </si>
  <si>
    <t>Matematika-fizika almodul</t>
  </si>
  <si>
    <t>KM1</t>
  </si>
  <si>
    <t>Vektorszámítás</t>
  </si>
  <si>
    <t>KM2</t>
  </si>
  <si>
    <t>Vektorszámítás gy.</t>
  </si>
  <si>
    <t>KM3</t>
  </si>
  <si>
    <t>Vektorszámítás a meteorológiában</t>
  </si>
  <si>
    <t>KM4</t>
  </si>
  <si>
    <t>Vektorszámítás a meteorológiában gy.</t>
  </si>
  <si>
    <t>KM5</t>
  </si>
  <si>
    <t>KM6</t>
  </si>
  <si>
    <t>KM7</t>
  </si>
  <si>
    <t>KM8</t>
  </si>
  <si>
    <t>KM9</t>
  </si>
  <si>
    <t>KM10</t>
  </si>
  <si>
    <t>Általános meteorológia és klimatológia almodul</t>
  </si>
  <si>
    <t>KM11</t>
  </si>
  <si>
    <t>Általános meteorológia 1</t>
  </si>
  <si>
    <t>KM12</t>
  </si>
  <si>
    <t>Klimatológia</t>
  </si>
  <si>
    <t>KM13</t>
  </si>
  <si>
    <t>Klimatológia gyakorlat</t>
  </si>
  <si>
    <t>KM14</t>
  </si>
  <si>
    <t>Általános meteorológia 2</t>
  </si>
  <si>
    <t>KM15</t>
  </si>
  <si>
    <t>Általános meteorológia 2 gyakorlat</t>
  </si>
  <si>
    <t>KM16</t>
  </si>
  <si>
    <t>Évközi és nyári terepgyakorlat</t>
  </si>
  <si>
    <t>KM17</t>
  </si>
  <si>
    <t xml:space="preserve">Alkalmazott klimatológia </t>
  </si>
  <si>
    <t>KM18</t>
  </si>
  <si>
    <t>Alkalmazott klimatológia gyakorlat</t>
  </si>
  <si>
    <t>KM19</t>
  </si>
  <si>
    <t>Légkörfizika 1</t>
  </si>
  <si>
    <t>KM20</t>
  </si>
  <si>
    <t>Légkörfizika 1 gyakorlat</t>
  </si>
  <si>
    <t>KM21</t>
  </si>
  <si>
    <t>Szinoptikus meteorológia ea.</t>
  </si>
  <si>
    <t>KM22</t>
  </si>
  <si>
    <t>Légkörfizika 2</t>
  </si>
  <si>
    <t>KM23</t>
  </si>
  <si>
    <t>Légkörfizika 2 gyakorlat</t>
  </si>
  <si>
    <t>KM24</t>
  </si>
  <si>
    <t>Levegőkémia</t>
  </si>
  <si>
    <t>KM25</t>
  </si>
  <si>
    <t>Levegőkémia gyakorlat</t>
  </si>
  <si>
    <t>KM26</t>
  </si>
  <si>
    <t>Dinamikus meteorológia 1</t>
  </si>
  <si>
    <t>KM27</t>
  </si>
  <si>
    <t>Dinamikus meteorológia 1 gyakorlat</t>
  </si>
  <si>
    <t>KM28</t>
  </si>
  <si>
    <t>Szinoptikus meteorológia gyakorlat</t>
  </si>
  <si>
    <t>KM29</t>
  </si>
  <si>
    <t>Dinamikus meteorológia 2</t>
  </si>
  <si>
    <t>Dinamikus meteorológia 2 gyakorlat</t>
  </si>
  <si>
    <t>3j.2. Kötelezően választható tárgyak</t>
  </si>
  <si>
    <t>4. TUDOMÁNYÁGI SPECIÁLISAN ELŐÍRT ÁLTALÁNOS ISMERETEK</t>
  </si>
  <si>
    <t>Előírt kredit: 0</t>
  </si>
  <si>
    <t>EU ismeretek</t>
  </si>
  <si>
    <t>Minőségbiztosítási alapismeretek</t>
  </si>
  <si>
    <t>Gazdasági és menedzsment ismeretek</t>
  </si>
  <si>
    <t>5. SZABADON VÁLASZTHATÓ TÁRGYAK</t>
  </si>
  <si>
    <t>Előírt kredit: min. 9</t>
  </si>
  <si>
    <t>Összes kredit (min.)</t>
  </si>
  <si>
    <t>Ebből gyak. (min.):</t>
  </si>
  <si>
    <t>a tanári irányultság esetén ebből 5 kredit a PPK által javasolt tárgykörből</t>
  </si>
  <si>
    <t>6. SZAKDOLGOZAT</t>
  </si>
  <si>
    <t>Előírt kredit: 10</t>
  </si>
  <si>
    <t>7. FÜGGELÉK</t>
  </si>
  <si>
    <t>Ajánlott kapcsolódó kollégiumok (kötelezően választható tárgyak)</t>
  </si>
  <si>
    <t>1. A környezettan közös kötelező részében szereplő tárgyakhoz közvetlenül kapcsolódó, kiegészítő tárgy (pl. előadáshoz gyakorlat)</t>
  </si>
  <si>
    <t>2. Más szakok tantervében szereplő (ott amúgy is meghirdetésre kerülő), közvetlen környezettudományi vonatkozású tárgy</t>
  </si>
  <si>
    <t>Ajánlott félév(ek)</t>
  </si>
  <si>
    <t>KV1</t>
  </si>
  <si>
    <t>Gyógynövényismeret</t>
  </si>
  <si>
    <t>Polyák Péter, Szabó Mária</t>
  </si>
  <si>
    <t>KV2</t>
  </si>
  <si>
    <t>Kétkezi természetvédelem</t>
  </si>
  <si>
    <t xml:space="preserve">Tóth Zoltán </t>
  </si>
  <si>
    <t>KV3</t>
  </si>
  <si>
    <t>Környezeti ásványtan</t>
  </si>
  <si>
    <t>Tóth Erzsébet, Weiszburg Tamás</t>
  </si>
  <si>
    <t>KV4</t>
  </si>
  <si>
    <t>Environmental mineralogy</t>
  </si>
  <si>
    <t>KV5</t>
  </si>
  <si>
    <t>Műszeres anyagvizsgálat</t>
  </si>
  <si>
    <t>Lovas György, Weiszburg Tamás</t>
  </si>
  <si>
    <t>KV6</t>
  </si>
  <si>
    <t>Marskutatás</t>
  </si>
  <si>
    <t>Sík András</t>
  </si>
  <si>
    <t>KV7</t>
  </si>
  <si>
    <t>ogfn2GnS</t>
  </si>
  <si>
    <t>Székely Balázs</t>
  </si>
  <si>
    <t>KV8</t>
  </si>
  <si>
    <t>Bioszféra és ember</t>
  </si>
  <si>
    <t>KV9</t>
  </si>
  <si>
    <t>Talajföldrajz előadás</t>
  </si>
  <si>
    <t>KV10</t>
  </si>
  <si>
    <t>Talajföldrajz gyakorlat</t>
  </si>
  <si>
    <t>KV11</t>
  </si>
  <si>
    <t>Az antizöld retorika vizsgálata</t>
  </si>
  <si>
    <t>KV12</t>
  </si>
  <si>
    <t>Bevezető kémiai laboratóriuni gyakorlat</t>
  </si>
  <si>
    <r>
      <rPr>
        <sz val="8"/>
        <rFont val="Arial"/>
        <family val="2"/>
      </rPr>
      <t xml:space="preserve">ba1c1049 </t>
    </r>
    <r>
      <rPr>
        <i/>
        <sz val="8"/>
        <rFont val="Arial"/>
        <family val="2"/>
        <charset val="238"/>
      </rPr>
      <t>ba1c1051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ba1c1052</t>
    </r>
  </si>
  <si>
    <r>
      <t xml:space="preserve">6 hét szakmai gyakorlat külső szakmai gyakorló helyen, intézményben, erre alkalmas szervezetnél vagy ELTE gyakorlóhelyen; mintatanterv szerinti hely: a 2. és 3. félév közti nyár, eredménye a következő (3.) félévben kerül ETR-be. értékelés: 3 fokozatú;  kreditérték:  </t>
    </r>
    <r>
      <rPr>
        <sz val="8"/>
        <rFont val="Arial"/>
        <family val="2"/>
        <charset val="238"/>
      </rPr>
      <t xml:space="preserve">0. </t>
    </r>
  </si>
  <si>
    <t>SZ2</t>
  </si>
  <si>
    <t>SZ3</t>
  </si>
  <si>
    <t>aa1c7001</t>
  </si>
  <si>
    <t>aa1c8001</t>
  </si>
  <si>
    <t>Szakdolgozati felkészítő</t>
  </si>
  <si>
    <t>Szakdolgozati konzultáció</t>
  </si>
  <si>
    <t>a témavezető nevén kell felvenni</t>
  </si>
  <si>
    <t>aláírás</t>
  </si>
  <si>
    <t>0+0+10</t>
  </si>
  <si>
    <t>SZAKIRÁNYOK</t>
  </si>
  <si>
    <r>
      <t>ma1c2012 vagy ma1c2022,</t>
    </r>
    <r>
      <rPr>
        <i/>
        <sz val="8"/>
        <rFont val="Arial"/>
        <family val="2"/>
      </rPr>
      <t xml:space="preserve"> ma1c2051</t>
    </r>
  </si>
  <si>
    <t>mg1c1C01</t>
  </si>
  <si>
    <t>mg1c2C01</t>
  </si>
  <si>
    <r>
      <t xml:space="preserve">ma1c2012 vagy ma1c2022, </t>
    </r>
    <r>
      <rPr>
        <i/>
        <sz val="8"/>
        <rFont val="Arial"/>
        <family val="2"/>
      </rPr>
      <t>ma1c2C01</t>
    </r>
  </si>
  <si>
    <t>mg1c1C02</t>
  </si>
  <si>
    <t>mg1c2C02</t>
  </si>
  <si>
    <t>og1c1O05</t>
  </si>
  <si>
    <t>og1c1O06</t>
  </si>
  <si>
    <t>Tímár Gábor</t>
  </si>
  <si>
    <t>Lipovics Tamás</t>
  </si>
  <si>
    <t>Lenkey László</t>
  </si>
  <si>
    <t>og1c1O07</t>
  </si>
  <si>
    <t>og1c1O08</t>
  </si>
  <si>
    <t>mg1c1C03</t>
  </si>
  <si>
    <t>mg1c2C03</t>
  </si>
  <si>
    <t>mg1c1K03</t>
  </si>
  <si>
    <r>
      <t xml:space="preserve">ma1c1012 vagy ma1c1022, </t>
    </r>
    <r>
      <rPr>
        <i/>
        <sz val="8"/>
        <rFont val="Arial"/>
        <family val="2"/>
      </rPr>
      <t>mg1c2K03</t>
    </r>
  </si>
  <si>
    <t>mg1c2K03</t>
  </si>
  <si>
    <t>Matyasovszky István</t>
  </si>
  <si>
    <t>mg1c1E01</t>
  </si>
  <si>
    <t>Havasi Ágnes</t>
  </si>
  <si>
    <t>mg1c2E01</t>
  </si>
  <si>
    <r>
      <t xml:space="preserve">mg1c1K03, mg1c2K03, </t>
    </r>
    <r>
      <rPr>
        <i/>
        <sz val="8"/>
        <rFont val="Arial"/>
        <family val="2"/>
      </rPr>
      <t>mg1c2E01</t>
    </r>
  </si>
  <si>
    <t>Meteorológiai adatfeldologozás</t>
  </si>
  <si>
    <t>eg1c2E04</t>
  </si>
  <si>
    <t>Barcza Zoltán</t>
  </si>
  <si>
    <t>eg1c1E05</t>
  </si>
  <si>
    <t>Weidinger Tamás</t>
  </si>
  <si>
    <t>eg1c1E07</t>
  </si>
  <si>
    <t>eg1c2E07</t>
  </si>
  <si>
    <r>
      <t xml:space="preserve">ea1c1051, </t>
    </r>
    <r>
      <rPr>
        <i/>
        <sz val="8"/>
        <rFont val="Arial"/>
        <family val="2"/>
      </rPr>
      <t>eg1c2E07</t>
    </r>
  </si>
  <si>
    <t>eg1c1E06</t>
  </si>
  <si>
    <r>
      <t xml:space="preserve">eg1c1E05, </t>
    </r>
    <r>
      <rPr>
        <i/>
        <sz val="8"/>
        <rFont val="Arial"/>
        <family val="2"/>
      </rPr>
      <t>eg1c2E06</t>
    </r>
  </si>
  <si>
    <t>eg1c2E06</t>
  </si>
  <si>
    <t>Mészáros Róbert</t>
  </si>
  <si>
    <t>eg1c6E09</t>
  </si>
  <si>
    <t>eg1c1E08</t>
  </si>
  <si>
    <t>eg1c2E08</t>
  </si>
  <si>
    <r>
      <t xml:space="preserve">eg1c1E05, </t>
    </r>
    <r>
      <rPr>
        <i/>
        <sz val="8"/>
        <rFont val="Arial"/>
        <family val="2"/>
      </rPr>
      <t>eg1c2E08</t>
    </r>
  </si>
  <si>
    <t>Dinamikus meteorológiai és légkörfizikai almodul</t>
  </si>
  <si>
    <t>eg1c1E11</t>
  </si>
  <si>
    <t>Ács Ferenc</t>
  </si>
  <si>
    <t>Gyúró György</t>
  </si>
  <si>
    <t>Haszpra László</t>
  </si>
  <si>
    <r>
      <t xml:space="preserve">ma1c2012 vagy ma1c2022, </t>
    </r>
    <r>
      <rPr>
        <i/>
        <sz val="8"/>
        <rFont val="Arial"/>
        <family val="2"/>
      </rPr>
      <t>eg1c2E11</t>
    </r>
  </si>
  <si>
    <t>eg1c1E10</t>
  </si>
  <si>
    <t>eg1c2E11</t>
  </si>
  <si>
    <t>eg1c1E12</t>
  </si>
  <si>
    <t>eg1c2E12</t>
  </si>
  <si>
    <t>eg1c1E13</t>
  </si>
  <si>
    <t>eg1c2E13</t>
  </si>
  <si>
    <r>
      <t xml:space="preserve">ka1c1006, </t>
    </r>
    <r>
      <rPr>
        <i/>
        <sz val="8"/>
        <rFont val="Arial"/>
        <family val="2"/>
      </rPr>
      <t>eg1c2E13</t>
    </r>
  </si>
  <si>
    <t>eg1c1E14</t>
  </si>
  <si>
    <r>
      <t xml:space="preserve">eg1c1E06, </t>
    </r>
    <r>
      <rPr>
        <i/>
        <sz val="8"/>
        <rFont val="Arial"/>
        <family val="2"/>
      </rPr>
      <t>eg1c2E14</t>
    </r>
  </si>
  <si>
    <t>eg1c2E14</t>
  </si>
  <si>
    <t>eg1c2E10</t>
  </si>
  <si>
    <t>eg1c1E06, eg1c1E10</t>
  </si>
  <si>
    <t>eg1c1E15</t>
  </si>
  <si>
    <r>
      <t xml:space="preserve">eg1c1E14, </t>
    </r>
    <r>
      <rPr>
        <i/>
        <sz val="8"/>
        <rFont val="Arial"/>
        <family val="2"/>
      </rPr>
      <t>eg1c2E15</t>
    </r>
  </si>
  <si>
    <r>
      <t xml:space="preserve">Felvehetők a földtudományi alapszak (BSc) meteorológia szakirány </t>
    </r>
    <r>
      <rPr>
        <sz val="8"/>
        <color indexed="10"/>
        <rFont val="Arial"/>
        <family val="2"/>
        <charset val="238"/>
      </rPr>
      <t xml:space="preserve">6.a, 6.b </t>
    </r>
    <r>
      <rPr>
        <sz val="8"/>
        <rFont val="Arial"/>
        <family val="2"/>
      </rPr>
      <t xml:space="preserve">moduljai tárgyaiból, az előfelvételi rend betartásával. </t>
    </r>
  </si>
  <si>
    <t>ga1c4079</t>
  </si>
  <si>
    <t>ga1c4078</t>
  </si>
  <si>
    <t>ia1c3005, ma1c2052</t>
  </si>
  <si>
    <t>gg1c1G04</t>
  </si>
  <si>
    <r>
      <t xml:space="preserve">ga1c1054, </t>
    </r>
    <r>
      <rPr>
        <i/>
        <sz val="8"/>
        <rFont val="Arial"/>
        <family val="2"/>
      </rPr>
      <t>gg1c2G04</t>
    </r>
  </si>
  <si>
    <t>Monostori Miklós</t>
  </si>
  <si>
    <t>gg1c2G04</t>
  </si>
  <si>
    <t>gg1c1G16</t>
  </si>
  <si>
    <t>ga1c1051, ga1c4077</t>
  </si>
  <si>
    <t>Buda György</t>
  </si>
  <si>
    <t>gg1c2G01</t>
  </si>
  <si>
    <t>gg1c1G15</t>
  </si>
  <si>
    <t>Dódony István</t>
  </si>
  <si>
    <t>gg1c1G02</t>
  </si>
  <si>
    <t>Kőzettan (2) előadás</t>
  </si>
  <si>
    <t>Kőzettan (2) gyakorlat</t>
  </si>
  <si>
    <t>Harangi Szabolcs</t>
  </si>
  <si>
    <r>
      <t>gg1c1G16,</t>
    </r>
    <r>
      <rPr>
        <i/>
        <sz val="8"/>
        <rFont val="Arial"/>
        <family val="2"/>
      </rPr>
      <t xml:space="preserve"> gg1c2G02</t>
    </r>
  </si>
  <si>
    <t>gg1c2G02</t>
  </si>
  <si>
    <t>gg1c1G05</t>
  </si>
  <si>
    <t>gg1c1G06</t>
  </si>
  <si>
    <r>
      <t xml:space="preserve">ga1c1054, ga1c4079 </t>
    </r>
    <r>
      <rPr>
        <i/>
        <sz val="8"/>
        <rFont val="Arial"/>
        <family val="2"/>
      </rPr>
      <t>vagy gg1c2G05 vagy gg1c2Y30</t>
    </r>
  </si>
  <si>
    <t>Pálfy József</t>
  </si>
  <si>
    <t>gg1c1G09</t>
  </si>
  <si>
    <r>
      <t>gg1c1G02, gg1c1G05,</t>
    </r>
    <r>
      <rPr>
        <i/>
        <sz val="8"/>
        <rFont val="Arial"/>
        <family val="2"/>
      </rPr>
      <t xml:space="preserve"> gg1c2G09</t>
    </r>
  </si>
  <si>
    <t>gg1c2G09</t>
  </si>
  <si>
    <t>Molnár Ferenc</t>
  </si>
  <si>
    <t>gg1c1G07</t>
  </si>
  <si>
    <t>Haas János</t>
  </si>
  <si>
    <t>gg1c1G02, gg1c1G05, gg1c1G06</t>
  </si>
  <si>
    <r>
      <t xml:space="preserve">Felvehetők a földtudományi alapszak (BSc) geológia szakirány </t>
    </r>
    <r>
      <rPr>
        <sz val="8"/>
        <color indexed="10"/>
        <rFont val="Arial"/>
        <family val="2"/>
        <charset val="238"/>
      </rPr>
      <t>6.a, 6.b</t>
    </r>
    <r>
      <rPr>
        <sz val="8"/>
        <rFont val="Arial"/>
        <family val="2"/>
      </rPr>
      <t xml:space="preserve"> moduljai tárgyaiból, az előfelvételi rend betartásával. </t>
    </r>
  </si>
  <si>
    <t>Felvehető a többi szakirány kötelező és kötelezően választható tárgyai és az ajánlott tárgyak (ld. 7. FÜGGELÉK) listájából</t>
  </si>
  <si>
    <t>aa1c6742</t>
  </si>
  <si>
    <t>bb1c9147</t>
  </si>
  <si>
    <r>
      <t xml:space="preserve">Megjegyzés: ez egy szabad, de nem felduzzasztott lista, amelyben </t>
    </r>
    <r>
      <rPr>
        <b/>
        <sz val="8"/>
        <rFont val="Arial"/>
        <family val="2"/>
      </rPr>
      <t>főként</t>
    </r>
    <r>
      <rPr>
        <sz val="8"/>
        <rFont val="Arial"/>
        <family val="2"/>
      </rPr>
      <t xml:space="preserve"> két tárgytípus kap helyet:</t>
    </r>
  </si>
  <si>
    <t>A listába kerülést a tárgyak oktatói, vagy a tárgyak oktatóinak egyetértésével a hallgatók kezdeményezhetik a KTC Oktatási Bizottságánál.</t>
  </si>
  <si>
    <t>ga1c1602</t>
  </si>
  <si>
    <t>ga1c1602e</t>
  </si>
  <si>
    <t>gg1c1Y23</t>
  </si>
  <si>
    <t>gg1c2Y23</t>
  </si>
  <si>
    <t xml:space="preserve">Hogyan írjunk TDK-t, szakdolgozatot? </t>
  </si>
  <si>
    <r>
      <t xml:space="preserve">ga1c1602, </t>
    </r>
    <r>
      <rPr>
        <i/>
        <sz val="8"/>
        <rFont val="Arial"/>
        <family val="2"/>
      </rPr>
      <t>gg1c2Y23</t>
    </r>
  </si>
  <si>
    <t>la1c1087</t>
  </si>
  <si>
    <r>
      <t>la1c4077</t>
    </r>
    <r>
      <rPr>
        <i/>
        <sz val="8"/>
        <rFont val="Arial"/>
        <family val="2"/>
      </rPr>
      <t>, la1c1087</t>
    </r>
  </si>
  <si>
    <t>la1c4087</t>
  </si>
  <si>
    <t>aa1c1028</t>
  </si>
  <si>
    <t>ka1c4006</t>
  </si>
  <si>
    <t>ka1c2K01</t>
  </si>
  <si>
    <t>aa1c9031</t>
  </si>
  <si>
    <t>aa1c9030</t>
  </si>
  <si>
    <t>Bioszféra és ember 2 (gy)</t>
  </si>
  <si>
    <r>
      <t>mg1c1K03, mg1c2K03,</t>
    </r>
    <r>
      <rPr>
        <i/>
        <sz val="8"/>
        <rFont val="Arial"/>
        <family val="2"/>
      </rPr>
      <t xml:space="preserve"> mg1c1E01</t>
    </r>
  </si>
  <si>
    <r>
      <rPr>
        <sz val="8"/>
        <rFont val="Arial"/>
        <family val="2"/>
      </rPr>
      <t xml:space="preserve">eg1c1E11, </t>
    </r>
    <r>
      <rPr>
        <i/>
        <sz val="8"/>
        <rFont val="Arial"/>
        <family val="2"/>
      </rPr>
      <t>eg1c2E12</t>
    </r>
  </si>
  <si>
    <t>eg1c2E15</t>
  </si>
  <si>
    <t>KV13</t>
  </si>
  <si>
    <t>geofizika</t>
  </si>
  <si>
    <t>geológia</t>
  </si>
  <si>
    <t>meteorológia</t>
  </si>
  <si>
    <r>
      <t xml:space="preserve">3i. DIFFERENCIÁLT SZAKMAI ISMERETEK: </t>
    </r>
    <r>
      <rPr>
        <b/>
        <sz val="8"/>
        <color indexed="10"/>
        <rFont val="Arial"/>
        <family val="2"/>
      </rPr>
      <t>GEOLÓGIA SZAKIRÁNY</t>
    </r>
  </si>
  <si>
    <r>
      <t xml:space="preserve">3h. DIFFERENCIÁLT SZAKMAI ISMERETEK: </t>
    </r>
    <r>
      <rPr>
        <b/>
        <sz val="8"/>
        <color indexed="10"/>
        <rFont val="Arial"/>
        <family val="2"/>
      </rPr>
      <t>GEOFIZIKA SZAKIRÁNY</t>
    </r>
  </si>
  <si>
    <r>
      <t xml:space="preserve">3j. DIFFERENCIÁLT SZAKMAI ISMERETEK: </t>
    </r>
    <r>
      <rPr>
        <b/>
        <sz val="8"/>
        <color indexed="10"/>
        <rFont val="Arial"/>
        <family val="2"/>
      </rPr>
      <t>METEOROLÓGIA SZAKIRÁNY</t>
    </r>
  </si>
  <si>
    <t>OK</t>
  </si>
  <si>
    <r>
      <t xml:space="preserve">mg1c1C01, </t>
    </r>
    <r>
      <rPr>
        <i/>
        <sz val="8"/>
        <rFont val="Arial"/>
        <family val="2"/>
        <charset val="238"/>
      </rPr>
      <t>mg1c2C02</t>
    </r>
  </si>
  <si>
    <r>
      <t>fa1c1004 mg1c1C01</t>
    </r>
    <r>
      <rPr>
        <sz val="10"/>
        <rFont val="Arial"/>
        <family val="2"/>
        <charset val="238"/>
      </rPr>
      <t/>
    </r>
  </si>
  <si>
    <r>
      <t xml:space="preserve">mg1c1C02, </t>
    </r>
    <r>
      <rPr>
        <i/>
        <sz val="8"/>
        <rFont val="Arial"/>
        <family val="2"/>
        <charset val="238"/>
      </rPr>
      <t>mg1c2C03</t>
    </r>
  </si>
  <si>
    <t>KV14</t>
  </si>
  <si>
    <r>
      <t xml:space="preserve">fa1c1004 </t>
    </r>
    <r>
      <rPr>
        <i/>
        <sz val="8"/>
        <rFont val="Arial"/>
        <family val="2"/>
      </rPr>
      <t>mg1c1C02</t>
    </r>
  </si>
  <si>
    <t>AZ ELTE TTK  KÖRNYEZETTAN ALAPSZAK (BSc) MINTATANTERVE 2010 szeptemberétől</t>
  </si>
  <si>
    <t>xa1c1á01</t>
  </si>
  <si>
    <t>xa1c1á02</t>
  </si>
  <si>
    <t>xa1c1á03</t>
  </si>
  <si>
    <t>KÖRNYEZET-KUTATÓ SZAKIRÁNY</t>
  </si>
  <si>
    <t>GEOLÓGIA SZAKIRÁNY</t>
  </si>
  <si>
    <t>GEOFIZIKA SZAKIRÁNY</t>
  </si>
  <si>
    <t xml:space="preserve">környezet- és természet-védelmi alap-ismeretek modul </t>
  </si>
  <si>
    <t>környezet-tudományi monitoro-zási alap-ismeretek modul</t>
  </si>
  <si>
    <t>szak-dolgozat</t>
  </si>
  <si>
    <t>az élő anyag és folyamatai, kölcsön-hatásai</t>
  </si>
  <si>
    <t>1.2. Kötelező alapozó tárgyak</t>
  </si>
  <si>
    <t>szakmai gyakorlat</t>
  </si>
  <si>
    <t>a természet szervetlen és szerves anyagai és ezek folyamatai az egyes földövekben</t>
  </si>
  <si>
    <t>kötelező alapozó tárgyak</t>
  </si>
  <si>
    <t xml:space="preserve">Minimum </t>
  </si>
  <si>
    <t>1.1. Kötelezően választható alapozó tárgyak</t>
  </si>
  <si>
    <t>kötelezően választható alapozó tárgyak</t>
  </si>
  <si>
    <t xml:space="preserve">1.0. Kötelező felzárkóztató. </t>
  </si>
  <si>
    <t>Kritériumvizsgával kiválthatók.</t>
  </si>
  <si>
    <t>Á1</t>
  </si>
  <si>
    <t>Á2</t>
  </si>
  <si>
    <t>Á3</t>
  </si>
  <si>
    <t>általános ismeretek</t>
  </si>
  <si>
    <t>tanári felkészítő (biológia/fizika/kémia/földrajz/stb.)</t>
  </si>
  <si>
    <t>lásd: az adott alapszaknál</t>
  </si>
  <si>
    <t>háromfokozatú</t>
  </si>
  <si>
    <t>ga1c4061</t>
  </si>
  <si>
    <t>Geokémia gyakorlat</t>
  </si>
  <si>
    <t>llln90632</t>
  </si>
  <si>
    <t>Holló-Szabó Ferenc</t>
  </si>
  <si>
    <t>Horváth Erzsébet</t>
  </si>
  <si>
    <t>Csanád Máté</t>
  </si>
  <si>
    <t>Tarczay György</t>
  </si>
  <si>
    <t>Karkus Zsolt</t>
  </si>
  <si>
    <t>Alapozó kémiai laboratórium és számítási gyakorlat</t>
  </si>
  <si>
    <t>Leél-Őssy Szabolcs</t>
  </si>
  <si>
    <t>Fizikai-kémia előadás és laboratóriumi előkészítő</t>
  </si>
  <si>
    <t>Szénvegyületek kémiája előadás</t>
  </si>
  <si>
    <t>KVA8</t>
  </si>
  <si>
    <t>KVA9</t>
  </si>
  <si>
    <t>Valószínűség számítás előadás</t>
  </si>
  <si>
    <t>Statisztika előadás</t>
  </si>
  <si>
    <t>Felföldi Tamás</t>
  </si>
  <si>
    <t>Hahn István</t>
  </si>
  <si>
    <t>Kardos Levente</t>
  </si>
  <si>
    <r>
      <t>ba1c1051</t>
    </r>
    <r>
      <rPr>
        <i/>
        <sz val="8"/>
        <rFont val="Arial"/>
        <family val="2"/>
      </rPr>
      <t/>
    </r>
  </si>
  <si>
    <t>V8</t>
  </si>
  <si>
    <t>V9</t>
  </si>
  <si>
    <t>Jakusch Pál</t>
  </si>
  <si>
    <t>Hulladék gazdálkodás I.</t>
  </si>
  <si>
    <r>
      <t xml:space="preserve">ka1c4013, </t>
    </r>
    <r>
      <rPr>
        <i/>
        <sz val="8"/>
        <color indexed="10"/>
        <rFont val="Arial"/>
        <family val="2"/>
      </rPr>
      <t xml:space="preserve">ka1c1008 </t>
    </r>
  </si>
  <si>
    <r>
      <t xml:space="preserve"> ga1c1051, ga1c1052 </t>
    </r>
    <r>
      <rPr>
        <i/>
        <sz val="8"/>
        <color indexed="10"/>
        <rFont val="Arial"/>
        <family val="2"/>
        <charset val="238"/>
      </rPr>
      <t>la1c4077</t>
    </r>
  </si>
  <si>
    <t>KK18</t>
  </si>
  <si>
    <t>Valószínűség számítás gyakorlat</t>
  </si>
  <si>
    <t>Statisztika gyakorlat</t>
  </si>
  <si>
    <t>A12</t>
  </si>
  <si>
    <t>A13</t>
  </si>
  <si>
    <t>Kémiai számítások gyakorlat</t>
  </si>
  <si>
    <t xml:space="preserve">Bevezetés a geológiába I. </t>
  </si>
  <si>
    <t>ga1c6052, ga1c1051, ga1c1052</t>
  </si>
  <si>
    <t>Bevezetés a geológiába II.</t>
  </si>
  <si>
    <t>A14</t>
  </si>
  <si>
    <t>A15</t>
  </si>
  <si>
    <r>
      <t xml:space="preserve"> </t>
    </r>
    <r>
      <rPr>
        <i/>
        <sz val="8"/>
        <rFont val="Arial"/>
        <family val="2"/>
        <charset val="238"/>
      </rPr>
      <t>ta1c3023</t>
    </r>
  </si>
  <si>
    <r>
      <t xml:space="preserve"> </t>
    </r>
    <r>
      <rPr>
        <i/>
        <sz val="8"/>
        <rFont val="Arial"/>
        <family val="2"/>
        <charset val="238"/>
      </rPr>
      <t>ta1c1023</t>
    </r>
  </si>
  <si>
    <t>Üzemlátogatás 3.</t>
  </si>
  <si>
    <t>?</t>
  </si>
  <si>
    <r>
      <t xml:space="preserve">ga1c1052 </t>
    </r>
    <r>
      <rPr>
        <i/>
        <sz val="8"/>
        <color indexed="10"/>
        <rFont val="Arial"/>
        <family val="2"/>
        <charset val="238"/>
      </rPr>
      <t>la1c1077</t>
    </r>
  </si>
  <si>
    <t>kötelező vizsgakurzus!</t>
  </si>
  <si>
    <t>Bevezetés a biológiába 1. (VK!)</t>
  </si>
  <si>
    <t>Biológiai alapfogalmak (VK!)</t>
  </si>
  <si>
    <t>Kiss Keve Tihamér</t>
  </si>
  <si>
    <t>Bevezetés a biológiába 2. (VK!)</t>
  </si>
  <si>
    <r>
      <t>ba1c1051</t>
    </r>
    <r>
      <rPr>
        <sz val="8"/>
        <rFont val="Arial"/>
        <family val="2"/>
        <charset val="238"/>
      </rPr>
      <t>, ba1c1052</t>
    </r>
  </si>
  <si>
    <t>ba1c1011, ba1c4030</t>
  </si>
  <si>
    <t>ba1c1011, ba1c1030</t>
  </si>
  <si>
    <t>Növényökológia (VK!)</t>
  </si>
  <si>
    <t>Állatökológia (VK!)</t>
  </si>
  <si>
    <t>Környezetegészségtan (VK!)</t>
  </si>
  <si>
    <t>Kémiai alapfogalmak (VK!)</t>
  </si>
  <si>
    <t>Radnóti Katalin</t>
  </si>
  <si>
    <t>Zsély István</t>
  </si>
  <si>
    <t>Szervetlen kémia előadás (VK!)</t>
  </si>
  <si>
    <t>Analitikai kémia ea. (VK!)</t>
  </si>
  <si>
    <r>
      <t xml:space="preserve">ka1c4013, KVA7, </t>
    </r>
    <r>
      <rPr>
        <sz val="8"/>
        <rFont val="Arial"/>
        <family val="2"/>
        <charset val="238"/>
      </rPr>
      <t>KVA8</t>
    </r>
  </si>
  <si>
    <r>
      <t>ka1c1069</t>
    </r>
    <r>
      <rPr>
        <i/>
        <sz val="8"/>
        <rFont val="Arial"/>
        <family val="2"/>
      </rPr>
      <t>, ka1c1079</t>
    </r>
  </si>
  <si>
    <r>
      <t xml:space="preserve">ka1c1069, </t>
    </r>
    <r>
      <rPr>
        <i/>
        <sz val="8"/>
        <rFont val="Arial"/>
        <family val="2"/>
        <charset val="238"/>
      </rPr>
      <t>ka1c4020</t>
    </r>
  </si>
  <si>
    <t>Környezettechnológia (VK!)</t>
  </si>
  <si>
    <t>Környezetminősítés ea (VK!)</t>
  </si>
  <si>
    <t>ka1c1006, E8</t>
  </si>
  <si>
    <t>Láng Emma</t>
  </si>
  <si>
    <t>Üzemlátogatás 1. (környezetfizikai technológia)</t>
  </si>
  <si>
    <t>Üzemlátogatás 2. (kémiai technológia)</t>
  </si>
  <si>
    <t>la1c1077, la1c4077</t>
  </si>
  <si>
    <t>Bevezetés a fizikába 1. előadás (VK!)</t>
  </si>
  <si>
    <t>Bevezetés a fizikába 1. gyakorlat (MF)</t>
  </si>
  <si>
    <t>minden félévben</t>
  </si>
  <si>
    <t>Bevezetés a fizikába 2. előadás (VK!)</t>
  </si>
  <si>
    <t>fa1c1003, fa1c2004</t>
  </si>
  <si>
    <r>
      <t xml:space="preserve">fa1c2003, </t>
    </r>
    <r>
      <rPr>
        <i/>
        <sz val="8"/>
        <color indexed="10"/>
        <rFont val="Arial"/>
        <family val="2"/>
        <charset val="238"/>
      </rPr>
      <t>fa1c1004</t>
    </r>
  </si>
  <si>
    <t>Bevezetés a fizikába 2. gyakorlat (MF*)</t>
  </si>
  <si>
    <t>*minden félévben</t>
  </si>
  <si>
    <t>fa1c1004, aa1c4037</t>
  </si>
  <si>
    <t>Környezetfizika előadás (VK!)</t>
  </si>
  <si>
    <r>
      <t xml:space="preserve">aa1c1036, </t>
    </r>
    <r>
      <rPr>
        <sz val="8"/>
        <color indexed="10"/>
        <rFont val="Arial"/>
        <family val="2"/>
        <charset val="238"/>
      </rPr>
      <t>fa1c2004</t>
    </r>
  </si>
  <si>
    <t>Környezetfizika laboratórium (MF?)</t>
  </si>
  <si>
    <t xml:space="preserve">Környezetfizika labor 2. </t>
  </si>
  <si>
    <t>aa1c4037, KK17</t>
  </si>
  <si>
    <t xml:space="preserve"> ma1c2011</t>
  </si>
  <si>
    <t>Matematika 1 gyakorlat (alapszint) (MF!)</t>
  </si>
  <si>
    <t>Matematika 1 gyakorlat (emelt szint)</t>
  </si>
  <si>
    <t>Matematika 1 előadás (alapszint) (VK!)</t>
  </si>
  <si>
    <t>Matematika 1 előadás (emelt szint) (VK!)</t>
  </si>
  <si>
    <t>kötelező vizsgakurzust kiírni!</t>
  </si>
  <si>
    <t>Matematika 2 előadás (alapszint) (VK!)</t>
  </si>
  <si>
    <t>Matematika 2. gyakorlat (alapszint) (MF!)</t>
  </si>
  <si>
    <t>ma1c2k01, ma1c1011, ma1c2012</t>
  </si>
  <si>
    <r>
      <t xml:space="preserve">ma1c2011, </t>
    </r>
    <r>
      <rPr>
        <i/>
        <sz val="8"/>
        <color indexed="10"/>
        <rFont val="Arial"/>
        <family val="2"/>
        <charset val="238"/>
      </rPr>
      <t>ma1c1012</t>
    </r>
  </si>
  <si>
    <t>Matematika 2 előadás (emelt szint) (VK!)</t>
  </si>
  <si>
    <t>Matematika 2. gyakorlat (emelt szint) (MF!)</t>
  </si>
  <si>
    <r>
      <t xml:space="preserve">ka1c2k01, </t>
    </r>
    <r>
      <rPr>
        <sz val="8"/>
        <color indexed="10"/>
        <rFont val="Arial"/>
        <family val="2"/>
      </rPr>
      <t>ma1c2011</t>
    </r>
  </si>
  <si>
    <t>ma1c1012</t>
  </si>
  <si>
    <r>
      <t xml:space="preserve">ma1c1011, </t>
    </r>
    <r>
      <rPr>
        <i/>
        <sz val="8"/>
        <color indexed="10"/>
        <rFont val="Arial"/>
        <family val="2"/>
        <charset val="238"/>
      </rPr>
      <t>A12</t>
    </r>
  </si>
  <si>
    <t>A13, A14</t>
  </si>
  <si>
    <r>
      <t xml:space="preserve">A12, </t>
    </r>
    <r>
      <rPr>
        <i/>
        <sz val="8"/>
        <color indexed="10"/>
        <rFont val="Arial"/>
        <family val="2"/>
        <charset val="238"/>
      </rPr>
      <t>A15</t>
    </r>
  </si>
  <si>
    <t>A16</t>
  </si>
  <si>
    <t xml:space="preserve">Differenciálegyenletek ea. </t>
  </si>
  <si>
    <t>Szente István</t>
  </si>
  <si>
    <t>kötelező felzárkóztató</t>
  </si>
  <si>
    <t>Általános kémia előadás (VK!)</t>
  </si>
  <si>
    <t>KK19</t>
  </si>
  <si>
    <t>KG22</t>
  </si>
  <si>
    <t>gg1c1G03</t>
  </si>
  <si>
    <t>gg1c2G03</t>
  </si>
  <si>
    <t>Elemző földtan gyakorlat</t>
  </si>
  <si>
    <t>Elemző földtan előadás</t>
  </si>
  <si>
    <t>Földtörténet előadás</t>
  </si>
  <si>
    <t>Földtörténet gyakorlat</t>
  </si>
  <si>
    <t>Sztanó Orsolya</t>
  </si>
  <si>
    <t>gg1c2G06</t>
  </si>
  <si>
    <t>gg1c2G05</t>
  </si>
  <si>
    <t>Zsemle Ferenc</t>
  </si>
  <si>
    <t>gg1c2G10</t>
  </si>
  <si>
    <t>gg1c1O03</t>
  </si>
  <si>
    <t>Szerkezetföldtan</t>
  </si>
  <si>
    <t>Fodor László</t>
  </si>
  <si>
    <t>C kollokvium</t>
  </si>
  <si>
    <t>Mikrobiológia laboratórium</t>
  </si>
  <si>
    <t>Fizikai kémia előadás</t>
  </si>
  <si>
    <t xml:space="preserve">6 hét szakmai gyakorlat külső szakmai gyakorló helyen, intézményben, erre alkalmas szervezetnél vagy ELTE gyakorlóhelyen; mintatanterv szerinti hely: a 4. és 5. félév közti nyár (egy évvel korábban is felvehető, ha az előfeltétel megvan), eredménye a következő (5.) félév első 2 hetében kerül be a Neptunba. </t>
  </si>
  <si>
    <t>D1</t>
  </si>
  <si>
    <t>D2</t>
  </si>
  <si>
    <t>szakdolgozat</t>
  </si>
  <si>
    <t>2+2+0</t>
  </si>
  <si>
    <t>M10</t>
  </si>
  <si>
    <t>D kollokvium</t>
  </si>
  <si>
    <t>Gubicza Jenő</t>
  </si>
  <si>
    <t>Matematika 2. gyakorlat (emelt szint)</t>
  </si>
  <si>
    <t>M8</t>
  </si>
  <si>
    <t>M9</t>
  </si>
  <si>
    <t>Számonkérés módja</t>
  </si>
  <si>
    <t>Környezetkutató szakirány alap szintű matematika tárgyakkal</t>
  </si>
  <si>
    <t>Környezetkutató szakirány emelt szintű matematika tárgyakkal</t>
  </si>
  <si>
    <t>Timár Gábor</t>
  </si>
  <si>
    <t>teljes óraszám alap</t>
  </si>
  <si>
    <t>teljes kreditszám alap</t>
  </si>
  <si>
    <t>teljes óraszám emelt</t>
  </si>
  <si>
    <t>teljes kreditszám emelt</t>
  </si>
  <si>
    <t xml:space="preserve">környezet- tudományi monitorozási alapismeretek modul </t>
  </si>
  <si>
    <t>KK10</t>
  </si>
  <si>
    <t>KK11</t>
  </si>
  <si>
    <t>KK20</t>
  </si>
  <si>
    <t>KK21</t>
  </si>
  <si>
    <t>KEM1</t>
  </si>
  <si>
    <t>KEM2</t>
  </si>
  <si>
    <t>KEM3</t>
  </si>
  <si>
    <t>KEM4</t>
  </si>
  <si>
    <t>KEM5</t>
  </si>
  <si>
    <t>KEM6</t>
  </si>
  <si>
    <t>KEM7</t>
  </si>
  <si>
    <t>KEM8</t>
  </si>
  <si>
    <t>KAM1</t>
  </si>
  <si>
    <t>KAM2</t>
  </si>
  <si>
    <t>KAM3</t>
  </si>
  <si>
    <t>Kalapos Tibor</t>
  </si>
  <si>
    <t>Tárnok Krisztián</t>
  </si>
  <si>
    <t>Hajnik Tünde</t>
  </si>
  <si>
    <t>Csanád Máte</t>
  </si>
  <si>
    <t>Mikó János</t>
  </si>
  <si>
    <t>Soósné Dezső Zsuzsanna</t>
  </si>
  <si>
    <t>Hulladékgazdálkodás alapjai</t>
  </si>
  <si>
    <t>Környezeti menedzsment</t>
  </si>
  <si>
    <t>Jakusch Pálné</t>
  </si>
  <si>
    <t>Modern fizika közérthetően</t>
  </si>
  <si>
    <t>Környezetfizika laboratórium 1.</t>
  </si>
  <si>
    <t>Környezetfizika laboratórium 2.</t>
  </si>
  <si>
    <t>KVA10</t>
  </si>
  <si>
    <t>Környezetminősítés laboratórium</t>
  </si>
  <si>
    <t>Vektorszámítás előadás</t>
  </si>
  <si>
    <t>Vektorszámítás gyakorlat</t>
  </si>
  <si>
    <t>Differenciálegyenletek gyakorlat</t>
  </si>
  <si>
    <t xml:space="preserve">Differenciálegyenletek gyakorlat </t>
  </si>
  <si>
    <t>Szerves és biokémia gyakorlat</t>
  </si>
  <si>
    <t xml:space="preserve">Környezetföldtan </t>
  </si>
  <si>
    <t>Matematika 2. gyakorlat (alapszint) (MF*)</t>
  </si>
  <si>
    <t>Matematika 2 előadás (alapszint) (VK*)</t>
  </si>
  <si>
    <t>*vizsgakurzus is</t>
  </si>
  <si>
    <t>Biológiai alapfogalmak (VK*)</t>
  </si>
  <si>
    <t>Kémiai alapfogalmak (MF*)</t>
  </si>
  <si>
    <t>Állattani alapismeretek  (VK)*</t>
  </si>
  <si>
    <t>Növénytani alapismeretek (VK*)</t>
  </si>
  <si>
    <t>Bevezetés a fizikába 1. előadás (VK*)</t>
  </si>
  <si>
    <t>Szervetlen kémia előadás (VK*)</t>
  </si>
  <si>
    <t>Általános kémia előadás (VK*)</t>
  </si>
  <si>
    <t>Matematika 1 előadás (alapszint) (VK*)</t>
  </si>
  <si>
    <t>Matematika 1 gyakorlat (alapszint) (MF*)</t>
  </si>
  <si>
    <t>Matematika 1 előadás (emelt szint) (VK*)</t>
  </si>
  <si>
    <t>Ásványtan (VK*)</t>
  </si>
  <si>
    <t>Bevezetés a geológiába 1.  (VK*)</t>
  </si>
  <si>
    <t>Matematika 2 előadás (emelt szint) (VK*)</t>
  </si>
  <si>
    <t>Bevezetés a fizikába 2. előadás (VK*)</t>
  </si>
  <si>
    <t>Analitikai kémia előadás (VK*)</t>
  </si>
  <si>
    <t>Környezetfizika előadás (VK*)</t>
  </si>
  <si>
    <t>Bevezetés a biológiába 1. (VK*)</t>
  </si>
  <si>
    <t>Bevezetés a biológiába 2. (VK*)</t>
  </si>
  <si>
    <t>Növényökológia (VK*)</t>
  </si>
  <si>
    <t>Állatökológia (VK*)</t>
  </si>
  <si>
    <t>A környezetvédelem alapjai ea. (VK*)</t>
  </si>
  <si>
    <t>Természetvédelem (MF*)</t>
  </si>
  <si>
    <t>Környezettechnológia (VK*)</t>
  </si>
  <si>
    <t>Valószínűség számítás előadás (VK*)</t>
  </si>
  <si>
    <t>Térképismeret és geoinformációs rendszerek előadás (VK*)</t>
  </si>
  <si>
    <t>Statisztika előadás (VK*)</t>
  </si>
  <si>
    <t>Talajtan előadás (VK*)</t>
  </si>
  <si>
    <t>Környezetminősítés előadás (VK*)</t>
  </si>
  <si>
    <t>Matematika 4. ea. (VK)*</t>
  </si>
  <si>
    <t>Matematika 3. ea (VK*)</t>
  </si>
  <si>
    <t>Differenciálegyenletek előadás (VK*)</t>
  </si>
  <si>
    <t>Alkalmazott természetvédelem (VK*)</t>
  </si>
  <si>
    <t>Környezeti ásványtan (VK*)</t>
  </si>
  <si>
    <t>Geokémia (VK*)</t>
  </si>
  <si>
    <t>Környezetegészségtan (VK*)</t>
  </si>
  <si>
    <t>Nagyságrendek a földtudományokban (VK)*</t>
  </si>
  <si>
    <t>Bevezetés a környezet-tudományba (VK*)</t>
  </si>
  <si>
    <t>Bevezetés a hidrogeológiába (VK*)</t>
  </si>
  <si>
    <t>Szénvegyületek kémiája előadás (VK*)</t>
  </si>
  <si>
    <t>Biokémia előadás (VK*)</t>
  </si>
  <si>
    <t>Földfizikai alapok (VK*)</t>
  </si>
  <si>
    <t>Bevezetés a geológiába 2. (VK*)</t>
  </si>
  <si>
    <t>Kőzettan (VK*)</t>
  </si>
  <si>
    <t>Általános mikrobiológia (VK*)</t>
  </si>
  <si>
    <t>Környezetkutató szakirány emelt szintű matematika tárgyakkal (Elsősorban a környezetfizika iránt érdeklődőknek ajánlott)</t>
  </si>
  <si>
    <t>ff1c9a93</t>
  </si>
  <si>
    <r>
      <rPr>
        <sz val="12"/>
        <rFont val="Arial"/>
        <family val="2"/>
      </rPr>
      <t>Lehetséges tárgy előfeltételek:</t>
    </r>
    <r>
      <rPr>
        <b/>
        <sz val="12"/>
        <rFont val="Arial"/>
        <family val="2"/>
      </rPr>
      <t xml:space="preserve"> Erős előfeltétel (vastag betűvel); </t>
    </r>
    <r>
      <rPr>
        <i/>
        <sz val="12"/>
        <rFont val="Arial"/>
        <family val="2"/>
      </rPr>
      <t xml:space="preserve">Gyenge előfeltétel (dőlt betűvel) ; </t>
    </r>
    <r>
      <rPr>
        <u/>
        <sz val="12"/>
        <rFont val="Arial"/>
        <family val="2"/>
      </rPr>
      <t>Társ felvétel (aláhúzott betűvel)</t>
    </r>
  </si>
  <si>
    <t>KV15</t>
  </si>
  <si>
    <t>KV16</t>
  </si>
  <si>
    <t>gg1c1Y69</t>
  </si>
  <si>
    <t>gg1c1Y69a</t>
  </si>
  <si>
    <t>Marine Science</t>
  </si>
  <si>
    <t>Tengertan</t>
  </si>
  <si>
    <t>Báldi Katalin</t>
  </si>
  <si>
    <t>KV17</t>
  </si>
  <si>
    <t>KV18</t>
  </si>
  <si>
    <t>Településökológia</t>
  </si>
  <si>
    <t>am1d2061</t>
  </si>
  <si>
    <t>am1d2k01</t>
  </si>
  <si>
    <t>af1d2k01</t>
  </si>
  <si>
    <t>ab1d1010</t>
  </si>
  <si>
    <t>az1d1091</t>
  </si>
  <si>
    <t>az1d1092</t>
  </si>
  <si>
    <t>az1d1093</t>
  </si>
  <si>
    <t>aa1d7001</t>
  </si>
  <si>
    <t>aa1d8001</t>
  </si>
  <si>
    <t>ak1d1010</t>
  </si>
  <si>
    <t>ag1d1010</t>
  </si>
  <si>
    <t>ab1d1011</t>
  </si>
  <si>
    <t>ai1d3010</t>
  </si>
  <si>
    <t>ab1d1012</t>
  </si>
  <si>
    <t>af1d1011</t>
  </si>
  <si>
    <t>af1d2011</t>
  </si>
  <si>
    <t>ak1d1012</t>
  </si>
  <si>
    <t>ak1d4013</t>
  </si>
  <si>
    <t>ak1d1011</t>
  </si>
  <si>
    <t>am1d1011</t>
  </si>
  <si>
    <t>am1d2011</t>
  </si>
  <si>
    <t xml:space="preserve">am1d2011 </t>
  </si>
  <si>
    <t>am1d1111</t>
  </si>
  <si>
    <t>am1d2111</t>
  </si>
  <si>
    <t>am1d2011 vagy am1d2111</t>
  </si>
  <si>
    <t>ag1d1011</t>
  </si>
  <si>
    <t>ag1d1012</t>
  </si>
  <si>
    <t xml:space="preserve">am1d1012 </t>
  </si>
  <si>
    <t>am1d2012</t>
  </si>
  <si>
    <t>am1d1112</t>
  </si>
  <si>
    <t xml:space="preserve">am1d1012 vagy am1d1112 </t>
  </si>
  <si>
    <t>am1d2112</t>
  </si>
  <si>
    <t>af1d1012</t>
  </si>
  <si>
    <t>af1d2012</t>
  </si>
  <si>
    <t>aa1d1010</t>
  </si>
  <si>
    <t>ag1d1014</t>
  </si>
  <si>
    <t>ag1d1022</t>
  </si>
  <si>
    <t>ab1d1012, ag1d1022</t>
  </si>
  <si>
    <t>ag1d1013</t>
  </si>
  <si>
    <t>ak1d1030</t>
  </si>
  <si>
    <t>ak1d4030</t>
  </si>
  <si>
    <t>ak1d1030 vagy ak1d4030</t>
  </si>
  <si>
    <t>ak1d1020</t>
  </si>
  <si>
    <t>ak1d1011,
 ak1d1020</t>
  </si>
  <si>
    <t>ag1d1032</t>
  </si>
  <si>
    <t>ab1d1022</t>
  </si>
  <si>
    <r>
      <t xml:space="preserve">ab1d1010, </t>
    </r>
    <r>
      <rPr>
        <i/>
        <sz val="8"/>
        <rFont val="Arial"/>
        <family val="2"/>
      </rPr>
      <t>ab1d1012, ab1d1011</t>
    </r>
  </si>
  <si>
    <t>ak1d1021</t>
  </si>
  <si>
    <t>ak1d1022</t>
  </si>
  <si>
    <t>af1d1051</t>
  </si>
  <si>
    <t>af1d4051</t>
  </si>
  <si>
    <t>ab1d1020</t>
  </si>
  <si>
    <t>ab1d1021</t>
  </si>
  <si>
    <t>aa1d1020</t>
  </si>
  <si>
    <t>ab1d1051</t>
  </si>
  <si>
    <t>ab1d4051</t>
  </si>
  <si>
    <t>ab1d1062</t>
  </si>
  <si>
    <t>ab1d1061</t>
  </si>
  <si>
    <t>ab1d1062,
ab1d1061</t>
  </si>
  <si>
    <t>aa1d1021</t>
  </si>
  <si>
    <t>ak1d1032</t>
  </si>
  <si>
    <t>aa1d1099</t>
  </si>
  <si>
    <t>aa1d1098</t>
  </si>
  <si>
    <t>ak1d1024</t>
  </si>
  <si>
    <t>aa1d1052</t>
  </si>
  <si>
    <t>am1d1031</t>
  </si>
  <si>
    <t>am1d2031</t>
  </si>
  <si>
    <t>ai1d1011</t>
  </si>
  <si>
    <t>ai1d4011</t>
  </si>
  <si>
    <t>am1d1032</t>
  </si>
  <si>
    <t>am1d2032</t>
  </si>
  <si>
    <t>ak1d1031</t>
  </si>
  <si>
    <t>ak1d4031</t>
  </si>
  <si>
    <t>ag1d1051</t>
  </si>
  <si>
    <t>ag1d4051</t>
  </si>
  <si>
    <r>
      <t xml:space="preserve">ag1d1011,
ag1d1012, </t>
    </r>
    <r>
      <rPr>
        <u/>
        <sz val="8"/>
        <rFont val="Arial"/>
        <family val="2"/>
      </rPr>
      <t>ag1d4051</t>
    </r>
  </si>
  <si>
    <t>af1d4052</t>
  </si>
  <si>
    <t>ag1d4011</t>
  </si>
  <si>
    <t>ag1d1011, ag1d4011</t>
  </si>
  <si>
    <t>ag1d6011</t>
  </si>
  <si>
    <t>ag1d6013</t>
  </si>
  <si>
    <t>ag1d1015</t>
  </si>
  <si>
    <t>ab1d6012</t>
  </si>
  <si>
    <r>
      <rPr>
        <b/>
        <sz val="8"/>
        <rFont val="Arial"/>
        <family val="2"/>
      </rPr>
      <t>ab1d1011</t>
    </r>
    <r>
      <rPr>
        <i/>
        <sz val="8"/>
        <rFont val="Arial"/>
        <family val="2"/>
      </rPr>
      <t>, ab1d1012</t>
    </r>
  </si>
  <si>
    <t>ag1d1054</t>
  </si>
  <si>
    <t>ak1d2022</t>
  </si>
  <si>
    <t>aa1d2022</t>
  </si>
  <si>
    <t>aa1d6060</t>
  </si>
  <si>
    <t>ak1d4032</t>
  </si>
  <si>
    <t>ag1d1055</t>
  </si>
  <si>
    <t>ab1d1060</t>
  </si>
  <si>
    <t>am1d3033</t>
  </si>
  <si>
    <t>ab1d4063</t>
  </si>
  <si>
    <t>ag1d1053</t>
  </si>
  <si>
    <t>ag1d2052</t>
  </si>
  <si>
    <t>ag1d1061</t>
  </si>
  <si>
    <t>aa1d1062</t>
  </si>
  <si>
    <t>aa1d1061</t>
  </si>
  <si>
    <t>af1d6060</t>
  </si>
  <si>
    <t>ak1d6060</t>
  </si>
  <si>
    <t>am1d2041</t>
  </si>
  <si>
    <t>am1d2062</t>
  </si>
  <si>
    <t>am1d1023</t>
  </si>
  <si>
    <t>am1d2023</t>
  </si>
  <si>
    <t>am1d1025</t>
  </si>
  <si>
    <t>am1d2025</t>
  </si>
  <si>
    <t>am1d1024</t>
  </si>
  <si>
    <t>am1d2024</t>
  </si>
  <si>
    <t>am1d1026</t>
  </si>
  <si>
    <t>am1d2026</t>
  </si>
  <si>
    <r>
      <rPr>
        <b/>
        <sz val="8"/>
        <rFont val="Arial"/>
        <family val="2"/>
      </rPr>
      <t>am1d1024</t>
    </r>
    <r>
      <rPr>
        <i/>
        <sz val="8"/>
        <rFont val="Arial"/>
        <family val="2"/>
      </rPr>
      <t xml:space="preserve">, </t>
    </r>
    <r>
      <rPr>
        <u/>
        <sz val="8"/>
        <rFont val="Arial"/>
        <family val="2"/>
      </rPr>
      <t>am1d2026</t>
    </r>
  </si>
  <si>
    <r>
      <rPr>
        <b/>
        <sz val="8"/>
        <rFont val="Arial"/>
        <family val="2"/>
      </rPr>
      <t>am1d1023</t>
    </r>
    <r>
      <rPr>
        <sz val="8"/>
        <rFont val="Arial"/>
        <family val="2"/>
      </rPr>
      <t xml:space="preserve">, </t>
    </r>
    <r>
      <rPr>
        <u/>
        <sz val="8"/>
        <rFont val="Arial"/>
        <family val="2"/>
      </rPr>
      <t>am1d2024</t>
    </r>
  </si>
  <si>
    <r>
      <t xml:space="preserve">am1d1012 vagy am1d1112, </t>
    </r>
    <r>
      <rPr>
        <u/>
        <sz val="8"/>
        <rFont val="Arial"/>
        <family val="2"/>
      </rPr>
      <t xml:space="preserve">am1d2025 </t>
    </r>
  </si>
  <si>
    <r>
      <rPr>
        <i/>
        <sz val="8"/>
        <rFont val="Arial"/>
        <family val="2"/>
      </rPr>
      <t xml:space="preserve">am1d2012 vagy am1d2112, </t>
    </r>
    <r>
      <rPr>
        <u/>
        <sz val="8"/>
        <rFont val="Arial"/>
        <family val="2"/>
      </rPr>
      <t>am1d1023</t>
    </r>
  </si>
  <si>
    <r>
      <t xml:space="preserve">am1d1012 vagy am1d1112, </t>
    </r>
    <r>
      <rPr>
        <u/>
        <sz val="8"/>
        <rFont val="Arial"/>
        <family val="2"/>
      </rPr>
      <t>am1d2023</t>
    </r>
  </si>
  <si>
    <t>aa1d7101</t>
  </si>
  <si>
    <t>aa1d9030</t>
  </si>
  <si>
    <t>aa1d9230</t>
  </si>
  <si>
    <t>aa1d9231</t>
  </si>
  <si>
    <t>aa1d9128</t>
  </si>
  <si>
    <t>aa1d9197</t>
  </si>
  <si>
    <t>aa1d9151</t>
  </si>
  <si>
    <t>ag1d9161e</t>
  </si>
  <si>
    <t>ag1d9413</t>
  </si>
  <si>
    <t>ag1d9125</t>
  </si>
  <si>
    <t>ag1d9452</t>
  </si>
  <si>
    <t>ag1d9152</t>
  </si>
  <si>
    <r>
      <t xml:space="preserve">ag1d4051, </t>
    </r>
    <r>
      <rPr>
        <u/>
        <sz val="8"/>
        <rFont val="Arial"/>
        <family val="2"/>
      </rPr>
      <t>ag1d9152</t>
    </r>
  </si>
  <si>
    <r>
      <t>am1d2k01, af1d2k01,</t>
    </r>
    <r>
      <rPr>
        <i/>
        <u/>
        <sz val="8"/>
        <rFont val="Arial"/>
        <family val="2"/>
        <charset val="238"/>
      </rPr>
      <t xml:space="preserve"> </t>
    </r>
    <r>
      <rPr>
        <u/>
        <sz val="8"/>
        <rFont val="Arial"/>
        <family val="2"/>
        <charset val="238"/>
      </rPr>
      <t>af1d2011</t>
    </r>
  </si>
  <si>
    <r>
      <t xml:space="preserve">am1d2k01, am1d1011 vagy am1d1111,
</t>
    </r>
    <r>
      <rPr>
        <u/>
        <sz val="8"/>
        <rFont val="Arial"/>
        <family val="2"/>
        <charset val="238"/>
      </rPr>
      <t>am1d2012</t>
    </r>
  </si>
  <si>
    <r>
      <t xml:space="preserve">am1d2011 vagy am1d2111, </t>
    </r>
    <r>
      <rPr>
        <u/>
        <sz val="8"/>
        <rFont val="Arial"/>
        <family val="2"/>
        <charset val="238"/>
      </rPr>
      <t>am1d1012</t>
    </r>
  </si>
  <si>
    <r>
      <t xml:space="preserve">am1d2k01, am1d1011 vagy am1d1111,
</t>
    </r>
    <r>
      <rPr>
        <u/>
        <sz val="8"/>
        <rFont val="Arial"/>
        <family val="2"/>
        <charset val="238"/>
      </rPr>
      <t>am1d2112</t>
    </r>
    <r>
      <rPr>
        <i/>
        <sz val="8"/>
        <rFont val="Arial"/>
        <family val="2"/>
        <charset val="238"/>
      </rPr>
      <t xml:space="preserve">
 </t>
    </r>
  </si>
  <si>
    <r>
      <t>am1d2011 vagy am1d2111,</t>
    </r>
    <r>
      <rPr>
        <u/>
        <sz val="8"/>
        <rFont val="Arial"/>
        <family val="2"/>
        <charset val="238"/>
      </rPr>
      <t xml:space="preserve"> am1d1112</t>
    </r>
  </si>
  <si>
    <r>
      <t xml:space="preserve">af1d1011,
</t>
    </r>
    <r>
      <rPr>
        <u/>
        <sz val="8"/>
        <rFont val="Arial"/>
        <family val="2"/>
        <charset val="238"/>
      </rPr>
      <t>af1d2012</t>
    </r>
  </si>
  <si>
    <r>
      <t xml:space="preserve">af1d2011, </t>
    </r>
    <r>
      <rPr>
        <u/>
        <sz val="8"/>
        <rFont val="Arial"/>
        <family val="2"/>
        <charset val="238"/>
      </rPr>
      <t>af1d1012</t>
    </r>
  </si>
  <si>
    <r>
      <t xml:space="preserve">ag1d1012, ag1d1011, </t>
    </r>
    <r>
      <rPr>
        <u/>
        <sz val="8"/>
        <rFont val="Arial"/>
        <family val="2"/>
        <charset val="238"/>
      </rPr>
      <t>ag1d6013</t>
    </r>
  </si>
  <si>
    <r>
      <t xml:space="preserve">ak1d1012,  </t>
    </r>
    <r>
      <rPr>
        <u/>
        <sz val="8"/>
        <color indexed="8"/>
        <rFont val="Arial"/>
        <family val="2"/>
        <charset val="238"/>
      </rPr>
      <t>ak1d4030</t>
    </r>
  </si>
  <si>
    <r>
      <t xml:space="preserve">ak1d1021,
</t>
    </r>
    <r>
      <rPr>
        <u/>
        <sz val="8"/>
        <rFont val="Arial"/>
        <family val="2"/>
        <charset val="238"/>
      </rPr>
      <t>ak1d2022</t>
    </r>
  </si>
  <si>
    <r>
      <t xml:space="preserve">ab1d1021, </t>
    </r>
    <r>
      <rPr>
        <u/>
        <sz val="8"/>
        <rFont val="Arial"/>
        <family val="2"/>
        <charset val="238"/>
      </rPr>
      <t>ab1d4051</t>
    </r>
  </si>
  <si>
    <r>
      <t xml:space="preserve">ab1d1021, </t>
    </r>
    <r>
      <rPr>
        <u/>
        <sz val="8"/>
        <rFont val="Arial"/>
        <family val="2"/>
        <charset val="238"/>
      </rPr>
      <t>ab1d1051</t>
    </r>
  </si>
  <si>
    <t>ag1d1011, ag1d6011</t>
  </si>
  <si>
    <r>
      <t xml:space="preserve">am1d1012 vagy am1d1112, </t>
    </r>
    <r>
      <rPr>
        <i/>
        <sz val="8"/>
        <rFont val="Arial"/>
        <family val="2"/>
        <charset val="238"/>
      </rPr>
      <t>am1d1032</t>
    </r>
  </si>
  <si>
    <r>
      <rPr>
        <b/>
        <sz val="8"/>
        <rFont val="Arial"/>
        <family val="2"/>
        <charset val="238"/>
      </rPr>
      <t>am1d2023</t>
    </r>
    <r>
      <rPr>
        <i/>
        <sz val="8"/>
        <rFont val="Arial"/>
        <family val="2"/>
      </rPr>
      <t>,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am1d1024</t>
    </r>
  </si>
  <si>
    <r>
      <rPr>
        <b/>
        <sz val="8"/>
        <rFont val="Arial"/>
        <family val="2"/>
        <charset val="238"/>
      </rPr>
      <t>am1d2024</t>
    </r>
    <r>
      <rPr>
        <i/>
        <sz val="8"/>
        <rFont val="Arial"/>
        <family val="2"/>
      </rPr>
      <t>,</t>
    </r>
    <r>
      <rPr>
        <b/>
        <sz val="8"/>
        <rFont val="Arial"/>
        <family val="2"/>
      </rPr>
      <t xml:space="preserve"> </t>
    </r>
    <r>
      <rPr>
        <u/>
        <sz val="8"/>
        <rFont val="Arial"/>
        <family val="2"/>
      </rPr>
      <t>am1d1026</t>
    </r>
  </si>
  <si>
    <r>
      <rPr>
        <b/>
        <sz val="8"/>
        <rFont val="Arial"/>
        <family val="2"/>
      </rPr>
      <t>mg1c1C01</t>
    </r>
    <r>
      <rPr>
        <sz val="8"/>
        <rFont val="Arial"/>
        <family val="2"/>
        <charset val="238"/>
      </rPr>
      <t xml:space="preserve">, </t>
    </r>
    <r>
      <rPr>
        <i/>
        <sz val="8"/>
        <rFont val="Arial"/>
        <family val="2"/>
        <charset val="238"/>
      </rPr>
      <t>mg1c2C02</t>
    </r>
  </si>
  <si>
    <r>
      <rPr>
        <b/>
        <sz val="8"/>
        <rFont val="Arial"/>
        <family val="2"/>
      </rPr>
      <t>mg1c1C02</t>
    </r>
    <r>
      <rPr>
        <sz val="8"/>
        <rFont val="Arial"/>
        <family val="2"/>
        <charset val="238"/>
      </rPr>
      <t xml:space="preserve">, </t>
    </r>
    <r>
      <rPr>
        <i/>
        <sz val="8"/>
        <rFont val="Arial"/>
        <family val="2"/>
        <charset val="238"/>
      </rPr>
      <t>mg1c2C03</t>
    </r>
  </si>
  <si>
    <r>
      <rPr>
        <b/>
        <sz val="8"/>
        <rFont val="Arial"/>
        <family val="2"/>
      </rPr>
      <t>mg1c1K03, mg1c2K03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mg1c2E01</t>
    </r>
  </si>
  <si>
    <r>
      <rPr>
        <b/>
        <sz val="8"/>
        <rFont val="Arial"/>
        <family val="2"/>
      </rPr>
      <t>mg1c1K03, mg1c2K03</t>
    </r>
    <r>
      <rPr>
        <sz val="8"/>
        <rFont val="Arial"/>
        <family val="2"/>
      </rPr>
      <t>,</t>
    </r>
    <r>
      <rPr>
        <i/>
        <sz val="8"/>
        <rFont val="Arial"/>
        <family val="2"/>
      </rPr>
      <t xml:space="preserve"> mg1c1E01</t>
    </r>
  </si>
  <si>
    <r>
      <rPr>
        <b/>
        <sz val="8"/>
        <rFont val="Arial"/>
        <family val="2"/>
      </rPr>
      <t>ea1c1051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eg1c2E07</t>
    </r>
  </si>
  <si>
    <r>
      <rPr>
        <b/>
        <sz val="8"/>
        <rFont val="Arial"/>
        <family val="2"/>
      </rPr>
      <t>eg1c1E05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eg1c2E06</t>
    </r>
  </si>
  <si>
    <r>
      <rPr>
        <b/>
        <sz val="8"/>
        <rFont val="Arial"/>
        <family val="2"/>
      </rPr>
      <t>eg1c1E05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eg1c2E08</t>
    </r>
  </si>
  <si>
    <r>
      <rPr>
        <b/>
        <sz val="8"/>
        <rFont val="Arial"/>
        <family val="2"/>
      </rPr>
      <t>eg1c1E11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eg1c2E12</t>
    </r>
  </si>
  <si>
    <r>
      <rPr>
        <b/>
        <sz val="8"/>
        <rFont val="Arial"/>
        <family val="2"/>
      </rPr>
      <t>eg1c1E06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eg1c2E14</t>
    </r>
  </si>
  <si>
    <r>
      <rPr>
        <b/>
        <sz val="8"/>
        <rFont val="Arial"/>
        <family val="2"/>
      </rPr>
      <t>eg1c1E14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eg1c2E15</t>
    </r>
  </si>
  <si>
    <r>
      <rPr>
        <b/>
        <sz val="8"/>
        <rFont val="Arial"/>
        <family val="2"/>
      </rPr>
      <t>gg1c1G02, gg1c1G05,</t>
    </r>
    <r>
      <rPr>
        <i/>
        <sz val="8"/>
        <rFont val="Arial"/>
        <family val="2"/>
      </rPr>
      <t xml:space="preserve"> gg1c2G09</t>
    </r>
  </si>
  <si>
    <r>
      <rPr>
        <b/>
        <sz val="8"/>
        <rFont val="Arial"/>
        <family val="2"/>
      </rPr>
      <t>ag1d1022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gg1c2G04</t>
    </r>
  </si>
  <si>
    <r>
      <rPr>
        <b/>
        <sz val="8"/>
        <rFont val="Arial"/>
        <family val="2"/>
      </rPr>
      <t>ak1d1011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eg1c2E13</t>
    </r>
  </si>
  <si>
    <r>
      <rPr>
        <b/>
        <sz val="8"/>
        <rFont val="Arial"/>
        <family val="2"/>
      </rPr>
      <t>am1d2012 vagy am1d2112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eg1c2E11</t>
    </r>
  </si>
  <si>
    <r>
      <rPr>
        <b/>
        <sz val="8"/>
        <rFont val="Arial"/>
        <family val="2"/>
      </rPr>
      <t>am1d2012 vagy am1d2112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mg1c2C01</t>
    </r>
  </si>
  <si>
    <r>
      <rPr>
        <b/>
        <sz val="8"/>
        <rFont val="Arial"/>
        <family val="2"/>
      </rPr>
      <t>am1d1012 vagy am1d1112</t>
    </r>
    <r>
      <rPr>
        <sz val="8"/>
        <rFont val="Arial"/>
        <family val="2"/>
        <charset val="238"/>
      </rPr>
      <t xml:space="preserve">, </t>
    </r>
    <r>
      <rPr>
        <i/>
        <sz val="8"/>
        <rFont val="Arial"/>
        <family val="2"/>
      </rPr>
      <t>mg1c2K03</t>
    </r>
  </si>
  <si>
    <r>
      <rPr>
        <b/>
        <sz val="8"/>
        <rFont val="Arial"/>
        <family val="2"/>
      </rPr>
      <t>af1d1012, mg1c1C01</t>
    </r>
    <r>
      <rPr>
        <sz val="10"/>
        <rFont val="Arial"/>
        <family val="2"/>
        <charset val="238"/>
      </rPr>
      <t/>
    </r>
  </si>
  <si>
    <r>
      <rPr>
        <b/>
        <sz val="8"/>
        <rFont val="Arial"/>
        <family val="2"/>
      </rPr>
      <t xml:space="preserve">af1d1012, </t>
    </r>
    <r>
      <rPr>
        <i/>
        <sz val="8"/>
        <rFont val="Arial"/>
        <family val="2"/>
      </rPr>
      <t>mg1c1C02</t>
    </r>
  </si>
  <si>
    <r>
      <rPr>
        <b/>
        <sz val="8"/>
        <rFont val="Arial"/>
        <family val="2"/>
      </rPr>
      <t>af1d1012,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</rPr>
      <t>mg1c1C02</t>
    </r>
  </si>
  <si>
    <r>
      <rPr>
        <b/>
        <sz val="8"/>
        <rFont val="Arial"/>
        <family val="2"/>
      </rPr>
      <t>am1d1012 vagy am1d112,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</rPr>
      <t>mg1c2K03</t>
    </r>
  </si>
  <si>
    <r>
      <rPr>
        <b/>
        <sz val="8"/>
        <rFont val="Arial"/>
        <family val="2"/>
      </rPr>
      <t>gg1c1G16</t>
    </r>
    <r>
      <rPr>
        <sz val="8"/>
        <rFont val="Arial"/>
        <family val="2"/>
      </rPr>
      <t>,</t>
    </r>
    <r>
      <rPr>
        <i/>
        <sz val="8"/>
        <rFont val="Arial"/>
        <family val="2"/>
      </rPr>
      <t xml:space="preserve"> gg1c2G02</t>
    </r>
  </si>
  <si>
    <t>környezet- és természetvédelmi alapismeretek modul</t>
  </si>
  <si>
    <t>KÖRNYEZETKUTATÓ SZAKIRÁNY</t>
  </si>
  <si>
    <t>Emelt szintű matematika tárgyak</t>
  </si>
  <si>
    <t>Alap szintű matematika tárgyak</t>
  </si>
  <si>
    <t>Ajánlott kapcsolódó kollégiumok</t>
  </si>
  <si>
    <r>
      <rPr>
        <i/>
        <sz val="8"/>
        <rFont val="Arial"/>
        <family val="2"/>
      </rPr>
      <t>ag1d1061</t>
    </r>
    <r>
      <rPr>
        <sz val="8"/>
        <rFont val="Arial"/>
        <family val="2"/>
      </rPr>
      <t xml:space="preserve">, </t>
    </r>
    <r>
      <rPr>
        <u/>
        <sz val="8"/>
        <rFont val="Arial"/>
        <family val="2"/>
      </rPr>
      <t>gg1c2Y23</t>
    </r>
  </si>
  <si>
    <t>Meteorológia gyakorlat</t>
  </si>
  <si>
    <t>Matematika 3. előadás (VK*)</t>
  </si>
  <si>
    <t>Matematika 3. gyakorlat</t>
  </si>
  <si>
    <t>Matematika 4. előadás (VK)*</t>
  </si>
  <si>
    <t>Matematika 4. gyakorlat</t>
  </si>
  <si>
    <r>
      <t xml:space="preserve">gg1c1Y23,
</t>
    </r>
    <r>
      <rPr>
        <u/>
        <sz val="8"/>
        <rFont val="Arial"/>
        <family val="2"/>
      </rPr>
      <t>gg1c1Y23</t>
    </r>
  </si>
  <si>
    <r>
      <t xml:space="preserve">ag1d1022, </t>
    </r>
    <r>
      <rPr>
        <i/>
        <sz val="8"/>
        <rFont val="Arial"/>
        <family val="2"/>
      </rPr>
      <t>gg1c2G05</t>
    </r>
  </si>
  <si>
    <r>
      <rPr>
        <i/>
        <sz val="8"/>
        <rFont val="Arial"/>
        <family val="2"/>
      </rPr>
      <t>gg1c1G02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gg1c2G03</t>
    </r>
  </si>
  <si>
    <r>
      <rPr>
        <i/>
        <sz val="8"/>
        <rFont val="Arial"/>
        <family val="2"/>
      </rPr>
      <t>gg1c1G05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gg1c2G06</t>
    </r>
  </si>
  <si>
    <t>KVA11</t>
  </si>
  <si>
    <t>ak1d2010</t>
  </si>
  <si>
    <t>Kémiai alapfogalmak gyakorlat (MF*)</t>
  </si>
  <si>
    <t>af1d1012, am1d1023</t>
  </si>
  <si>
    <r>
      <rPr>
        <b/>
        <sz val="8"/>
        <rFont val="Arial"/>
        <family val="2"/>
      </rPr>
      <t xml:space="preserve">af1d1012, </t>
    </r>
    <r>
      <rPr>
        <i/>
        <sz val="8"/>
        <rFont val="Arial"/>
        <family val="2"/>
      </rPr>
      <t>am1d1024</t>
    </r>
  </si>
  <si>
    <r>
      <rPr>
        <b/>
        <sz val="8"/>
        <rFont val="Arial"/>
        <family val="2"/>
      </rPr>
      <t>af1d1012,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</rPr>
      <t>am1d1024</t>
    </r>
  </si>
  <si>
    <t>ao1d1051</t>
  </si>
  <si>
    <t>ao1d1052</t>
  </si>
  <si>
    <t>ao1d1053</t>
  </si>
  <si>
    <t>ao1d1054</t>
  </si>
  <si>
    <t>ae1d1021</t>
  </si>
  <si>
    <t>ae1d2021</t>
  </si>
  <si>
    <t>ae1d1013</t>
  </si>
  <si>
    <t>ae1d2013</t>
  </si>
  <si>
    <t>ae1d3034</t>
  </si>
  <si>
    <t>ae1d1011</t>
  </si>
  <si>
    <r>
      <rPr>
        <b/>
        <sz val="8"/>
        <rFont val="Arial"/>
        <family val="2"/>
      </rPr>
      <t>am1d1025, am1d2025,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ae1d2013</t>
    </r>
  </si>
  <si>
    <r>
      <rPr>
        <b/>
        <sz val="8"/>
        <rFont val="Arial"/>
        <family val="2"/>
      </rPr>
      <t>am1d1025, am1d2025,</t>
    </r>
    <r>
      <rPr>
        <i/>
        <sz val="8"/>
        <rFont val="Arial"/>
        <family val="2"/>
      </rPr>
      <t xml:space="preserve"> ae1d1013</t>
    </r>
  </si>
  <si>
    <t>ae1d1012</t>
  </si>
  <si>
    <t>ae1d2012</t>
  </si>
  <si>
    <r>
      <rPr>
        <b/>
        <sz val="8"/>
        <rFont val="Arial"/>
        <family val="2"/>
      </rPr>
      <t>ae1d1011,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ae1d2021</t>
    </r>
  </si>
  <si>
    <t>ae1d6011</t>
  </si>
  <si>
    <t>ae1d1024</t>
  </si>
  <si>
    <t>ae1d2024</t>
  </si>
  <si>
    <r>
      <rPr>
        <b/>
        <sz val="8"/>
        <rFont val="Arial"/>
        <family val="2"/>
      </rPr>
      <t>am1d2012 vagy am1d2112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ae1d2024</t>
    </r>
  </si>
  <si>
    <t>ae1d1022</t>
  </si>
  <si>
    <t>ae1d2022</t>
  </si>
  <si>
    <r>
      <rPr>
        <b/>
        <sz val="8"/>
        <rFont val="Arial"/>
        <family val="2"/>
      </rPr>
      <t>ae1d1011,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ae1d2022</t>
    </r>
  </si>
  <si>
    <t>ae1d1054</t>
  </si>
  <si>
    <t>ae1d2054</t>
  </si>
  <si>
    <t>ae1d1021, ae1d1052</t>
  </si>
  <si>
    <t>ae1d2052</t>
  </si>
  <si>
    <t>ae1d1052</t>
  </si>
  <si>
    <r>
      <rPr>
        <b/>
        <sz val="8"/>
        <rFont val="Arial"/>
        <family val="2"/>
      </rPr>
      <t>ae1d1024,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ae1d2054</t>
    </r>
  </si>
  <si>
    <t>ae1d1053</t>
  </si>
  <si>
    <t>ae1d2053</t>
  </si>
  <si>
    <r>
      <rPr>
        <b/>
        <sz val="8"/>
        <rFont val="Arial"/>
        <family val="2"/>
      </rPr>
      <t>ak1d1011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ae1d2053</t>
    </r>
  </si>
  <si>
    <t>ae1d1051</t>
  </si>
  <si>
    <t>ae1d2051</t>
  </si>
  <si>
    <r>
      <rPr>
        <b/>
        <sz val="8"/>
        <rFont val="Arial"/>
        <family val="2"/>
      </rPr>
      <t>ae1d1021,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ae1d2051</t>
    </r>
  </si>
  <si>
    <t>ae1d1061</t>
  </si>
  <si>
    <t>ae1d2061</t>
  </si>
  <si>
    <r>
      <rPr>
        <b/>
        <sz val="8"/>
        <rFont val="Arial"/>
        <family val="2"/>
      </rPr>
      <t>ae1d1051,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ae1d2061</t>
    </r>
  </si>
  <si>
    <t>al1d1010</t>
  </si>
  <si>
    <t>al1d4010</t>
  </si>
  <si>
    <r>
      <rPr>
        <b/>
        <sz val="8"/>
        <rFont val="Arial"/>
        <family val="2"/>
      </rPr>
      <t>ag1d1022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al1d4010</t>
    </r>
  </si>
  <si>
    <t>al1d1011</t>
  </si>
  <si>
    <t>al1d4011</t>
  </si>
  <si>
    <t>al1d1021</t>
  </si>
  <si>
    <t>al1d1013</t>
  </si>
  <si>
    <t>al1d1054</t>
  </si>
  <si>
    <t>al1d1055</t>
  </si>
  <si>
    <t>al1d4013</t>
  </si>
  <si>
    <r>
      <rPr>
        <b/>
        <sz val="8"/>
        <rFont val="Arial"/>
        <family val="2"/>
      </rPr>
      <t>al1d1011,</t>
    </r>
    <r>
      <rPr>
        <i/>
        <sz val="8"/>
        <rFont val="Arial"/>
        <family val="2"/>
      </rPr>
      <t xml:space="preserve"> al1d4013</t>
    </r>
  </si>
  <si>
    <t>al1d1012</t>
  </si>
  <si>
    <t>al1d4012</t>
  </si>
  <si>
    <r>
      <t xml:space="preserve">ag1d1022, </t>
    </r>
    <r>
      <rPr>
        <i/>
        <sz val="8"/>
        <rFont val="Arial"/>
        <family val="2"/>
      </rPr>
      <t>al1d4012</t>
    </r>
  </si>
  <si>
    <t>al1d1014</t>
  </si>
  <si>
    <t>al1d1013, al1d1012, al1d1014</t>
  </si>
  <si>
    <t>al1d4014</t>
  </si>
  <si>
    <t>al1d1053</t>
  </si>
  <si>
    <t>al1d4053</t>
  </si>
  <si>
    <t>al1d1062</t>
  </si>
  <si>
    <t>al1d1063</t>
  </si>
  <si>
    <t>al1d4063</t>
  </si>
  <si>
    <r>
      <rPr>
        <b/>
        <sz val="8"/>
        <rFont val="Arial"/>
        <family val="2"/>
      </rPr>
      <t>al1d1013, al1d1012,</t>
    </r>
    <r>
      <rPr>
        <i/>
        <sz val="8"/>
        <rFont val="Arial"/>
        <family val="2"/>
      </rPr>
      <t xml:space="preserve"> al1d4053</t>
    </r>
  </si>
  <si>
    <r>
      <rPr>
        <i/>
        <sz val="8"/>
        <rFont val="Arial"/>
        <family val="2"/>
      </rPr>
      <t>al1d1012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al1d4014</t>
    </r>
  </si>
  <si>
    <r>
      <rPr>
        <i/>
        <sz val="8"/>
        <rFont val="Arial"/>
        <family val="2"/>
      </rPr>
      <t>al1d1013,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al1d4063</t>
    </r>
  </si>
  <si>
    <r>
      <t xml:space="preserve">ag1d1011, ag1d4011,
</t>
    </r>
    <r>
      <rPr>
        <i/>
        <sz val="8"/>
        <rFont val="Arial"/>
        <family val="2"/>
      </rPr>
      <t>al1d4011</t>
    </r>
  </si>
  <si>
    <t>Természetes szénvegyületek (VK*)</t>
  </si>
  <si>
    <t>Alkalmazott statisztika előadás (VK*)</t>
  </si>
  <si>
    <t>Alkalmazott stasztika gyakorlat</t>
  </si>
  <si>
    <t>Bánréviné Finta Viktória</t>
  </si>
  <si>
    <t xml:space="preserve">Hipotézisvizsgálat és hibaszámítás </t>
  </si>
  <si>
    <t xml:space="preserve">Térképismeret és geoinformációs rendszerek előadás </t>
  </si>
  <si>
    <t>Rácz Krisztina</t>
  </si>
  <si>
    <t>AZ ELTE TTK  KÖRNYEZETTAN ALAPSZAK (BSc) MINTATANTERVE 2015. szeptemberétől</t>
  </si>
  <si>
    <t>1.1. Kötelező alapozó tárgyak I.</t>
  </si>
  <si>
    <t>1.2. Kötelező alapozó tárgyak II.</t>
  </si>
  <si>
    <t>kötelező  alapozó tárgyak I.</t>
  </si>
  <si>
    <t>kötelező alapozó tárgyak II.</t>
  </si>
  <si>
    <t>ak1d1122</t>
  </si>
  <si>
    <t>am1d1131</t>
  </si>
  <si>
    <t>am1d2131</t>
  </si>
  <si>
    <t>am1d1132</t>
  </si>
  <si>
    <t>am1d1012 vagy am1d1112, am1d1132</t>
  </si>
  <si>
    <t>am1d1011 vagy am1d1111, am1d2131</t>
  </si>
  <si>
    <t>ak1d1021,
ak1d1122</t>
  </si>
  <si>
    <r>
      <t xml:space="preserve">Felvehetők a földtudományi alapszak (BSc) geológia szakirány </t>
    </r>
    <r>
      <rPr>
        <sz val="8"/>
        <color indexed="10"/>
        <rFont val="Arial"/>
        <family val="2"/>
        <charset val="238"/>
      </rPr>
      <t>6.a, 6.b</t>
    </r>
    <r>
      <rPr>
        <sz val="8"/>
        <rFont val="Arial"/>
        <family val="2"/>
      </rPr>
      <t xml:space="preserve"> moduljai tárgyaiból, az előfelvételi rend betartásával. Csak olyan tárgyak vehetők fel kötelezően választható tárgyként, melyek a szakirányon kötelező tárgyak tematikájától legalább 30%-ban eltér. </t>
    </r>
  </si>
  <si>
    <r>
      <t xml:space="preserve">Felvehetők a földtudományi alapszak (BSc) meteorológia szakirány </t>
    </r>
    <r>
      <rPr>
        <sz val="8"/>
        <color indexed="10"/>
        <rFont val="Arial"/>
        <family val="2"/>
        <charset val="238"/>
      </rPr>
      <t xml:space="preserve">6.a, 6.b </t>
    </r>
    <r>
      <rPr>
        <sz val="8"/>
        <rFont val="Arial"/>
        <family val="2"/>
      </rPr>
      <t>moduljai tárgyaiból, az előfelvételi rend betartásával. Csak olyan tárgyak vehetők fel kötelezően választható tárgyként, melyek a szakirányon kötelező tárgyak tematikájától legalább 30%-ban eltér.</t>
    </r>
  </si>
  <si>
    <t>ag1d1014e</t>
  </si>
  <si>
    <t>ag1d1014e, ae1d2012</t>
  </si>
  <si>
    <t>ag1d2014g</t>
  </si>
  <si>
    <t>29</t>
  </si>
  <si>
    <t xml:space="preserve">3a.2. </t>
  </si>
  <si>
    <t>Környezetkutató szakirányon alap, illetve emelt szintű matematika tárgyak elvégzése között lehet választani.
Az emelt szintű matematika tárgyak elvégzését elsősorban a környezetfizika iránt érdeklődőknek ajánlott
Az alap és emelt szintű matematika tantárgyak listája 3a.2. táblázatban.</t>
  </si>
  <si>
    <t>kredit megszerzendő, a többi félév eleji teszttel kiváltható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</si>
</sst>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8"/>
      <color indexed="57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  <charset val="238"/>
    </font>
    <font>
      <b/>
      <i/>
      <sz val="8"/>
      <color indexed="57"/>
      <name val="Arial"/>
      <family val="2"/>
    </font>
    <font>
      <sz val="8"/>
      <name val="Arial"/>
      <family val="2"/>
      <charset val="238"/>
    </font>
    <font>
      <b/>
      <i/>
      <sz val="8"/>
      <color indexed="17"/>
      <name val="Arial"/>
      <family val="2"/>
    </font>
    <font>
      <b/>
      <sz val="8"/>
      <color indexed="57"/>
      <name val="Times New Roman"/>
      <family val="1"/>
    </font>
    <font>
      <b/>
      <sz val="8"/>
      <color indexed="10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10"/>
      <name val="Arial"/>
      <family val="2"/>
    </font>
    <font>
      <b/>
      <i/>
      <sz val="10"/>
      <color indexed="57"/>
      <name val="Arial"/>
      <family val="2"/>
    </font>
    <font>
      <sz val="8"/>
      <color indexed="57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0"/>
      <name val="Arial"/>
      <family val="2"/>
    </font>
    <font>
      <sz val="10"/>
      <name val="Times New Roman"/>
      <family val="1"/>
      <charset val="238"/>
    </font>
    <font>
      <b/>
      <sz val="8"/>
      <color indexed="57"/>
      <name val="Arial"/>
      <family val="2"/>
      <charset val="238"/>
    </font>
    <font>
      <b/>
      <sz val="8"/>
      <color indexed="17"/>
      <name val="Arial"/>
      <family val="2"/>
    </font>
    <font>
      <b/>
      <sz val="8"/>
      <color indexed="17"/>
      <name val="Arial"/>
      <family val="2"/>
    </font>
    <font>
      <sz val="8"/>
      <color indexed="17"/>
      <name val="Arial"/>
      <family val="2"/>
    </font>
    <font>
      <sz val="8"/>
      <name val="Arial"/>
      <family val="2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i/>
      <sz val="8"/>
      <color indexed="10"/>
      <name val="Arial"/>
      <family val="2"/>
    </font>
    <font>
      <i/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0"/>
      <name val="Arial"/>
      <family val="2"/>
    </font>
    <font>
      <i/>
      <sz val="8"/>
      <color indexed="10"/>
      <name val="Arial"/>
      <family val="2"/>
    </font>
    <font>
      <b/>
      <i/>
      <sz val="8"/>
      <color indexed="10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</font>
    <font>
      <u/>
      <sz val="8"/>
      <name val="Arial"/>
      <family val="2"/>
    </font>
    <font>
      <u/>
      <sz val="8"/>
      <name val="Arial"/>
      <family val="2"/>
      <charset val="238"/>
    </font>
    <font>
      <b/>
      <sz val="8"/>
      <color indexed="17"/>
      <name val="Arial"/>
      <family val="2"/>
    </font>
    <font>
      <sz val="8"/>
      <color indexed="17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i/>
      <u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u/>
      <sz val="8"/>
      <color indexed="8"/>
      <name val="Arial"/>
      <family val="2"/>
      <charset val="238"/>
    </font>
    <font>
      <sz val="8"/>
      <color indexed="6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3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3">
    <xf numFmtId="0" fontId="0" fillId="0" borderId="0" xfId="0"/>
    <xf numFmtId="0" fontId="4" fillId="0" borderId="0" xfId="0" applyFont="1"/>
    <xf numFmtId="0" fontId="5" fillId="0" borderId="0" xfId="0" applyFont="1" applyFill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7" fillId="0" borderId="0" xfId="0" applyFont="1"/>
    <xf numFmtId="0" fontId="8" fillId="0" borderId="0" xfId="0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1" fontId="3" fillId="0" borderId="0" xfId="0" applyNumberFormat="1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>
      <alignment wrapText="1"/>
    </xf>
    <xf numFmtId="0" fontId="10" fillId="0" borderId="3" xfId="0" applyFont="1" applyBorder="1"/>
    <xf numFmtId="1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/>
    <xf numFmtId="0" fontId="10" fillId="0" borderId="0" xfId="0" applyFont="1"/>
    <xf numFmtId="1" fontId="12" fillId="0" borderId="0" xfId="0" applyNumberFormat="1" applyFont="1"/>
    <xf numFmtId="0" fontId="12" fillId="0" borderId="0" xfId="0" applyFont="1" applyAlignment="1">
      <alignment wrapText="1"/>
    </xf>
    <xf numFmtId="0" fontId="12" fillId="0" borderId="0" xfId="0" applyFont="1"/>
    <xf numFmtId="0" fontId="13" fillId="0" borderId="0" xfId="0" applyFont="1" applyBorder="1"/>
    <xf numFmtId="0" fontId="6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3" fillId="0" borderId="0" xfId="0" applyFont="1" applyAlignment="1">
      <alignment wrapText="1"/>
    </xf>
    <xf numFmtId="0" fontId="15" fillId="0" borderId="0" xfId="0" applyFont="1" applyFill="1" applyBorder="1" applyAlignment="1">
      <alignment horizontal="right" wrapText="1"/>
    </xf>
    <xf numFmtId="0" fontId="15" fillId="0" borderId="0" xfId="0" applyFont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Fill="1"/>
    <xf numFmtId="0" fontId="3" fillId="0" borderId="0" xfId="0" applyFont="1"/>
    <xf numFmtId="0" fontId="4" fillId="0" borderId="6" xfId="0" applyFont="1" applyBorder="1" applyAlignment="1">
      <alignment horizontal="center"/>
    </xf>
    <xf numFmtId="1" fontId="15" fillId="0" borderId="0" xfId="0" applyNumberFormat="1" applyFont="1"/>
    <xf numFmtId="0" fontId="15" fillId="0" borderId="0" xfId="0" applyFont="1" applyAlignment="1">
      <alignment wrapText="1"/>
    </xf>
    <xf numFmtId="1" fontId="19" fillId="0" borderId="0" xfId="0" applyNumberFormat="1" applyFont="1"/>
    <xf numFmtId="0" fontId="0" fillId="0" borderId="0" xfId="0" applyAlignment="1">
      <alignment wrapText="1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vertical="center"/>
    </xf>
    <xf numFmtId="1" fontId="3" fillId="0" borderId="6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0" xfId="0" applyFont="1"/>
    <xf numFmtId="1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Border="1"/>
    <xf numFmtId="1" fontId="3" fillId="0" borderId="6" xfId="0" applyNumberFormat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23" fillId="0" borderId="0" xfId="0" applyFont="1"/>
    <xf numFmtId="0" fontId="24" fillId="0" borderId="8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/>
    </xf>
    <xf numFmtId="1" fontId="3" fillId="0" borderId="9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" fontId="4" fillId="0" borderId="0" xfId="0" applyNumberFormat="1" applyFont="1"/>
    <xf numFmtId="0" fontId="25" fillId="0" borderId="0" xfId="0" applyFont="1"/>
    <xf numFmtId="0" fontId="6" fillId="0" borderId="0" xfId="0" applyFont="1" applyAlignment="1">
      <alignment horizontal="center"/>
    </xf>
    <xf numFmtId="0" fontId="20" fillId="0" borderId="0" xfId="0" applyFont="1" applyBorder="1"/>
    <xf numFmtId="0" fontId="10" fillId="0" borderId="0" xfId="0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/>
    <xf numFmtId="0" fontId="11" fillId="0" borderId="0" xfId="0" applyFont="1" applyBorder="1" applyAlignment="1">
      <alignment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7" fillId="0" borderId="0" xfId="0" applyNumberFormat="1" applyFont="1"/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4" fillId="0" borderId="0" xfId="0" applyNumberFormat="1" applyFont="1"/>
    <xf numFmtId="0" fontId="16" fillId="0" borderId="0" xfId="0" applyFont="1" applyFill="1" applyBorder="1"/>
    <xf numFmtId="0" fontId="4" fillId="0" borderId="6" xfId="0" applyFont="1" applyBorder="1" applyAlignment="1">
      <alignment vertical="center" wrapText="1"/>
    </xf>
    <xf numFmtId="1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3" fillId="0" borderId="8" xfId="0" applyFont="1" applyFill="1" applyBorder="1"/>
    <xf numFmtId="0" fontId="3" fillId="0" borderId="7" xfId="0" applyFont="1" applyFill="1" applyBorder="1"/>
    <xf numFmtId="0" fontId="24" fillId="0" borderId="14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25" fillId="0" borderId="0" xfId="0" applyFont="1" applyFill="1"/>
    <xf numFmtId="1" fontId="4" fillId="0" borderId="0" xfId="0" applyNumberFormat="1" applyFont="1" applyFill="1"/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11" fillId="0" borderId="6" xfId="0" applyFont="1" applyFill="1" applyBorder="1" applyAlignment="1">
      <alignment vertical="center" wrapText="1"/>
    </xf>
    <xf numFmtId="0" fontId="27" fillId="0" borderId="0" xfId="0" applyFont="1" applyFill="1"/>
    <xf numFmtId="0" fontId="27" fillId="0" borderId="0" xfId="0" applyFont="1" applyFill="1" applyAlignment="1">
      <alignment wrapText="1"/>
    </xf>
    <xf numFmtId="0" fontId="27" fillId="0" borderId="0" xfId="0" applyFont="1"/>
    <xf numFmtId="0" fontId="27" fillId="0" borderId="0" xfId="0" applyFont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Border="1"/>
    <xf numFmtId="1" fontId="12" fillId="0" borderId="0" xfId="0" applyNumberFormat="1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/>
    <xf numFmtId="1" fontId="7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" fontId="3" fillId="0" borderId="6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vertical="center"/>
    </xf>
    <xf numFmtId="1" fontId="3" fillId="0" borderId="6" xfId="0" applyNumberFormat="1" applyFont="1" applyFill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1" fontId="9" fillId="0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1" fontId="11" fillId="0" borderId="5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8" fillId="0" borderId="0" xfId="0" applyFont="1" applyFill="1"/>
    <xf numFmtId="0" fontId="28" fillId="0" borderId="0" xfId="0" applyFont="1" applyFill="1" applyBorder="1"/>
    <xf numFmtId="0" fontId="28" fillId="0" borderId="0" xfId="0" applyFont="1"/>
    <xf numFmtId="0" fontId="28" fillId="0" borderId="0" xfId="0" applyFont="1" applyBorder="1"/>
    <xf numFmtId="0" fontId="27" fillId="0" borderId="0" xfId="0" applyFont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" fontId="5" fillId="0" borderId="0" xfId="0" applyNumberFormat="1" applyFont="1" applyFill="1" applyBorder="1" applyAlignment="1">
      <alignment horizontal="left"/>
    </xf>
    <xf numFmtId="1" fontId="4" fillId="0" borderId="6" xfId="0" applyNumberFormat="1" applyFont="1" applyFill="1" applyBorder="1"/>
    <xf numFmtId="1" fontId="4" fillId="0" borderId="5" xfId="0" applyNumberFormat="1" applyFont="1" applyFill="1" applyBorder="1"/>
    <xf numFmtId="0" fontId="4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0" fontId="9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center" vertical="center"/>
    </xf>
    <xf numFmtId="0" fontId="35" fillId="0" borderId="6" xfId="0" applyFont="1" applyBorder="1" applyAlignment="1">
      <alignment vertical="center" wrapText="1"/>
    </xf>
    <xf numFmtId="0" fontId="34" fillId="0" borderId="26" xfId="0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vertical="center" wrapText="1"/>
    </xf>
    <xf numFmtId="0" fontId="36" fillId="0" borderId="6" xfId="0" applyFont="1" applyBorder="1" applyAlignment="1">
      <alignment vertical="center" wrapText="1"/>
    </xf>
    <xf numFmtId="0" fontId="36" fillId="0" borderId="6" xfId="0" applyFont="1" applyFill="1" applyBorder="1" applyAlignment="1">
      <alignment vertical="center" wrapText="1"/>
    </xf>
    <xf numFmtId="0" fontId="37" fillId="0" borderId="6" xfId="0" applyFont="1" applyFill="1" applyBorder="1" applyAlignment="1">
      <alignment vertical="center" wrapText="1"/>
    </xf>
    <xf numFmtId="0" fontId="37" fillId="0" borderId="6" xfId="0" applyFont="1" applyBorder="1" applyAlignment="1">
      <alignment vertical="center"/>
    </xf>
    <xf numFmtId="0" fontId="37" fillId="0" borderId="6" xfId="0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vertical="center"/>
    </xf>
    <xf numFmtId="0" fontId="37" fillId="0" borderId="5" xfId="0" applyFont="1" applyBorder="1" applyAlignment="1">
      <alignment vertical="center"/>
    </xf>
    <xf numFmtId="0" fontId="37" fillId="0" borderId="5" xfId="0" applyFont="1" applyFill="1" applyBorder="1" applyAlignment="1">
      <alignment horizontal="left" vertical="center"/>
    </xf>
    <xf numFmtId="1" fontId="37" fillId="0" borderId="6" xfId="0" applyNumberFormat="1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horizontal="left" vertical="center" wrapText="1"/>
    </xf>
    <xf numFmtId="0" fontId="36" fillId="0" borderId="6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1" fontId="36" fillId="0" borderId="5" xfId="0" applyNumberFormat="1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left" vertical="center"/>
    </xf>
    <xf numFmtId="0" fontId="40" fillId="0" borderId="6" xfId="0" applyFont="1" applyFill="1" applyBorder="1" applyAlignment="1">
      <alignment horizontal="center" vertical="center"/>
    </xf>
    <xf numFmtId="1" fontId="35" fillId="0" borderId="6" xfId="0" applyNumberFormat="1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vertical="center"/>
    </xf>
    <xf numFmtId="1" fontId="35" fillId="0" borderId="6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vertical="center"/>
    </xf>
    <xf numFmtId="0" fontId="7" fillId="0" borderId="0" xfId="0" applyFont="1" applyAlignment="1">
      <alignment wrapText="1"/>
    </xf>
    <xf numFmtId="1" fontId="33" fillId="0" borderId="6" xfId="0" applyNumberFormat="1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vertical="center"/>
    </xf>
    <xf numFmtId="1" fontId="22" fillId="0" borderId="6" xfId="0" applyNumberFormat="1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1" fontId="23" fillId="0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1" fillId="0" borderId="6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/>
    </xf>
    <xf numFmtId="1" fontId="41" fillId="0" borderId="6" xfId="0" applyNumberFormat="1" applyFont="1" applyFill="1" applyBorder="1" applyAlignment="1">
      <alignment horizontal="center" vertical="center" wrapText="1"/>
    </xf>
    <xf numFmtId="1" fontId="42" fillId="0" borderId="6" xfId="0" applyNumberFormat="1" applyFont="1" applyFill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2" fillId="0" borderId="6" xfId="0" applyFont="1" applyFill="1" applyBorder="1" applyAlignment="1">
      <alignment vertical="center" wrapText="1"/>
    </xf>
    <xf numFmtId="1" fontId="41" fillId="0" borderId="6" xfId="0" applyNumberFormat="1" applyFont="1" applyFill="1" applyBorder="1" applyAlignment="1">
      <alignment horizontal="center" vertical="center"/>
    </xf>
    <xf numFmtId="1" fontId="43" fillId="0" borderId="6" xfId="0" applyNumberFormat="1" applyFont="1" applyFill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left" vertical="center" wrapText="1"/>
    </xf>
    <xf numFmtId="1" fontId="33" fillId="0" borderId="6" xfId="0" applyNumberFormat="1" applyFont="1" applyFill="1" applyBorder="1" applyAlignment="1">
      <alignment horizontal="center" vertical="center" wrapText="1"/>
    </xf>
    <xf numFmtId="1" fontId="22" fillId="0" borderId="6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left" vertical="center" wrapText="1"/>
    </xf>
    <xf numFmtId="0" fontId="42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vertical="center" wrapText="1"/>
    </xf>
    <xf numFmtId="0" fontId="34" fillId="2" borderId="6" xfId="0" applyFont="1" applyFill="1" applyBorder="1" applyAlignment="1">
      <alignment horizontal="center" vertical="center"/>
    </xf>
    <xf numFmtId="1" fontId="42" fillId="0" borderId="6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0" fontId="42" fillId="0" borderId="6" xfId="0" applyFont="1" applyBorder="1" applyAlignment="1">
      <alignment vertical="center" wrapText="1"/>
    </xf>
    <xf numFmtId="1" fontId="11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 vertical="center"/>
    </xf>
    <xf numFmtId="1" fontId="3" fillId="4" borderId="6" xfId="0" applyNumberFormat="1" applyFont="1" applyFill="1" applyBorder="1" applyAlignment="1">
      <alignment horizontal="center" vertical="center"/>
    </xf>
    <xf numFmtId="1" fontId="3" fillId="4" borderId="6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 wrapText="1"/>
    </xf>
    <xf numFmtId="1" fontId="7" fillId="4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left" vertical="center" wrapText="1"/>
    </xf>
    <xf numFmtId="1" fontId="3" fillId="4" borderId="24" xfId="0" applyNumberFormat="1" applyFont="1" applyFill="1" applyBorder="1" applyAlignment="1">
      <alignment horizontal="center" vertical="center"/>
    </xf>
    <xf numFmtId="1" fontId="7" fillId="4" borderId="6" xfId="0" applyNumberFormat="1" applyFont="1" applyFill="1" applyBorder="1" applyAlignment="1">
      <alignment horizontal="center" vertical="center" wrapText="1"/>
    </xf>
    <xf numFmtId="0" fontId="32" fillId="0" borderId="6" xfId="0" applyFont="1" applyBorder="1" applyAlignment="1">
      <alignment vertical="center"/>
    </xf>
    <xf numFmtId="0" fontId="32" fillId="0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/>
    </xf>
    <xf numFmtId="1" fontId="3" fillId="5" borderId="6" xfId="0" applyNumberFormat="1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1" fontId="2" fillId="5" borderId="6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9" xfId="0" applyFont="1" applyFill="1" applyBorder="1" applyAlignment="1">
      <alignment horizontal="center"/>
    </xf>
    <xf numFmtId="0" fontId="46" fillId="0" borderId="0" xfId="0" applyFont="1" applyFill="1" applyAlignment="1">
      <alignment horizontal="center"/>
    </xf>
    <xf numFmtId="0" fontId="7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/>
    </xf>
    <xf numFmtId="0" fontId="7" fillId="0" borderId="0" xfId="0" applyFont="1" applyFill="1" applyAlignment="1">
      <alignment wrapText="1"/>
    </xf>
    <xf numFmtId="1" fontId="3" fillId="0" borderId="0" xfId="0" applyNumberFormat="1" applyFont="1" applyFill="1" applyAlignment="1"/>
    <xf numFmtId="1" fontId="12" fillId="0" borderId="0" xfId="0" applyNumberFormat="1" applyFont="1" applyFill="1" applyAlignment="1"/>
    <xf numFmtId="1" fontId="4" fillId="0" borderId="0" xfId="0" applyNumberFormat="1" applyFont="1" applyFill="1" applyAlignment="1"/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/>
    </xf>
    <xf numFmtId="1" fontId="44" fillId="0" borderId="6" xfId="0" applyNumberFormat="1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5" fillId="0" borderId="6" xfId="0" applyFont="1" applyFill="1" applyBorder="1" applyAlignment="1">
      <alignment horizontal="center" vertical="center" wrapText="1"/>
    </xf>
    <xf numFmtId="0" fontId="45" fillId="0" borderId="6" xfId="0" applyFont="1" applyFill="1" applyBorder="1" applyAlignment="1">
      <alignment horizontal="center" vertical="center"/>
    </xf>
    <xf numFmtId="0" fontId="44" fillId="0" borderId="6" xfId="0" applyFont="1" applyFill="1" applyBorder="1" applyAlignment="1">
      <alignment horizontal="center" vertical="center"/>
    </xf>
    <xf numFmtId="1" fontId="45" fillId="0" borderId="5" xfId="0" applyNumberFormat="1" applyFont="1" applyFill="1" applyBorder="1" applyAlignment="1">
      <alignment horizontal="center" vertical="center"/>
    </xf>
    <xf numFmtId="1" fontId="45" fillId="0" borderId="6" xfId="0" applyNumberFormat="1" applyFont="1" applyFill="1" applyBorder="1" applyAlignment="1">
      <alignment horizontal="center" vertical="center"/>
    </xf>
    <xf numFmtId="1" fontId="45" fillId="0" borderId="5" xfId="0" applyNumberFormat="1" applyFont="1" applyFill="1" applyBorder="1" applyAlignment="1">
      <alignment horizontal="center" vertical="center" wrapText="1"/>
    </xf>
    <xf numFmtId="1" fontId="44" fillId="0" borderId="5" xfId="0" applyNumberFormat="1" applyFont="1" applyFill="1" applyBorder="1" applyAlignment="1">
      <alignment horizontal="center" vertical="center"/>
    </xf>
    <xf numFmtId="1" fontId="45" fillId="0" borderId="6" xfId="0" applyNumberFormat="1" applyFont="1" applyFill="1" applyBorder="1" applyAlignment="1">
      <alignment horizontal="center" vertical="center" wrapText="1"/>
    </xf>
    <xf numFmtId="1" fontId="44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9" fillId="0" borderId="0" xfId="0" applyFont="1" applyFill="1" applyBorder="1"/>
    <xf numFmtId="0" fontId="4" fillId="0" borderId="24" xfId="0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wrapText="1"/>
    </xf>
    <xf numFmtId="49" fontId="4" fillId="0" borderId="0" xfId="0" applyNumberFormat="1" applyFont="1" applyFill="1"/>
    <xf numFmtId="1" fontId="3" fillId="0" borderId="0" xfId="0" applyNumberFormat="1" applyFont="1" applyFill="1" applyAlignment="1">
      <alignment wrapText="1"/>
    </xf>
    <xf numFmtId="0" fontId="10" fillId="0" borderId="3" xfId="0" applyFont="1" applyFill="1" applyBorder="1"/>
    <xf numFmtId="0" fontId="47" fillId="0" borderId="0" xfId="0" applyFont="1" applyFill="1" applyAlignment="1">
      <alignment horizontal="center"/>
    </xf>
    <xf numFmtId="0" fontId="10" fillId="0" borderId="0" xfId="0" applyFont="1" applyFill="1"/>
    <xf numFmtId="0" fontId="13" fillId="0" borderId="0" xfId="0" applyFont="1" applyFill="1" applyBorder="1"/>
    <xf numFmtId="0" fontId="4" fillId="0" borderId="0" xfId="0" applyFont="1" applyFill="1" applyAlignment="1">
      <alignment horizontal="center"/>
    </xf>
    <xf numFmtId="0" fontId="15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/>
    <xf numFmtId="0" fontId="15" fillId="0" borderId="0" xfId="0" applyFont="1" applyFill="1" applyAlignment="1">
      <alignment wrapText="1"/>
    </xf>
    <xf numFmtId="0" fontId="0" fillId="0" borderId="0" xfId="0" applyFill="1"/>
    <xf numFmtId="1" fontId="19" fillId="0" borderId="0" xfId="0" applyNumberFormat="1" applyFont="1" applyFill="1"/>
    <xf numFmtId="1" fontId="19" fillId="0" borderId="0" xfId="0" applyNumberFormat="1" applyFont="1" applyFill="1" applyAlignment="1"/>
    <xf numFmtId="0" fontId="0" fillId="0" borderId="0" xfId="0" applyFill="1" applyAlignment="1">
      <alignment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6" fillId="0" borderId="0" xfId="0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/>
    <xf numFmtId="0" fontId="4" fillId="0" borderId="0" xfId="0" applyFont="1" applyFill="1" applyBorder="1"/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2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3" fillId="0" borderId="0" xfId="0" applyFont="1" applyFill="1"/>
    <xf numFmtId="0" fontId="3" fillId="0" borderId="1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0" borderId="6" xfId="0" applyFont="1" applyFill="1" applyBorder="1"/>
    <xf numFmtId="1" fontId="3" fillId="0" borderId="6" xfId="0" applyNumberFormat="1" applyFont="1" applyFill="1" applyBorder="1" applyAlignment="1"/>
    <xf numFmtId="0" fontId="4" fillId="0" borderId="6" xfId="0" applyFont="1" applyFill="1" applyBorder="1" applyAlignment="1">
      <alignment wrapText="1"/>
    </xf>
    <xf numFmtId="0" fontId="56" fillId="0" borderId="6" xfId="0" applyFont="1" applyBorder="1"/>
    <xf numFmtId="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" fontId="54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1" fontId="4" fillId="0" borderId="24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/>
    <xf numFmtId="0" fontId="4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1" fontId="3" fillId="0" borderId="31" xfId="0" applyNumberFormat="1" applyFont="1" applyFill="1" applyBorder="1" applyAlignment="1">
      <alignment horizontal="center" vertical="center"/>
    </xf>
    <xf numFmtId="1" fontId="3" fillId="0" borderId="32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56" fillId="0" borderId="6" xfId="0" applyFont="1" applyFill="1" applyBorder="1"/>
    <xf numFmtId="0" fontId="4" fillId="0" borderId="0" xfId="0" applyFont="1" applyFill="1" applyAlignment="1">
      <alignment horizontal="left" vertical="top"/>
    </xf>
    <xf numFmtId="1" fontId="3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1" fontId="2" fillId="0" borderId="54" xfId="0" applyNumberFormat="1" applyFont="1" applyBorder="1" applyAlignment="1">
      <alignment horizontal="center"/>
    </xf>
    <xf numFmtId="1" fontId="3" fillId="0" borderId="55" xfId="0" applyNumberFormat="1" applyFont="1" applyBorder="1" applyAlignment="1">
      <alignment horizontal="center"/>
    </xf>
    <xf numFmtId="1" fontId="3" fillId="0" borderId="56" xfId="0" applyNumberFormat="1" applyFont="1" applyBorder="1" applyAlignment="1">
      <alignment horizont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" fontId="3" fillId="0" borderId="33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4" fillId="0" borderId="41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3" fillId="0" borderId="33" xfId="0" applyNumberFormat="1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1" fontId="3" fillId="0" borderId="34" xfId="0" applyNumberFormat="1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vertical="center" wrapText="1"/>
    </xf>
    <xf numFmtId="0" fontId="4" fillId="0" borderId="36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1" fontId="3" fillId="0" borderId="53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vertical="center"/>
    </xf>
    <xf numFmtId="0" fontId="6" fillId="0" borderId="12" xfId="0" applyFont="1" applyBorder="1" applyAlignment="1">
      <alignment horizontal="center" wrapText="1"/>
    </xf>
    <xf numFmtId="0" fontId="4" fillId="0" borderId="52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44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46" xfId="0" applyFont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46" xfId="0" applyFont="1" applyBorder="1" applyAlignment="1">
      <alignment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center" vertical="center" wrapText="1"/>
    </xf>
    <xf numFmtId="1" fontId="2" fillId="0" borderId="54" xfId="0" applyNumberFormat="1" applyFont="1" applyFill="1" applyBorder="1" applyAlignment="1">
      <alignment horizontal="center"/>
    </xf>
    <xf numFmtId="1" fontId="3" fillId="0" borderId="55" xfId="0" applyNumberFormat="1" applyFont="1" applyFill="1" applyBorder="1" applyAlignment="1">
      <alignment horizontal="center"/>
    </xf>
    <xf numFmtId="1" fontId="3" fillId="0" borderId="56" xfId="0" applyNumberFormat="1" applyFont="1" applyFill="1" applyBorder="1" applyAlignment="1">
      <alignment horizontal="center"/>
    </xf>
    <xf numFmtId="1" fontId="3" fillId="0" borderId="33" xfId="0" applyNumberFormat="1" applyFont="1" applyFill="1" applyBorder="1" applyAlignment="1">
      <alignment horizontal="center" vertical="center"/>
    </xf>
    <xf numFmtId="1" fontId="3" fillId="0" borderId="34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3" fillId="0" borderId="46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vertical="center"/>
    </xf>
    <xf numFmtId="0" fontId="6" fillId="0" borderId="31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wrapText="1"/>
    </xf>
    <xf numFmtId="0" fontId="6" fillId="0" borderId="30" xfId="0" applyFont="1" applyFill="1" applyBorder="1" applyAlignment="1">
      <alignment horizontal="center" wrapText="1"/>
    </xf>
    <xf numFmtId="0" fontId="6" fillId="0" borderId="4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1" fontId="3" fillId="0" borderId="53" xfId="0" applyNumberFormat="1" applyFont="1" applyFill="1" applyBorder="1" applyAlignment="1">
      <alignment horizontal="center" vertical="center"/>
    </xf>
    <xf numFmtId="1" fontId="3" fillId="0" borderId="53" xfId="0" applyNumberFormat="1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vertical="center" wrapText="1"/>
    </xf>
    <xf numFmtId="0" fontId="6" fillId="0" borderId="5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2" fillId="0" borderId="58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86"/>
  <sheetViews>
    <sheetView workbookViewId="0">
      <selection sqref="A1:IV65536"/>
    </sheetView>
  </sheetViews>
  <sheetFormatPr defaultColWidth="9.140625" defaultRowHeight="11.25" x14ac:dyDescent="0.2"/>
  <cols>
    <col min="1" max="1" width="10.85546875" style="1" customWidth="1"/>
    <col min="2" max="2" width="7.28515625" style="26" customWidth="1"/>
    <col min="3" max="3" width="8.85546875" style="26" bestFit="1" customWidth="1"/>
    <col min="4" max="4" width="10" style="26" bestFit="1" customWidth="1"/>
    <col min="5" max="5" width="16.85546875" style="27" bestFit="1" customWidth="1"/>
    <col min="6" max="6" width="19.140625" style="27" customWidth="1"/>
    <col min="7" max="7" width="6" style="1" bestFit="1" customWidth="1"/>
    <col min="8" max="8" width="8" style="1" customWidth="1"/>
    <col min="9" max="9" width="5.28515625" style="1" customWidth="1"/>
    <col min="10" max="10" width="6.28515625" style="1" customWidth="1"/>
    <col min="11" max="11" width="6.140625" style="1" customWidth="1"/>
    <col min="12" max="12" width="5.42578125" style="1" bestFit="1" customWidth="1"/>
    <col min="13" max="13" width="9.42578125" style="1" bestFit="1" customWidth="1"/>
    <col min="14" max="14" width="3.140625" style="1" bestFit="1" customWidth="1"/>
    <col min="15" max="15" width="4" style="1" bestFit="1" customWidth="1"/>
    <col min="16" max="16" width="5.5703125" style="1" bestFit="1" customWidth="1"/>
    <col min="17" max="17" width="12" style="27" customWidth="1"/>
    <col min="18" max="18" width="8.7109375" style="1" bestFit="1" customWidth="1"/>
    <col min="19" max="19" width="10.42578125" style="1" customWidth="1"/>
    <col min="20" max="21" width="9.140625" style="1"/>
    <col min="22" max="22" width="4.85546875" style="1" bestFit="1" customWidth="1"/>
    <col min="23" max="23" width="4.28515625" style="1" bestFit="1" customWidth="1"/>
    <col min="24" max="24" width="5.7109375" style="1" bestFit="1" customWidth="1"/>
    <col min="25" max="16384" width="9.140625" style="1"/>
  </cols>
  <sheetData>
    <row r="1" spans="1:23" ht="12" thickBot="1" x14ac:dyDescent="0.25">
      <c r="A1" s="524" t="s">
        <v>605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6"/>
    </row>
    <row r="2" spans="1:23" x14ac:dyDescent="0.2">
      <c r="A2" s="2" t="s">
        <v>19</v>
      </c>
      <c r="B2" s="3"/>
      <c r="C2" s="3"/>
      <c r="D2" s="3"/>
      <c r="E2" s="4"/>
      <c r="F2" s="5"/>
      <c r="H2" s="6"/>
      <c r="I2" s="5"/>
      <c r="K2" s="5"/>
      <c r="L2" s="6"/>
      <c r="N2" s="5"/>
      <c r="O2" s="5"/>
      <c r="P2" s="7"/>
      <c r="Q2" s="1"/>
    </row>
    <row r="3" spans="1:23" s="14" customFormat="1" x14ac:dyDescent="0.2">
      <c r="A3" s="2"/>
      <c r="B3" s="8"/>
      <c r="C3" s="8"/>
      <c r="D3" s="8"/>
      <c r="E3" s="9"/>
      <c r="F3" s="10"/>
      <c r="G3" s="10"/>
      <c r="H3" s="10"/>
      <c r="I3" s="10"/>
      <c r="J3" s="10"/>
      <c r="K3" s="10"/>
      <c r="L3" s="11"/>
      <c r="M3" s="11"/>
      <c r="N3" s="12"/>
      <c r="O3" s="11"/>
      <c r="P3" s="13"/>
    </row>
    <row r="4" spans="1:23" s="14" customFormat="1" ht="12" thickBot="1" x14ac:dyDescent="0.25">
      <c r="A4" s="2" t="s">
        <v>623</v>
      </c>
      <c r="B4" s="8"/>
      <c r="C4" s="8"/>
      <c r="D4" s="275" t="s">
        <v>624</v>
      </c>
      <c r="E4" s="9"/>
      <c r="F4" s="10"/>
      <c r="G4" s="10"/>
      <c r="H4" s="10"/>
      <c r="I4" s="10"/>
      <c r="J4" s="10"/>
      <c r="K4" s="10"/>
      <c r="L4" s="11"/>
      <c r="M4" s="11"/>
      <c r="N4" s="11"/>
      <c r="O4" s="11"/>
      <c r="P4" s="11"/>
    </row>
    <row r="5" spans="1:23" s="14" customFormat="1" ht="12.75" customHeight="1" x14ac:dyDescent="0.2">
      <c r="A5" s="527" t="s">
        <v>8</v>
      </c>
      <c r="B5" s="529" t="s">
        <v>9</v>
      </c>
      <c r="C5" s="529" t="s">
        <v>10</v>
      </c>
      <c r="D5" s="529" t="s">
        <v>13</v>
      </c>
      <c r="E5" s="532" t="s">
        <v>0</v>
      </c>
      <c r="F5" s="534" t="s">
        <v>11</v>
      </c>
      <c r="G5" s="536" t="s">
        <v>5</v>
      </c>
      <c r="H5" s="537"/>
      <c r="I5" s="537"/>
      <c r="J5" s="537"/>
      <c r="K5" s="537"/>
      <c r="L5" s="537"/>
      <c r="M5" s="536" t="s">
        <v>6</v>
      </c>
      <c r="N5" s="537"/>
      <c r="O5" s="537"/>
      <c r="P5" s="537"/>
      <c r="Q5" s="538" t="s">
        <v>12</v>
      </c>
      <c r="R5" s="555" t="s">
        <v>7</v>
      </c>
    </row>
    <row r="6" spans="1:23" s="14" customFormat="1" ht="28.5" customHeight="1" thickBot="1" x14ac:dyDescent="0.25">
      <c r="A6" s="528"/>
      <c r="B6" s="530"/>
      <c r="C6" s="531"/>
      <c r="D6" s="531"/>
      <c r="E6" s="533"/>
      <c r="F6" s="535"/>
      <c r="G6" s="15">
        <v>1</v>
      </c>
      <c r="H6" s="15">
        <v>2</v>
      </c>
      <c r="I6" s="15">
        <v>3</v>
      </c>
      <c r="J6" s="15">
        <v>4</v>
      </c>
      <c r="K6" s="15">
        <v>5</v>
      </c>
      <c r="L6" s="15">
        <v>6</v>
      </c>
      <c r="M6" s="15" t="s">
        <v>1</v>
      </c>
      <c r="N6" s="15" t="s">
        <v>2</v>
      </c>
      <c r="O6" s="15" t="s">
        <v>3</v>
      </c>
      <c r="P6" s="16" t="s">
        <v>4</v>
      </c>
      <c r="Q6" s="539"/>
      <c r="R6" s="556"/>
    </row>
    <row r="7" spans="1:23" s="14" customFormat="1" x14ac:dyDescent="0.2">
      <c r="A7" s="540" t="s">
        <v>734</v>
      </c>
      <c r="B7" s="160" t="s">
        <v>14</v>
      </c>
      <c r="C7" s="160" t="s">
        <v>195</v>
      </c>
      <c r="D7" s="160" t="s">
        <v>15</v>
      </c>
      <c r="E7" s="256" t="s">
        <v>183</v>
      </c>
      <c r="F7" s="310" t="s">
        <v>635</v>
      </c>
      <c r="G7" s="243" t="s">
        <v>16</v>
      </c>
      <c r="H7" s="249"/>
      <c r="I7" s="249"/>
      <c r="J7" s="249"/>
      <c r="K7" s="249"/>
      <c r="L7" s="257"/>
      <c r="M7" s="249">
        <v>0</v>
      </c>
      <c r="N7" s="258">
        <v>2</v>
      </c>
      <c r="O7" s="249">
        <v>0</v>
      </c>
      <c r="P7" s="250">
        <f>M7+N7+O7</f>
        <v>2</v>
      </c>
      <c r="Q7" s="259" t="s">
        <v>112</v>
      </c>
      <c r="R7" s="250">
        <v>0</v>
      </c>
    </row>
    <row r="8" spans="1:23" s="14" customFormat="1" x14ac:dyDescent="0.2">
      <c r="A8" s="562"/>
      <c r="B8" s="160" t="s">
        <v>17</v>
      </c>
      <c r="C8" s="160" t="s">
        <v>196</v>
      </c>
      <c r="D8" s="160" t="s">
        <v>15</v>
      </c>
      <c r="E8" s="260" t="s">
        <v>184</v>
      </c>
      <c r="F8" s="261" t="s">
        <v>686</v>
      </c>
      <c r="G8" s="243" t="s">
        <v>16</v>
      </c>
      <c r="H8" s="243"/>
      <c r="I8" s="243"/>
      <c r="J8" s="243"/>
      <c r="K8" s="243"/>
      <c r="L8" s="262"/>
      <c r="M8" s="243">
        <v>0</v>
      </c>
      <c r="N8" s="243">
        <v>2</v>
      </c>
      <c r="O8" s="243">
        <v>0</v>
      </c>
      <c r="P8" s="253">
        <f>M8+N8+O8</f>
        <v>2</v>
      </c>
      <c r="Q8" s="263" t="s">
        <v>112</v>
      </c>
      <c r="R8" s="253">
        <v>0</v>
      </c>
    </row>
    <row r="9" spans="1:23" s="14" customFormat="1" ht="22.5" x14ac:dyDescent="0.2">
      <c r="A9" s="541"/>
      <c r="B9" s="160" t="s">
        <v>18</v>
      </c>
      <c r="C9" s="160" t="s">
        <v>197</v>
      </c>
      <c r="D9" s="160" t="s">
        <v>15</v>
      </c>
      <c r="E9" s="252" t="s">
        <v>685</v>
      </c>
      <c r="F9" s="261" t="s">
        <v>172</v>
      </c>
      <c r="G9" s="243" t="s">
        <v>187</v>
      </c>
      <c r="H9" s="243"/>
      <c r="I9" s="243"/>
      <c r="J9" s="243"/>
      <c r="K9" s="243"/>
      <c r="L9" s="262"/>
      <c r="M9" s="243">
        <v>1</v>
      </c>
      <c r="N9" s="255">
        <v>2</v>
      </c>
      <c r="O9" s="243">
        <v>0</v>
      </c>
      <c r="P9" s="253">
        <f>M9+N9+O9</f>
        <v>3</v>
      </c>
      <c r="Q9" s="263" t="s">
        <v>112</v>
      </c>
      <c r="R9" s="253">
        <v>0</v>
      </c>
    </row>
    <row r="10" spans="1:23" s="14" customFormat="1" x14ac:dyDescent="0.2">
      <c r="A10" s="2"/>
      <c r="B10" s="8"/>
      <c r="C10" s="8"/>
      <c r="D10" s="8"/>
      <c r="E10" s="17"/>
      <c r="F10" s="17" t="s">
        <v>6</v>
      </c>
      <c r="G10" s="10">
        <v>7</v>
      </c>
      <c r="H10" s="10"/>
      <c r="I10" s="10"/>
      <c r="J10" s="10"/>
      <c r="K10" s="10"/>
      <c r="L10" s="10"/>
      <c r="M10" s="11"/>
      <c r="N10" s="11"/>
      <c r="O10" s="12"/>
      <c r="P10" s="11">
        <f>SUM(P7:P9)</f>
        <v>7</v>
      </c>
      <c r="Q10" s="18"/>
      <c r="R10" s="10">
        <f>R7+R8+R9</f>
        <v>0</v>
      </c>
    </row>
    <row r="11" spans="1:23" s="14" customFormat="1" x14ac:dyDescent="0.2">
      <c r="A11" s="2"/>
      <c r="B11" s="8"/>
      <c r="C11" s="8"/>
      <c r="D11" s="8"/>
      <c r="E11" s="17"/>
      <c r="F11" s="17" t="s">
        <v>185</v>
      </c>
      <c r="G11" s="10">
        <f>R7+R8+R9</f>
        <v>0</v>
      </c>
      <c r="H11" s="10"/>
      <c r="I11" s="10"/>
      <c r="J11" s="10"/>
      <c r="K11" s="10"/>
      <c r="L11" s="10"/>
      <c r="M11" s="11"/>
      <c r="N11" s="11"/>
      <c r="O11" s="12"/>
      <c r="P11" s="11"/>
      <c r="Q11" s="18"/>
      <c r="R11" s="13"/>
    </row>
    <row r="12" spans="1:23" s="14" customFormat="1" ht="12" thickBot="1" x14ac:dyDescent="0.25">
      <c r="A12" s="2" t="s">
        <v>621</v>
      </c>
      <c r="B12" s="8"/>
      <c r="C12" s="8"/>
      <c r="D12" s="8"/>
      <c r="E12" s="17" t="s">
        <v>620</v>
      </c>
      <c r="F12" s="10">
        <v>6</v>
      </c>
      <c r="G12" s="19" t="s">
        <v>186</v>
      </c>
      <c r="H12" s="10"/>
      <c r="I12" s="10"/>
      <c r="J12" s="10"/>
      <c r="K12" s="10"/>
      <c r="L12" s="11"/>
      <c r="M12" s="11"/>
      <c r="N12" s="11"/>
      <c r="O12" s="11"/>
      <c r="P12" s="11"/>
    </row>
    <row r="13" spans="1:23" s="14" customFormat="1" ht="17.25" customHeight="1" x14ac:dyDescent="0.2">
      <c r="A13" s="527" t="s">
        <v>8</v>
      </c>
      <c r="B13" s="529" t="s">
        <v>9</v>
      </c>
      <c r="C13" s="529" t="s">
        <v>10</v>
      </c>
      <c r="D13" s="529" t="s">
        <v>13</v>
      </c>
      <c r="E13" s="532" t="s">
        <v>0</v>
      </c>
      <c r="F13" s="534" t="s">
        <v>11</v>
      </c>
      <c r="G13" s="536" t="s">
        <v>5</v>
      </c>
      <c r="H13" s="537"/>
      <c r="I13" s="537"/>
      <c r="J13" s="537"/>
      <c r="K13" s="537"/>
      <c r="L13" s="537"/>
      <c r="M13" s="536" t="s">
        <v>6</v>
      </c>
      <c r="N13" s="537"/>
      <c r="O13" s="537"/>
      <c r="P13" s="537"/>
      <c r="Q13" s="538" t="s">
        <v>12</v>
      </c>
      <c r="R13" s="574" t="s">
        <v>7</v>
      </c>
    </row>
    <row r="14" spans="1:23" s="14" customFormat="1" ht="27.75" customHeight="1" thickBot="1" x14ac:dyDescent="0.25">
      <c r="A14" s="528"/>
      <c r="B14" s="530"/>
      <c r="C14" s="531"/>
      <c r="D14" s="531"/>
      <c r="E14" s="533"/>
      <c r="F14" s="535"/>
      <c r="G14" s="15">
        <v>1</v>
      </c>
      <c r="H14" s="15">
        <v>2</v>
      </c>
      <c r="I14" s="15">
        <v>3</v>
      </c>
      <c r="J14" s="15">
        <v>4</v>
      </c>
      <c r="K14" s="15">
        <v>5</v>
      </c>
      <c r="L14" s="15">
        <v>6</v>
      </c>
      <c r="M14" s="15" t="s">
        <v>1</v>
      </c>
      <c r="N14" s="15" t="s">
        <v>2</v>
      </c>
      <c r="O14" s="15" t="s">
        <v>3</v>
      </c>
      <c r="P14" s="16" t="s">
        <v>4</v>
      </c>
      <c r="Q14" s="539"/>
      <c r="R14" s="575"/>
      <c r="W14" s="120"/>
    </row>
    <row r="15" spans="1:23" s="20" customFormat="1" ht="33.75" x14ac:dyDescent="0.2">
      <c r="A15" s="540" t="s">
        <v>622</v>
      </c>
      <c r="B15" s="160" t="s">
        <v>267</v>
      </c>
      <c r="C15" s="160" t="s">
        <v>268</v>
      </c>
      <c r="D15" s="160" t="s">
        <v>15</v>
      </c>
      <c r="E15" s="247" t="s">
        <v>676</v>
      </c>
      <c r="F15" s="308" t="s">
        <v>639</v>
      </c>
      <c r="G15" s="249" t="s">
        <v>22</v>
      </c>
      <c r="H15" s="249"/>
      <c r="I15" s="249"/>
      <c r="J15" s="249"/>
      <c r="K15" s="249"/>
      <c r="L15" s="249"/>
      <c r="M15" s="249">
        <v>2</v>
      </c>
      <c r="N15" s="249">
        <v>0</v>
      </c>
      <c r="O15" s="249">
        <v>0</v>
      </c>
      <c r="P15" s="250">
        <f t="shared" ref="P15:P24" si="0">M15+N15+O15</f>
        <v>2</v>
      </c>
      <c r="Q15" s="248" t="s">
        <v>111</v>
      </c>
      <c r="R15" s="250">
        <v>2</v>
      </c>
      <c r="S15" s="327" t="s">
        <v>719</v>
      </c>
      <c r="W15" s="121"/>
    </row>
    <row r="16" spans="1:23" s="20" customFormat="1" ht="33.75" x14ac:dyDescent="0.2">
      <c r="A16" s="565"/>
      <c r="B16" s="160" t="s">
        <v>20</v>
      </c>
      <c r="C16" s="160" t="s">
        <v>198</v>
      </c>
      <c r="D16" s="160" t="s">
        <v>15</v>
      </c>
      <c r="E16" s="247" t="s">
        <v>21</v>
      </c>
      <c r="F16" s="309" t="s">
        <v>636</v>
      </c>
      <c r="G16" s="249" t="s">
        <v>22</v>
      </c>
      <c r="H16" s="249"/>
      <c r="I16" s="249"/>
      <c r="J16" s="249"/>
      <c r="K16" s="249"/>
      <c r="L16" s="249"/>
      <c r="M16" s="249">
        <v>2</v>
      </c>
      <c r="N16" s="249">
        <v>0</v>
      </c>
      <c r="O16" s="249">
        <v>0</v>
      </c>
      <c r="P16" s="250">
        <f>M16+N16+O16</f>
        <v>2</v>
      </c>
      <c r="Q16" s="251" t="s">
        <v>111</v>
      </c>
      <c r="R16" s="250">
        <v>2</v>
      </c>
      <c r="U16" s="14"/>
      <c r="V16" s="14"/>
      <c r="W16" s="122"/>
    </row>
    <row r="17" spans="1:23" s="20" customFormat="1" ht="22.5" x14ac:dyDescent="0.2">
      <c r="A17" s="565"/>
      <c r="B17" s="160" t="s">
        <v>23</v>
      </c>
      <c r="C17" s="160" t="s">
        <v>199</v>
      </c>
      <c r="D17" s="160" t="s">
        <v>15</v>
      </c>
      <c r="E17" s="252" t="s">
        <v>33</v>
      </c>
      <c r="F17" s="305" t="s">
        <v>167</v>
      </c>
      <c r="G17" s="243" t="s">
        <v>22</v>
      </c>
      <c r="H17" s="243"/>
      <c r="I17" s="183"/>
      <c r="J17" s="243"/>
      <c r="K17" s="243"/>
      <c r="L17" s="243"/>
      <c r="M17" s="243">
        <v>2</v>
      </c>
      <c r="N17" s="243">
        <v>0</v>
      </c>
      <c r="O17" s="243">
        <v>0</v>
      </c>
      <c r="P17" s="253">
        <f>M17+N17+O17</f>
        <v>2</v>
      </c>
      <c r="Q17" s="183" t="s">
        <v>111</v>
      </c>
      <c r="R17" s="253">
        <v>2</v>
      </c>
      <c r="W17" s="122"/>
    </row>
    <row r="18" spans="1:23" s="20" customFormat="1" x14ac:dyDescent="0.2">
      <c r="A18" s="565"/>
      <c r="B18" s="160" t="s">
        <v>28</v>
      </c>
      <c r="C18" s="160" t="s">
        <v>200</v>
      </c>
      <c r="D18" s="160" t="s">
        <v>15</v>
      </c>
      <c r="E18" s="252" t="s">
        <v>24</v>
      </c>
      <c r="F18" s="305" t="s">
        <v>637</v>
      </c>
      <c r="G18" s="243"/>
      <c r="H18" s="243" t="s">
        <v>25</v>
      </c>
      <c r="I18" s="243"/>
      <c r="J18" s="243"/>
      <c r="K18" s="243"/>
      <c r="L18" s="243"/>
      <c r="M18" s="243">
        <v>0</v>
      </c>
      <c r="N18" s="243">
        <v>0</v>
      </c>
      <c r="O18" s="243">
        <v>3</v>
      </c>
      <c r="P18" s="253">
        <f t="shared" si="0"/>
        <v>3</v>
      </c>
      <c r="Q18" s="254" t="s">
        <v>112</v>
      </c>
      <c r="R18" s="253">
        <v>3</v>
      </c>
      <c r="W18" s="122"/>
    </row>
    <row r="19" spans="1:23" s="20" customFormat="1" ht="22.5" x14ac:dyDescent="0.2">
      <c r="A19" s="565"/>
      <c r="B19" s="160" t="s">
        <v>29</v>
      </c>
      <c r="C19" s="160" t="s">
        <v>201</v>
      </c>
      <c r="D19" s="160" t="s">
        <v>15</v>
      </c>
      <c r="E19" s="252" t="s">
        <v>27</v>
      </c>
      <c r="F19" s="374" t="s">
        <v>156</v>
      </c>
      <c r="G19" s="243"/>
      <c r="H19" s="243" t="s">
        <v>22</v>
      </c>
      <c r="I19" s="243"/>
      <c r="J19" s="243"/>
      <c r="K19" s="243"/>
      <c r="L19" s="243"/>
      <c r="M19" s="243">
        <v>2</v>
      </c>
      <c r="N19" s="243">
        <v>0</v>
      </c>
      <c r="O19" s="243">
        <v>0</v>
      </c>
      <c r="P19" s="253">
        <f t="shared" si="0"/>
        <v>2</v>
      </c>
      <c r="Q19" s="183" t="s">
        <v>111</v>
      </c>
      <c r="R19" s="253">
        <v>2</v>
      </c>
      <c r="W19" s="122"/>
    </row>
    <row r="20" spans="1:23" s="20" customFormat="1" ht="33.75" x14ac:dyDescent="0.2">
      <c r="A20" s="565"/>
      <c r="B20" s="160" t="s">
        <v>30</v>
      </c>
      <c r="C20" s="160" t="s">
        <v>202</v>
      </c>
      <c r="D20" s="336" t="s">
        <v>274</v>
      </c>
      <c r="E20" s="252" t="s">
        <v>700</v>
      </c>
      <c r="F20" s="183" t="s">
        <v>637</v>
      </c>
      <c r="G20" s="243"/>
      <c r="H20" s="243" t="s">
        <v>22</v>
      </c>
      <c r="I20" s="243"/>
      <c r="J20" s="243"/>
      <c r="K20" s="243"/>
      <c r="L20" s="243"/>
      <c r="M20" s="243">
        <v>2</v>
      </c>
      <c r="N20" s="255">
        <v>0</v>
      </c>
      <c r="O20" s="243">
        <v>0</v>
      </c>
      <c r="P20" s="253">
        <f t="shared" si="0"/>
        <v>2</v>
      </c>
      <c r="Q20" s="183" t="s">
        <v>111</v>
      </c>
      <c r="R20" s="253">
        <v>2</v>
      </c>
      <c r="W20" s="122"/>
    </row>
    <row r="21" spans="1:23" s="20" customFormat="1" ht="22.5" x14ac:dyDescent="0.2">
      <c r="A21" s="565"/>
      <c r="B21" s="160" t="s">
        <v>26</v>
      </c>
      <c r="C21" s="160" t="s">
        <v>203</v>
      </c>
      <c r="D21" s="160" t="s">
        <v>202</v>
      </c>
      <c r="E21" s="252" t="s">
        <v>701</v>
      </c>
      <c r="F21" s="305"/>
      <c r="G21" s="243"/>
      <c r="H21" s="243" t="s">
        <v>16</v>
      </c>
      <c r="I21" s="243"/>
      <c r="J21" s="243"/>
      <c r="K21" s="243"/>
      <c r="L21" s="243"/>
      <c r="M21" s="243">
        <v>0</v>
      </c>
      <c r="N21" s="243">
        <v>2</v>
      </c>
      <c r="O21" s="243">
        <v>0</v>
      </c>
      <c r="P21" s="253">
        <f t="shared" si="0"/>
        <v>2</v>
      </c>
      <c r="Q21" s="183" t="s">
        <v>112</v>
      </c>
      <c r="R21" s="253">
        <v>2</v>
      </c>
      <c r="S21" s="20" t="s">
        <v>702</v>
      </c>
      <c r="W21" s="122"/>
    </row>
    <row r="22" spans="1:23" s="20" customFormat="1" ht="22.5" x14ac:dyDescent="0.2">
      <c r="A22" s="565"/>
      <c r="B22" s="311" t="s">
        <v>32</v>
      </c>
      <c r="C22" s="329"/>
      <c r="D22" s="160" t="s">
        <v>197</v>
      </c>
      <c r="E22" s="304" t="s">
        <v>688</v>
      </c>
      <c r="F22" s="305" t="s">
        <v>638</v>
      </c>
      <c r="G22" s="243"/>
      <c r="H22" s="306" t="s">
        <v>100</v>
      </c>
      <c r="I22" s="243"/>
      <c r="J22" s="243"/>
      <c r="K22" s="243"/>
      <c r="L22" s="243"/>
      <c r="M22" s="306">
        <v>1</v>
      </c>
      <c r="N22" s="306">
        <v>0</v>
      </c>
      <c r="O22" s="306">
        <v>0</v>
      </c>
      <c r="P22" s="307">
        <f t="shared" si="0"/>
        <v>1</v>
      </c>
      <c r="Q22" s="305" t="s">
        <v>111</v>
      </c>
      <c r="R22" s="337"/>
      <c r="W22" s="122"/>
    </row>
    <row r="23" spans="1:23" s="20" customFormat="1" ht="33.75" x14ac:dyDescent="0.2">
      <c r="A23" s="565"/>
      <c r="B23" s="311" t="s">
        <v>644</v>
      </c>
      <c r="C23" s="329"/>
      <c r="D23" s="235" t="s">
        <v>197</v>
      </c>
      <c r="E23" s="304" t="s">
        <v>640</v>
      </c>
      <c r="F23" s="330" t="s">
        <v>172</v>
      </c>
      <c r="G23" s="243"/>
      <c r="H23" s="306" t="s">
        <v>122</v>
      </c>
      <c r="I23" s="243"/>
      <c r="J23" s="243"/>
      <c r="K23" s="243"/>
      <c r="L23" s="243"/>
      <c r="M23" s="306">
        <v>0</v>
      </c>
      <c r="N23" s="306">
        <v>1</v>
      </c>
      <c r="O23" s="306">
        <v>2</v>
      </c>
      <c r="P23" s="307">
        <f t="shared" si="0"/>
        <v>3</v>
      </c>
      <c r="Q23" s="305" t="s">
        <v>112</v>
      </c>
      <c r="R23" s="337"/>
      <c r="W23" s="122"/>
    </row>
    <row r="24" spans="1:23" s="20" customFormat="1" ht="22.5" x14ac:dyDescent="0.2">
      <c r="A24" s="566"/>
      <c r="B24" s="311" t="s">
        <v>645</v>
      </c>
      <c r="C24" s="235" t="s">
        <v>204</v>
      </c>
      <c r="D24" s="343" t="s">
        <v>726</v>
      </c>
      <c r="E24" s="375" t="s">
        <v>735</v>
      </c>
      <c r="F24" s="305" t="s">
        <v>687</v>
      </c>
      <c r="G24" s="243"/>
      <c r="H24" s="306" t="s">
        <v>22</v>
      </c>
      <c r="I24" s="243"/>
      <c r="J24" s="243"/>
      <c r="K24" s="243"/>
      <c r="L24" s="243"/>
      <c r="M24" s="306">
        <v>2</v>
      </c>
      <c r="N24" s="306">
        <v>0</v>
      </c>
      <c r="O24" s="306">
        <v>0</v>
      </c>
      <c r="P24" s="307">
        <f t="shared" si="0"/>
        <v>2</v>
      </c>
      <c r="Q24" s="305" t="s">
        <v>111</v>
      </c>
      <c r="R24" s="337"/>
      <c r="W24" s="119"/>
    </row>
    <row r="25" spans="1:23" s="20" customFormat="1" x14ac:dyDescent="0.2">
      <c r="A25" s="290"/>
      <c r="B25" s="291"/>
      <c r="C25" s="291"/>
      <c r="D25" s="292"/>
      <c r="E25" s="293"/>
      <c r="F25" s="294"/>
      <c r="G25" s="295"/>
      <c r="H25" s="295"/>
      <c r="I25" s="295"/>
      <c r="J25" s="295"/>
      <c r="K25" s="295"/>
      <c r="L25" s="295"/>
      <c r="M25" s="295"/>
      <c r="N25" s="295"/>
      <c r="O25" s="295"/>
      <c r="P25" s="296">
        <f>SUM(P15:P24)</f>
        <v>21</v>
      </c>
      <c r="Q25" s="294"/>
      <c r="R25" s="296"/>
      <c r="W25" s="119"/>
    </row>
    <row r="26" spans="1:23" s="20" customFormat="1" x14ac:dyDescent="0.2">
      <c r="A26" s="21"/>
      <c r="B26" s="22"/>
      <c r="C26" s="22"/>
      <c r="D26" s="22"/>
      <c r="E26" s="17"/>
      <c r="F26" s="17" t="s">
        <v>6</v>
      </c>
      <c r="G26" s="10">
        <f>P15+P16+P17</f>
        <v>6</v>
      </c>
      <c r="H26" s="10">
        <f>P18+P19+P20+P21+P24</f>
        <v>11</v>
      </c>
      <c r="I26" s="23"/>
      <c r="J26" s="24"/>
      <c r="K26" s="24"/>
      <c r="L26" s="24"/>
      <c r="M26" s="24"/>
      <c r="N26" s="24"/>
      <c r="O26" s="24"/>
      <c r="P26" s="21"/>
      <c r="Q26" s="25"/>
      <c r="R26" s="10">
        <f>SUM(R15:R24)</f>
        <v>15</v>
      </c>
    </row>
    <row r="27" spans="1:23" x14ac:dyDescent="0.2">
      <c r="F27" s="17" t="s">
        <v>185</v>
      </c>
      <c r="G27" s="10">
        <f>R15+R16+R17</f>
        <v>6</v>
      </c>
      <c r="H27" s="10">
        <f>R18+R19+R20+R21+R24</f>
        <v>9</v>
      </c>
      <c r="W27" s="123"/>
    </row>
    <row r="28" spans="1:23" ht="12" thickBot="1" x14ac:dyDescent="0.25">
      <c r="A28" s="2" t="s">
        <v>616</v>
      </c>
    </row>
    <row r="29" spans="1:23" x14ac:dyDescent="0.2">
      <c r="A29" s="527" t="s">
        <v>8</v>
      </c>
      <c r="B29" s="529" t="s">
        <v>9</v>
      </c>
      <c r="C29" s="529" t="s">
        <v>10</v>
      </c>
      <c r="D29" s="529" t="s">
        <v>13</v>
      </c>
      <c r="E29" s="532" t="s">
        <v>0</v>
      </c>
      <c r="F29" s="578" t="s">
        <v>11</v>
      </c>
      <c r="G29" s="536" t="s">
        <v>5</v>
      </c>
      <c r="H29" s="537"/>
      <c r="I29" s="537"/>
      <c r="J29" s="537"/>
      <c r="K29" s="537"/>
      <c r="L29" s="537"/>
      <c r="M29" s="536" t="s">
        <v>6</v>
      </c>
      <c r="N29" s="537"/>
      <c r="O29" s="537"/>
      <c r="P29" s="537"/>
      <c r="Q29" s="538" t="s">
        <v>12</v>
      </c>
      <c r="R29" s="555" t="s">
        <v>7</v>
      </c>
    </row>
    <row r="30" spans="1:23" x14ac:dyDescent="0.2">
      <c r="A30" s="557"/>
      <c r="B30" s="567"/>
      <c r="C30" s="568"/>
      <c r="D30" s="568"/>
      <c r="E30" s="563"/>
      <c r="F30" s="579"/>
      <c r="G30" s="347">
        <v>1</v>
      </c>
      <c r="H30" s="347">
        <v>2</v>
      </c>
      <c r="I30" s="347">
        <v>3</v>
      </c>
      <c r="J30" s="347">
        <v>4</v>
      </c>
      <c r="K30" s="347">
        <v>5</v>
      </c>
      <c r="L30" s="347">
        <v>6</v>
      </c>
      <c r="M30" s="347" t="s">
        <v>1</v>
      </c>
      <c r="N30" s="347" t="s">
        <v>2</v>
      </c>
      <c r="O30" s="347" t="s">
        <v>3</v>
      </c>
      <c r="P30" s="348" t="s">
        <v>4</v>
      </c>
      <c r="Q30" s="576"/>
      <c r="R30" s="577"/>
    </row>
    <row r="31" spans="1:23" ht="22.5" customHeight="1" x14ac:dyDescent="0.2">
      <c r="A31" s="561" t="s">
        <v>619</v>
      </c>
      <c r="B31" s="235" t="s">
        <v>34</v>
      </c>
      <c r="C31" s="235" t="s">
        <v>205</v>
      </c>
      <c r="D31" s="343" t="s">
        <v>714</v>
      </c>
      <c r="E31" s="344" t="s">
        <v>717</v>
      </c>
      <c r="F31" s="125" t="s">
        <v>170</v>
      </c>
      <c r="G31" s="233" t="s">
        <v>22</v>
      </c>
      <c r="H31" s="233"/>
      <c r="I31" s="233"/>
      <c r="J31" s="233"/>
      <c r="K31" s="233"/>
      <c r="L31" s="75"/>
      <c r="M31" s="233">
        <v>2</v>
      </c>
      <c r="N31" s="232">
        <v>0</v>
      </c>
      <c r="O31" s="233">
        <v>0</v>
      </c>
      <c r="P31" s="234">
        <f>M31+N31+O31</f>
        <v>2</v>
      </c>
      <c r="Q31" s="223" t="s">
        <v>111</v>
      </c>
      <c r="R31" s="234">
        <v>2</v>
      </c>
      <c r="S31" s="1" t="s">
        <v>719</v>
      </c>
    </row>
    <row r="32" spans="1:23" ht="22.5" x14ac:dyDescent="0.2">
      <c r="A32" s="561"/>
      <c r="B32" s="235" t="s">
        <v>35</v>
      </c>
      <c r="C32" s="235" t="s">
        <v>275</v>
      </c>
      <c r="D32" s="338" t="s">
        <v>205</v>
      </c>
      <c r="E32" s="344" t="s">
        <v>715</v>
      </c>
      <c r="F32" s="125" t="s">
        <v>170</v>
      </c>
      <c r="G32" s="233" t="s">
        <v>16</v>
      </c>
      <c r="H32" s="233"/>
      <c r="I32" s="233"/>
      <c r="J32" s="233"/>
      <c r="K32" s="233"/>
      <c r="L32" s="75"/>
      <c r="M32" s="233">
        <v>0</v>
      </c>
      <c r="N32" s="233">
        <v>2</v>
      </c>
      <c r="O32" s="233">
        <v>0</v>
      </c>
      <c r="P32" s="234">
        <f t="shared" ref="P32:P48" si="1">M32+N32+O32</f>
        <v>2</v>
      </c>
      <c r="Q32" s="223" t="s">
        <v>112</v>
      </c>
      <c r="R32" s="234">
        <v>2</v>
      </c>
      <c r="S32" s="1" t="s">
        <v>702</v>
      </c>
    </row>
    <row r="33" spans="1:19" ht="22.5" x14ac:dyDescent="0.2">
      <c r="A33" s="561"/>
      <c r="B33" s="235" t="s">
        <v>36</v>
      </c>
      <c r="C33" s="235" t="s">
        <v>206</v>
      </c>
      <c r="D33" s="159" t="s">
        <v>276</v>
      </c>
      <c r="E33" s="344" t="s">
        <v>718</v>
      </c>
      <c r="F33" s="125" t="s">
        <v>144</v>
      </c>
      <c r="G33" s="233" t="s">
        <v>22</v>
      </c>
      <c r="H33" s="233"/>
      <c r="I33" s="233"/>
      <c r="J33" s="233"/>
      <c r="K33" s="233"/>
      <c r="L33" s="75"/>
      <c r="M33" s="233">
        <v>2</v>
      </c>
      <c r="N33" s="232">
        <v>0</v>
      </c>
      <c r="O33" s="233">
        <v>0</v>
      </c>
      <c r="P33" s="234">
        <f t="shared" si="1"/>
        <v>2</v>
      </c>
      <c r="Q33" s="223" t="s">
        <v>111</v>
      </c>
      <c r="R33" s="234">
        <v>2</v>
      </c>
      <c r="S33" s="1" t="s">
        <v>719</v>
      </c>
    </row>
    <row r="34" spans="1:19" ht="22.5" x14ac:dyDescent="0.2">
      <c r="A34" s="561"/>
      <c r="B34" s="235" t="s">
        <v>37</v>
      </c>
      <c r="C34" s="235" t="s">
        <v>207</v>
      </c>
      <c r="D34" s="245" t="s">
        <v>277</v>
      </c>
      <c r="E34" s="344" t="s">
        <v>716</v>
      </c>
      <c r="F34" s="125" t="s">
        <v>144</v>
      </c>
      <c r="G34" s="233" t="s">
        <v>38</v>
      </c>
      <c r="H34" s="233"/>
      <c r="I34" s="233"/>
      <c r="J34" s="233"/>
      <c r="K34" s="233"/>
      <c r="L34" s="75"/>
      <c r="M34" s="233">
        <v>0</v>
      </c>
      <c r="N34" s="233">
        <v>1</v>
      </c>
      <c r="O34" s="233">
        <v>0</v>
      </c>
      <c r="P34" s="234">
        <f t="shared" si="1"/>
        <v>1</v>
      </c>
      <c r="Q34" s="223" t="s">
        <v>112</v>
      </c>
      <c r="R34" s="234">
        <v>2</v>
      </c>
    </row>
    <row r="35" spans="1:19" x14ac:dyDescent="0.2">
      <c r="A35" s="561"/>
      <c r="B35" s="235" t="s">
        <v>39</v>
      </c>
      <c r="C35" s="235" t="s">
        <v>208</v>
      </c>
      <c r="D35" s="160" t="s">
        <v>250</v>
      </c>
      <c r="E35" s="147" t="s">
        <v>40</v>
      </c>
      <c r="F35" s="125" t="s">
        <v>145</v>
      </c>
      <c r="G35" s="233" t="s">
        <v>22</v>
      </c>
      <c r="H35" s="233"/>
      <c r="I35" s="233"/>
      <c r="J35" s="233"/>
      <c r="K35" s="233"/>
      <c r="L35" s="75"/>
      <c r="M35" s="233">
        <v>2</v>
      </c>
      <c r="N35" s="233">
        <v>0</v>
      </c>
      <c r="O35" s="233">
        <v>0</v>
      </c>
      <c r="P35" s="234">
        <f t="shared" si="1"/>
        <v>2</v>
      </c>
      <c r="Q35" s="223" t="s">
        <v>111</v>
      </c>
      <c r="R35" s="234">
        <v>2</v>
      </c>
    </row>
    <row r="36" spans="1:19" ht="22.5" x14ac:dyDescent="0.2">
      <c r="A36" s="561"/>
      <c r="B36" s="235" t="s">
        <v>41</v>
      </c>
      <c r="C36" s="235" t="s">
        <v>209</v>
      </c>
      <c r="D36" s="235" t="s">
        <v>15</v>
      </c>
      <c r="E36" s="301" t="s">
        <v>664</v>
      </c>
      <c r="F36" s="125" t="s">
        <v>733</v>
      </c>
      <c r="G36" s="233" t="s">
        <v>22</v>
      </c>
      <c r="H36" s="233"/>
      <c r="I36" s="233"/>
      <c r="J36" s="233"/>
      <c r="K36" s="233"/>
      <c r="L36" s="75"/>
      <c r="M36" s="246">
        <v>2</v>
      </c>
      <c r="N36" s="233">
        <v>0</v>
      </c>
      <c r="O36" s="233">
        <v>0</v>
      </c>
      <c r="P36" s="234">
        <f t="shared" si="1"/>
        <v>2</v>
      </c>
      <c r="Q36" s="223" t="s">
        <v>111</v>
      </c>
      <c r="R36" s="234">
        <v>2</v>
      </c>
    </row>
    <row r="37" spans="1:19" ht="22.5" x14ac:dyDescent="0.2">
      <c r="A37" s="561"/>
      <c r="B37" s="235" t="s">
        <v>42</v>
      </c>
      <c r="C37" s="323"/>
      <c r="D37" s="353" t="s">
        <v>209</v>
      </c>
      <c r="E37" s="301" t="s">
        <v>666</v>
      </c>
      <c r="F37" s="125" t="s">
        <v>733</v>
      </c>
      <c r="G37" s="233"/>
      <c r="H37" s="233" t="s">
        <v>22</v>
      </c>
      <c r="I37" s="233"/>
      <c r="J37" s="233"/>
      <c r="K37" s="233"/>
      <c r="L37" s="75"/>
      <c r="M37" s="246">
        <v>2</v>
      </c>
      <c r="N37" s="233">
        <v>0</v>
      </c>
      <c r="O37" s="233">
        <v>0</v>
      </c>
      <c r="P37" s="234">
        <f t="shared" si="1"/>
        <v>2</v>
      </c>
      <c r="Q37" s="223" t="s">
        <v>111</v>
      </c>
      <c r="R37" s="234">
        <v>2</v>
      </c>
    </row>
    <row r="38" spans="1:19" ht="33.75" x14ac:dyDescent="0.2">
      <c r="A38" s="561"/>
      <c r="B38" s="235" t="s">
        <v>43</v>
      </c>
      <c r="C38" s="235" t="s">
        <v>278</v>
      </c>
      <c r="D38" s="338" t="s">
        <v>722</v>
      </c>
      <c r="E38" s="344" t="s">
        <v>720</v>
      </c>
      <c r="F38" s="125" t="s">
        <v>170</v>
      </c>
      <c r="G38" s="233"/>
      <c r="H38" s="233" t="s">
        <v>22</v>
      </c>
      <c r="I38" s="233"/>
      <c r="J38" s="233"/>
      <c r="K38" s="233"/>
      <c r="L38" s="75"/>
      <c r="M38" s="233">
        <v>2</v>
      </c>
      <c r="N38" s="232">
        <v>0</v>
      </c>
      <c r="O38" s="233">
        <v>0</v>
      </c>
      <c r="P38" s="234">
        <f t="shared" si="1"/>
        <v>2</v>
      </c>
      <c r="Q38" s="223" t="s">
        <v>111</v>
      </c>
      <c r="R38" s="234">
        <v>2</v>
      </c>
    </row>
    <row r="39" spans="1:19" ht="33.75" x14ac:dyDescent="0.2">
      <c r="A39" s="561"/>
      <c r="B39" s="235" t="s">
        <v>44</v>
      </c>
      <c r="C39" s="235" t="s">
        <v>210</v>
      </c>
      <c r="D39" s="339" t="s">
        <v>723</v>
      </c>
      <c r="E39" s="344" t="s">
        <v>721</v>
      </c>
      <c r="F39" s="125" t="s">
        <v>170</v>
      </c>
      <c r="G39" s="233"/>
      <c r="H39" s="233" t="s">
        <v>16</v>
      </c>
      <c r="I39" s="233"/>
      <c r="J39" s="233"/>
      <c r="K39" s="233"/>
      <c r="L39" s="75"/>
      <c r="M39" s="233">
        <v>0</v>
      </c>
      <c r="N39" s="233">
        <v>2</v>
      </c>
      <c r="O39" s="233">
        <v>0</v>
      </c>
      <c r="P39" s="234">
        <f t="shared" si="1"/>
        <v>2</v>
      </c>
      <c r="Q39" s="223" t="s">
        <v>112</v>
      </c>
      <c r="R39" s="234">
        <v>2</v>
      </c>
      <c r="S39" s="1" t="s">
        <v>702</v>
      </c>
    </row>
    <row r="40" spans="1:19" ht="33.75" x14ac:dyDescent="0.2">
      <c r="A40" s="561"/>
      <c r="B40" s="235" t="s">
        <v>45</v>
      </c>
      <c r="C40" s="235" t="s">
        <v>211</v>
      </c>
      <c r="D40" s="338" t="s">
        <v>722</v>
      </c>
      <c r="E40" s="344" t="s">
        <v>724</v>
      </c>
      <c r="F40" s="125" t="s">
        <v>144</v>
      </c>
      <c r="G40" s="233"/>
      <c r="H40" s="233" t="s">
        <v>22</v>
      </c>
      <c r="I40" s="233"/>
      <c r="J40" s="233"/>
      <c r="K40" s="233"/>
      <c r="L40" s="75"/>
      <c r="M40" s="233">
        <v>2</v>
      </c>
      <c r="N40" s="232">
        <v>0</v>
      </c>
      <c r="O40" s="233">
        <v>0</v>
      </c>
      <c r="P40" s="234">
        <f t="shared" si="1"/>
        <v>2</v>
      </c>
      <c r="Q40" s="223" t="s">
        <v>111</v>
      </c>
      <c r="R40" s="234">
        <v>2</v>
      </c>
    </row>
    <row r="41" spans="1:19" ht="33.75" x14ac:dyDescent="0.2">
      <c r="A41" s="561"/>
      <c r="B41" s="235" t="s">
        <v>46</v>
      </c>
      <c r="C41" s="235" t="s">
        <v>212</v>
      </c>
      <c r="D41" s="339" t="s">
        <v>723</v>
      </c>
      <c r="E41" s="344" t="s">
        <v>725</v>
      </c>
      <c r="F41" s="125" t="s">
        <v>144</v>
      </c>
      <c r="G41" s="233"/>
      <c r="H41" s="233" t="s">
        <v>38</v>
      </c>
      <c r="I41" s="233"/>
      <c r="J41" s="233"/>
      <c r="K41" s="233"/>
      <c r="L41" s="75"/>
      <c r="M41" s="233">
        <v>0</v>
      </c>
      <c r="N41" s="233">
        <v>1</v>
      </c>
      <c r="O41" s="233">
        <v>0</v>
      </c>
      <c r="P41" s="234">
        <f t="shared" si="1"/>
        <v>1</v>
      </c>
      <c r="Q41" s="223" t="s">
        <v>112</v>
      </c>
      <c r="R41" s="234">
        <v>2</v>
      </c>
    </row>
    <row r="42" spans="1:19" ht="22.5" x14ac:dyDescent="0.2">
      <c r="A42" s="561"/>
      <c r="B42" s="235" t="s">
        <v>47</v>
      </c>
      <c r="C42" s="235" t="s">
        <v>213</v>
      </c>
      <c r="D42" s="338" t="s">
        <v>704</v>
      </c>
      <c r="E42" s="137" t="s">
        <v>703</v>
      </c>
      <c r="F42" s="355" t="s">
        <v>637</v>
      </c>
      <c r="G42" s="233"/>
      <c r="H42" s="233"/>
      <c r="I42" s="233" t="s">
        <v>22</v>
      </c>
      <c r="J42" s="233"/>
      <c r="K42" s="233"/>
      <c r="L42" s="75"/>
      <c r="M42" s="246">
        <v>2</v>
      </c>
      <c r="N42" s="233">
        <v>0</v>
      </c>
      <c r="O42" s="233">
        <v>0</v>
      </c>
      <c r="P42" s="234">
        <f t="shared" si="1"/>
        <v>2</v>
      </c>
      <c r="Q42" s="223" t="s">
        <v>111</v>
      </c>
      <c r="R42" s="234">
        <v>2</v>
      </c>
    </row>
    <row r="43" spans="1:19" ht="22.5" x14ac:dyDescent="0.2">
      <c r="A43" s="561"/>
      <c r="B43" s="235" t="s">
        <v>48</v>
      </c>
      <c r="C43" s="235" t="s">
        <v>214</v>
      </c>
      <c r="D43" s="339" t="s">
        <v>705</v>
      </c>
      <c r="E43" s="137" t="s">
        <v>706</v>
      </c>
      <c r="F43" s="355" t="s">
        <v>637</v>
      </c>
      <c r="G43" s="233"/>
      <c r="H43" s="233"/>
      <c r="I43" s="233" t="s">
        <v>16</v>
      </c>
      <c r="J43" s="233"/>
      <c r="K43" s="233"/>
      <c r="L43" s="75"/>
      <c r="M43" s="246">
        <v>0</v>
      </c>
      <c r="N43" s="233">
        <v>2</v>
      </c>
      <c r="O43" s="233">
        <v>0</v>
      </c>
      <c r="P43" s="234">
        <f t="shared" si="1"/>
        <v>2</v>
      </c>
      <c r="Q43" s="223" t="s">
        <v>112</v>
      </c>
      <c r="R43" s="234">
        <v>2</v>
      </c>
      <c r="S43" s="1" t="s">
        <v>707</v>
      </c>
    </row>
    <row r="44" spans="1:19" ht="22.5" x14ac:dyDescent="0.2">
      <c r="A44" s="561"/>
      <c r="B44" s="356" t="s">
        <v>661</v>
      </c>
      <c r="C44" s="323"/>
      <c r="D44" s="345" t="s">
        <v>662</v>
      </c>
      <c r="E44" s="312" t="s">
        <v>659</v>
      </c>
      <c r="F44" s="125"/>
      <c r="G44" s="233"/>
      <c r="H44" s="233"/>
      <c r="I44" s="300" t="s">
        <v>38</v>
      </c>
      <c r="J44" s="233"/>
      <c r="K44" s="233"/>
      <c r="L44" s="75"/>
      <c r="M44" s="318">
        <v>0</v>
      </c>
      <c r="N44" s="300">
        <v>1</v>
      </c>
      <c r="O44" s="300">
        <v>0</v>
      </c>
      <c r="P44" s="297">
        <f t="shared" si="1"/>
        <v>1</v>
      </c>
      <c r="Q44" s="298" t="s">
        <v>112</v>
      </c>
      <c r="R44" s="352"/>
    </row>
    <row r="45" spans="1:19" ht="22.5" x14ac:dyDescent="0.2">
      <c r="A45" s="561"/>
      <c r="B45" s="356" t="s">
        <v>662</v>
      </c>
      <c r="C45" s="323"/>
      <c r="D45" s="331" t="s">
        <v>728</v>
      </c>
      <c r="E45" s="312" t="s">
        <v>646</v>
      </c>
      <c r="F45" s="125"/>
      <c r="G45" s="233"/>
      <c r="H45" s="233"/>
      <c r="I45" s="300" t="s">
        <v>22</v>
      </c>
      <c r="J45" s="233"/>
      <c r="K45" s="233"/>
      <c r="L45" s="75"/>
      <c r="M45" s="318">
        <v>2</v>
      </c>
      <c r="N45" s="300">
        <v>0</v>
      </c>
      <c r="O45" s="300">
        <v>0</v>
      </c>
      <c r="P45" s="297">
        <f>M45+N45+O45</f>
        <v>2</v>
      </c>
      <c r="Q45" s="298" t="s">
        <v>111</v>
      </c>
      <c r="R45" s="352"/>
    </row>
    <row r="46" spans="1:19" x14ac:dyDescent="0.2">
      <c r="A46" s="561"/>
      <c r="B46" s="357" t="s">
        <v>667</v>
      </c>
      <c r="C46" s="323"/>
      <c r="D46" s="346" t="s">
        <v>730</v>
      </c>
      <c r="E46" s="312" t="s">
        <v>660</v>
      </c>
      <c r="F46" s="125"/>
      <c r="G46" s="233"/>
      <c r="H46" s="233"/>
      <c r="I46" s="300"/>
      <c r="J46" s="300" t="s">
        <v>16</v>
      </c>
      <c r="K46" s="233"/>
      <c r="L46" s="75"/>
      <c r="M46" s="318">
        <v>0</v>
      </c>
      <c r="N46" s="300">
        <v>2</v>
      </c>
      <c r="O46" s="300">
        <v>0</v>
      </c>
      <c r="P46" s="297">
        <f>M46+N46+O46</f>
        <v>2</v>
      </c>
      <c r="Q46" s="298" t="s">
        <v>112</v>
      </c>
      <c r="R46" s="352"/>
    </row>
    <row r="47" spans="1:19" x14ac:dyDescent="0.2">
      <c r="A47" s="561"/>
      <c r="B47" s="357" t="s">
        <v>668</v>
      </c>
      <c r="C47" s="323"/>
      <c r="D47" s="328" t="s">
        <v>729</v>
      </c>
      <c r="E47" s="312" t="s">
        <v>647</v>
      </c>
      <c r="F47" s="125"/>
      <c r="G47" s="233"/>
      <c r="H47" s="233"/>
      <c r="I47" s="300"/>
      <c r="J47" s="300" t="s">
        <v>22</v>
      </c>
      <c r="K47" s="233"/>
      <c r="L47" s="75"/>
      <c r="M47" s="318">
        <v>2</v>
      </c>
      <c r="N47" s="300">
        <v>0</v>
      </c>
      <c r="O47" s="300">
        <v>0</v>
      </c>
      <c r="P47" s="297">
        <f t="shared" si="1"/>
        <v>2</v>
      </c>
      <c r="Q47" s="298" t="s">
        <v>111</v>
      </c>
      <c r="R47" s="352"/>
    </row>
    <row r="48" spans="1:19" ht="22.5" x14ac:dyDescent="0.2">
      <c r="A48" s="561"/>
      <c r="B48" s="357" t="s">
        <v>731</v>
      </c>
      <c r="C48" s="323"/>
      <c r="D48" s="346" t="s">
        <v>727</v>
      </c>
      <c r="E48" s="349" t="s">
        <v>732</v>
      </c>
      <c r="F48" s="125"/>
      <c r="G48" s="233"/>
      <c r="H48" s="233"/>
      <c r="I48" s="300"/>
      <c r="J48" s="300"/>
      <c r="K48" s="350" t="s">
        <v>22</v>
      </c>
      <c r="L48" s="75"/>
      <c r="M48" s="318">
        <v>2</v>
      </c>
      <c r="N48" s="300">
        <v>0</v>
      </c>
      <c r="O48" s="300">
        <v>0</v>
      </c>
      <c r="P48" s="297">
        <f t="shared" si="1"/>
        <v>2</v>
      </c>
      <c r="Q48" s="351" t="s">
        <v>111</v>
      </c>
      <c r="R48" s="352"/>
    </row>
    <row r="49" spans="1:18" x14ac:dyDescent="0.2">
      <c r="F49" s="17" t="s">
        <v>6</v>
      </c>
      <c r="G49" s="117" t="s">
        <v>191</v>
      </c>
      <c r="H49" s="118">
        <v>4</v>
      </c>
      <c r="I49" s="10">
        <f>P42+P43+P47</f>
        <v>6</v>
      </c>
      <c r="R49" s="265">
        <f>SUM(R31:R47)-R33-R34-R40-R41</f>
        <v>18</v>
      </c>
    </row>
    <row r="50" spans="1:18" x14ac:dyDescent="0.2">
      <c r="F50" s="17" t="s">
        <v>185</v>
      </c>
      <c r="G50" s="10">
        <f>R31+R32+R35+R36</f>
        <v>8</v>
      </c>
      <c r="H50" s="10">
        <f>R38+R39</f>
        <v>4</v>
      </c>
      <c r="I50" s="10">
        <f>R42+R43+R47</f>
        <v>4</v>
      </c>
    </row>
    <row r="51" spans="1:18" s="20" customFormat="1" x14ac:dyDescent="0.2">
      <c r="A51" s="19" t="s">
        <v>49</v>
      </c>
      <c r="B51" s="22"/>
      <c r="C51" s="22"/>
      <c r="D51" s="22"/>
      <c r="E51" s="28"/>
      <c r="F51" s="5"/>
      <c r="G51" s="1"/>
      <c r="H51" s="6"/>
      <c r="I51" s="5"/>
      <c r="J51" s="5"/>
      <c r="K51" s="6"/>
      <c r="L51" s="5"/>
      <c r="M51" s="5"/>
      <c r="N51" s="1"/>
      <c r="O51" s="7"/>
      <c r="P51" s="21"/>
    </row>
    <row r="52" spans="1:18" s="20" customFormat="1" x14ac:dyDescent="0.2">
      <c r="A52" s="19" t="s">
        <v>50</v>
      </c>
      <c r="B52" s="22"/>
      <c r="C52" s="22"/>
      <c r="D52" s="22"/>
      <c r="E52" s="28"/>
      <c r="F52" s="24"/>
      <c r="G52" s="24"/>
      <c r="H52" s="23"/>
      <c r="I52" s="24"/>
      <c r="J52" s="24"/>
      <c r="K52" s="24"/>
      <c r="L52" s="24"/>
      <c r="M52" s="24"/>
      <c r="N52" s="24"/>
      <c r="O52" s="21"/>
      <c r="P52" s="21"/>
    </row>
    <row r="53" spans="1:18" s="20" customFormat="1" ht="12" thickBot="1" x14ac:dyDescent="0.25">
      <c r="A53" s="29" t="s">
        <v>51</v>
      </c>
      <c r="B53" s="30"/>
      <c r="C53" s="30"/>
      <c r="D53" s="30"/>
      <c r="E53" s="31"/>
      <c r="F53" s="32"/>
      <c r="G53" s="33"/>
      <c r="H53" s="28"/>
      <c r="I53" s="13" t="s">
        <v>188</v>
      </c>
      <c r="J53" s="58"/>
      <c r="K53" s="107" t="s">
        <v>189</v>
      </c>
      <c r="L53" s="13"/>
      <c r="M53" s="13">
        <f>R70+R82+R99+R111</f>
        <v>80</v>
      </c>
      <c r="N53" s="107" t="s">
        <v>190</v>
      </c>
      <c r="O53" s="13"/>
      <c r="P53" s="13"/>
      <c r="Q53" s="58"/>
      <c r="R53" s="7">
        <f>R62+R63+R69+R78/4+R91+R93+R105/3*2+R108/3+R110</f>
        <v>16.666666666666664</v>
      </c>
    </row>
    <row r="54" spans="1:18" x14ac:dyDescent="0.2">
      <c r="A54" s="527" t="s">
        <v>8</v>
      </c>
      <c r="B54" s="529" t="s">
        <v>9</v>
      </c>
      <c r="C54" s="529" t="s">
        <v>10</v>
      </c>
      <c r="D54" s="529" t="s">
        <v>13</v>
      </c>
      <c r="E54" s="570" t="s">
        <v>0</v>
      </c>
      <c r="F54" s="572" t="s">
        <v>11</v>
      </c>
      <c r="G54" s="536" t="s">
        <v>5</v>
      </c>
      <c r="H54" s="537"/>
      <c r="I54" s="537"/>
      <c r="J54" s="537"/>
      <c r="K54" s="537"/>
      <c r="L54" s="537"/>
      <c r="M54" s="536" t="s">
        <v>6</v>
      </c>
      <c r="N54" s="537"/>
      <c r="O54" s="537"/>
      <c r="P54" s="537"/>
      <c r="Q54" s="538" t="s">
        <v>12</v>
      </c>
      <c r="R54" s="555" t="s">
        <v>7</v>
      </c>
    </row>
    <row r="55" spans="1:18" ht="12" thickBot="1" x14ac:dyDescent="0.25">
      <c r="A55" s="528"/>
      <c r="B55" s="530"/>
      <c r="C55" s="531"/>
      <c r="D55" s="531"/>
      <c r="E55" s="571"/>
      <c r="F55" s="573"/>
      <c r="G55" s="15">
        <v>1</v>
      </c>
      <c r="H55" s="15">
        <v>2</v>
      </c>
      <c r="I55" s="15">
        <v>3</v>
      </c>
      <c r="J55" s="15">
        <v>4</v>
      </c>
      <c r="K55" s="15">
        <v>5</v>
      </c>
      <c r="L55" s="15">
        <v>6</v>
      </c>
      <c r="M55" s="15" t="s">
        <v>1</v>
      </c>
      <c r="N55" s="15" t="s">
        <v>2</v>
      </c>
      <c r="O55" s="15" t="s">
        <v>3</v>
      </c>
      <c r="P55" s="16" t="s">
        <v>4</v>
      </c>
      <c r="Q55" s="539"/>
      <c r="R55" s="556"/>
    </row>
    <row r="56" spans="1:18" ht="33.75" customHeight="1" x14ac:dyDescent="0.2">
      <c r="A56" s="558" t="s">
        <v>618</v>
      </c>
      <c r="B56" s="94" t="s">
        <v>52</v>
      </c>
      <c r="C56" s="94" t="s">
        <v>216</v>
      </c>
      <c r="D56" s="94" t="s">
        <v>15</v>
      </c>
      <c r="E56" s="220" t="s">
        <v>175</v>
      </c>
      <c r="F56" s="186" t="s">
        <v>149</v>
      </c>
      <c r="G56" s="238" t="s">
        <v>22</v>
      </c>
      <c r="H56" s="238"/>
      <c r="I56" s="238"/>
      <c r="J56" s="238"/>
      <c r="K56" s="238"/>
      <c r="L56" s="238"/>
      <c r="M56" s="229">
        <v>2</v>
      </c>
      <c r="N56" s="229">
        <v>0</v>
      </c>
      <c r="O56" s="229">
        <v>0</v>
      </c>
      <c r="P56" s="240">
        <f t="shared" ref="P56:P66" si="2">M56+N56+O56</f>
        <v>2</v>
      </c>
      <c r="Q56" s="213" t="s">
        <v>111</v>
      </c>
      <c r="R56" s="91">
        <v>2</v>
      </c>
    </row>
    <row r="57" spans="1:18" x14ac:dyDescent="0.2">
      <c r="A57" s="559"/>
      <c r="B57" s="70" t="s">
        <v>53</v>
      </c>
      <c r="C57" s="70" t="s">
        <v>217</v>
      </c>
      <c r="D57" s="70" t="s">
        <v>15</v>
      </c>
      <c r="E57" s="137" t="s">
        <v>54</v>
      </c>
      <c r="F57" s="298" t="s">
        <v>486</v>
      </c>
      <c r="G57" s="180" t="s">
        <v>22</v>
      </c>
      <c r="H57" s="180"/>
      <c r="I57" s="180"/>
      <c r="J57" s="180"/>
      <c r="K57" s="180"/>
      <c r="L57" s="180"/>
      <c r="M57" s="233">
        <v>2</v>
      </c>
      <c r="N57" s="233">
        <v>0</v>
      </c>
      <c r="O57" s="233">
        <v>0</v>
      </c>
      <c r="P57" s="241">
        <f t="shared" si="2"/>
        <v>2</v>
      </c>
      <c r="Q57" s="223" t="s">
        <v>111</v>
      </c>
      <c r="R57" s="74">
        <v>2</v>
      </c>
    </row>
    <row r="58" spans="1:18" x14ac:dyDescent="0.2">
      <c r="A58" s="559"/>
      <c r="B58" s="235" t="s">
        <v>55</v>
      </c>
      <c r="C58" s="235" t="s">
        <v>218</v>
      </c>
      <c r="D58" s="235" t="s">
        <v>15</v>
      </c>
      <c r="E58" s="147" t="s">
        <v>176</v>
      </c>
      <c r="F58" s="125" t="s">
        <v>150</v>
      </c>
      <c r="G58" s="233" t="s">
        <v>56</v>
      </c>
      <c r="H58" s="233"/>
      <c r="I58" s="233"/>
      <c r="J58" s="233"/>
      <c r="K58" s="233"/>
      <c r="L58" s="233"/>
      <c r="M58" s="233">
        <v>2</v>
      </c>
      <c r="N58" s="233">
        <v>0</v>
      </c>
      <c r="O58" s="233">
        <v>1</v>
      </c>
      <c r="P58" s="242">
        <f t="shared" si="2"/>
        <v>3</v>
      </c>
      <c r="Q58" s="223" t="s">
        <v>111</v>
      </c>
      <c r="R58" s="234">
        <v>3</v>
      </c>
    </row>
    <row r="59" spans="1:18" ht="22.5" x14ac:dyDescent="0.2">
      <c r="A59" s="559"/>
      <c r="B59" s="70" t="s">
        <v>57</v>
      </c>
      <c r="C59" s="184" t="s">
        <v>219</v>
      </c>
      <c r="D59" s="226" t="s">
        <v>221</v>
      </c>
      <c r="E59" s="137" t="s">
        <v>58</v>
      </c>
      <c r="F59" s="298" t="s">
        <v>641</v>
      </c>
      <c r="G59" s="180"/>
      <c r="H59" s="180" t="s">
        <v>22</v>
      </c>
      <c r="I59" s="180"/>
      <c r="J59" s="180"/>
      <c r="K59" s="180"/>
      <c r="L59" s="180"/>
      <c r="M59" s="243">
        <v>2</v>
      </c>
      <c r="N59" s="233">
        <v>0</v>
      </c>
      <c r="O59" s="233">
        <v>0</v>
      </c>
      <c r="P59" s="242">
        <f t="shared" si="2"/>
        <v>2</v>
      </c>
      <c r="Q59" s="223" t="s">
        <v>111</v>
      </c>
      <c r="R59" s="74">
        <v>2</v>
      </c>
    </row>
    <row r="60" spans="1:18" ht="33.75" x14ac:dyDescent="0.2">
      <c r="A60" s="559"/>
      <c r="B60" s="235" t="s">
        <v>59</v>
      </c>
      <c r="C60" s="232" t="s">
        <v>220</v>
      </c>
      <c r="D60" s="80" t="s">
        <v>665</v>
      </c>
      <c r="E60" s="147" t="s">
        <v>60</v>
      </c>
      <c r="F60" s="176" t="s">
        <v>152</v>
      </c>
      <c r="H60" s="233" t="s">
        <v>22</v>
      </c>
      <c r="I60" s="233"/>
      <c r="J60" s="233"/>
      <c r="K60" s="233"/>
      <c r="L60" s="233"/>
      <c r="M60" s="233">
        <v>2</v>
      </c>
      <c r="N60" s="233">
        <v>0</v>
      </c>
      <c r="O60" s="233">
        <v>0</v>
      </c>
      <c r="P60" s="242">
        <f t="shared" si="2"/>
        <v>2</v>
      </c>
      <c r="Q60" s="223" t="s">
        <v>111</v>
      </c>
      <c r="R60" s="234">
        <v>2</v>
      </c>
    </row>
    <row r="61" spans="1:18" ht="33.75" x14ac:dyDescent="0.2">
      <c r="A61" s="559"/>
      <c r="B61" s="235" t="s">
        <v>61</v>
      </c>
      <c r="C61" s="235" t="s">
        <v>222</v>
      </c>
      <c r="D61" s="245" t="s">
        <v>690</v>
      </c>
      <c r="E61" s="147" t="s">
        <v>689</v>
      </c>
      <c r="F61" s="302" t="s">
        <v>168</v>
      </c>
      <c r="G61" s="233"/>
      <c r="H61" s="233"/>
      <c r="I61" s="233" t="s">
        <v>22</v>
      </c>
      <c r="J61" s="233"/>
      <c r="K61" s="233"/>
      <c r="L61" s="233"/>
      <c r="M61" s="233">
        <v>2</v>
      </c>
      <c r="N61" s="233">
        <v>0</v>
      </c>
      <c r="O61" s="233">
        <v>0</v>
      </c>
      <c r="P61" s="242">
        <f t="shared" si="2"/>
        <v>2</v>
      </c>
      <c r="Q61" s="223" t="s">
        <v>111</v>
      </c>
      <c r="R61" s="234">
        <v>2</v>
      </c>
    </row>
    <row r="62" spans="1:18" x14ac:dyDescent="0.2">
      <c r="A62" s="559"/>
      <c r="B62" s="235" t="s">
        <v>62</v>
      </c>
      <c r="C62" s="235" t="s">
        <v>223</v>
      </c>
      <c r="D62" s="215" t="s">
        <v>222</v>
      </c>
      <c r="E62" s="147" t="s">
        <v>63</v>
      </c>
      <c r="F62" s="302" t="s">
        <v>168</v>
      </c>
      <c r="G62" s="233"/>
      <c r="H62" s="233"/>
      <c r="I62" s="233" t="s">
        <v>64</v>
      </c>
      <c r="J62" s="233"/>
      <c r="K62" s="233"/>
      <c r="L62" s="233"/>
      <c r="M62" s="233">
        <v>0</v>
      </c>
      <c r="N62" s="233">
        <v>0</v>
      </c>
      <c r="O62" s="233">
        <v>2</v>
      </c>
      <c r="P62" s="242">
        <f t="shared" si="2"/>
        <v>2</v>
      </c>
      <c r="Q62" s="223" t="s">
        <v>112</v>
      </c>
      <c r="R62" s="234">
        <v>2</v>
      </c>
    </row>
    <row r="63" spans="1:18" ht="33.75" x14ac:dyDescent="0.2">
      <c r="A63" s="559"/>
      <c r="B63" s="235" t="s">
        <v>65</v>
      </c>
      <c r="C63" s="323"/>
      <c r="D63" s="215" t="s">
        <v>197</v>
      </c>
      <c r="E63" s="301" t="s">
        <v>642</v>
      </c>
      <c r="F63" s="186" t="s">
        <v>169</v>
      </c>
      <c r="G63" s="233"/>
      <c r="H63" s="233"/>
      <c r="I63" s="300" t="s">
        <v>22</v>
      </c>
      <c r="J63" s="233"/>
      <c r="K63" s="233"/>
      <c r="L63" s="233"/>
      <c r="M63" s="300">
        <v>2</v>
      </c>
      <c r="N63" s="233">
        <v>0</v>
      </c>
      <c r="O63" s="233">
        <v>0</v>
      </c>
      <c r="P63" s="299">
        <f>M63+N63+O63</f>
        <v>2</v>
      </c>
      <c r="Q63" s="298" t="s">
        <v>111</v>
      </c>
      <c r="R63" s="297">
        <v>2</v>
      </c>
    </row>
    <row r="64" spans="1:18" s="111" customFormat="1" ht="22.5" x14ac:dyDescent="0.2">
      <c r="A64" s="559"/>
      <c r="B64" s="235" t="s">
        <v>66</v>
      </c>
      <c r="C64" s="233" t="s">
        <v>270</v>
      </c>
      <c r="D64" s="244" t="s">
        <v>209</v>
      </c>
      <c r="E64" s="147" t="s">
        <v>272</v>
      </c>
      <c r="F64" s="77" t="s">
        <v>153</v>
      </c>
      <c r="G64" s="233"/>
      <c r="H64" s="233"/>
      <c r="I64" s="233" t="s">
        <v>22</v>
      </c>
      <c r="J64" s="233"/>
      <c r="K64" s="233"/>
      <c r="L64" s="233"/>
      <c r="M64" s="233">
        <v>2</v>
      </c>
      <c r="N64" s="233">
        <v>0</v>
      </c>
      <c r="O64" s="233">
        <v>0</v>
      </c>
      <c r="P64" s="242">
        <v>2</v>
      </c>
      <c r="Q64" s="147" t="s">
        <v>182</v>
      </c>
      <c r="R64" s="234">
        <v>2</v>
      </c>
    </row>
    <row r="65" spans="1:19" s="111" customFormat="1" ht="33.75" x14ac:dyDescent="0.2">
      <c r="A65" s="559"/>
      <c r="B65" s="235" t="s">
        <v>67</v>
      </c>
      <c r="C65" s="233" t="s">
        <v>271</v>
      </c>
      <c r="D65" s="221" t="s">
        <v>466</v>
      </c>
      <c r="E65" s="147" t="s">
        <v>273</v>
      </c>
      <c r="F65" s="77" t="s">
        <v>677</v>
      </c>
      <c r="G65" s="233"/>
      <c r="H65" s="233"/>
      <c r="I65" s="233" t="s">
        <v>100</v>
      </c>
      <c r="J65" s="233"/>
      <c r="K65" s="233"/>
      <c r="L65" s="233"/>
      <c r="M65" s="233">
        <v>1</v>
      </c>
      <c r="N65" s="233">
        <v>0</v>
      </c>
      <c r="O65" s="233">
        <v>0</v>
      </c>
      <c r="P65" s="242">
        <v>1</v>
      </c>
      <c r="Q65" s="147" t="s">
        <v>182</v>
      </c>
      <c r="R65" s="234">
        <v>1</v>
      </c>
    </row>
    <row r="66" spans="1:19" ht="22.5" x14ac:dyDescent="0.2">
      <c r="A66" s="559"/>
      <c r="B66" s="235" t="s">
        <v>68</v>
      </c>
      <c r="C66" s="235" t="s">
        <v>224</v>
      </c>
      <c r="D66" s="235" t="s">
        <v>204</v>
      </c>
      <c r="E66" s="303" t="s">
        <v>643</v>
      </c>
      <c r="F66" s="78" t="s">
        <v>171</v>
      </c>
      <c r="G66" s="233"/>
      <c r="H66" s="233"/>
      <c r="I66" s="233" t="s">
        <v>31</v>
      </c>
      <c r="J66" s="233"/>
      <c r="K66" s="233"/>
      <c r="L66" s="233"/>
      <c r="M66" s="233">
        <v>3</v>
      </c>
      <c r="N66" s="233">
        <v>0</v>
      </c>
      <c r="O66" s="233">
        <v>0</v>
      </c>
      <c r="P66" s="242">
        <f t="shared" si="2"/>
        <v>3</v>
      </c>
      <c r="Q66" s="223" t="s">
        <v>111</v>
      </c>
      <c r="R66" s="234">
        <v>3</v>
      </c>
    </row>
    <row r="67" spans="1:19" ht="22.5" x14ac:dyDescent="0.2">
      <c r="A67" s="559"/>
      <c r="B67" s="235" t="s">
        <v>70</v>
      </c>
      <c r="C67" s="235" t="s">
        <v>225</v>
      </c>
      <c r="D67" s="216" t="s">
        <v>692</v>
      </c>
      <c r="E67" s="147" t="s">
        <v>69</v>
      </c>
      <c r="F67" s="78" t="s">
        <v>171</v>
      </c>
      <c r="G67" s="233"/>
      <c r="H67" s="233"/>
      <c r="I67" s="233"/>
      <c r="J67" s="233" t="s">
        <v>22</v>
      </c>
      <c r="K67" s="233"/>
      <c r="L67" s="233"/>
      <c r="M67" s="233">
        <v>2</v>
      </c>
      <c r="N67" s="233">
        <v>0</v>
      </c>
      <c r="O67" s="233">
        <v>0</v>
      </c>
      <c r="P67" s="242">
        <f>M67+N67+O67</f>
        <v>2</v>
      </c>
      <c r="Q67" s="223" t="s">
        <v>111</v>
      </c>
      <c r="R67" s="234">
        <v>2</v>
      </c>
    </row>
    <row r="68" spans="1:19" ht="22.5" x14ac:dyDescent="0.2">
      <c r="A68" s="559"/>
      <c r="B68" s="70" t="s">
        <v>71</v>
      </c>
      <c r="C68" s="232" t="s">
        <v>226</v>
      </c>
      <c r="D68" s="340" t="s">
        <v>708</v>
      </c>
      <c r="E68" s="137" t="s">
        <v>709</v>
      </c>
      <c r="F68" s="125" t="s">
        <v>146</v>
      </c>
      <c r="G68" s="233"/>
      <c r="H68" s="233"/>
      <c r="I68" s="233"/>
      <c r="J68" s="233"/>
      <c r="K68" s="233" t="s">
        <v>22</v>
      </c>
      <c r="L68" s="233"/>
      <c r="M68" s="233">
        <v>2</v>
      </c>
      <c r="N68" s="233">
        <v>0</v>
      </c>
      <c r="O68" s="233">
        <v>0</v>
      </c>
      <c r="P68" s="242">
        <f>M68+N68+O68</f>
        <v>2</v>
      </c>
      <c r="Q68" s="223" t="s">
        <v>111</v>
      </c>
      <c r="R68" s="234">
        <v>2</v>
      </c>
      <c r="S68" s="1" t="s">
        <v>674</v>
      </c>
    </row>
    <row r="69" spans="1:19" ht="22.5" x14ac:dyDescent="0.2">
      <c r="A69" s="560"/>
      <c r="B69" s="70" t="s">
        <v>269</v>
      </c>
      <c r="C69" s="184" t="s">
        <v>227</v>
      </c>
      <c r="D69" s="340" t="s">
        <v>710</v>
      </c>
      <c r="E69" s="77" t="s">
        <v>711</v>
      </c>
      <c r="F69" s="355" t="s">
        <v>637</v>
      </c>
      <c r="G69" s="73"/>
      <c r="H69" s="73"/>
      <c r="I69" s="73"/>
      <c r="J69" s="73"/>
      <c r="K69" s="73" t="s">
        <v>64</v>
      </c>
      <c r="L69" s="73"/>
      <c r="M69" s="73">
        <v>0</v>
      </c>
      <c r="N69" s="73">
        <v>0</v>
      </c>
      <c r="O69" s="73">
        <v>2</v>
      </c>
      <c r="P69" s="241">
        <v>2</v>
      </c>
      <c r="Q69" s="223" t="s">
        <v>112</v>
      </c>
      <c r="R69" s="74">
        <v>2</v>
      </c>
    </row>
    <row r="70" spans="1:19" x14ac:dyDescent="0.2">
      <c r="F70" s="17" t="s">
        <v>6</v>
      </c>
      <c r="G70" s="265">
        <v>7</v>
      </c>
      <c r="H70" s="265">
        <v>4</v>
      </c>
      <c r="I70" s="265">
        <v>12</v>
      </c>
      <c r="J70" s="265">
        <v>2</v>
      </c>
      <c r="K70" s="265">
        <v>4</v>
      </c>
      <c r="P70" s="1">
        <f>SUM(P56:P69)</f>
        <v>29</v>
      </c>
      <c r="R70" s="265">
        <f>SUM(R56:R69)</f>
        <v>29</v>
      </c>
    </row>
    <row r="71" spans="1:19" x14ac:dyDescent="0.2">
      <c r="F71" s="17" t="s">
        <v>185</v>
      </c>
      <c r="G71" s="265">
        <v>7</v>
      </c>
      <c r="H71" s="265">
        <v>4</v>
      </c>
      <c r="I71" s="265">
        <v>12</v>
      </c>
      <c r="J71" s="265">
        <v>2</v>
      </c>
      <c r="K71" s="265">
        <v>4</v>
      </c>
    </row>
    <row r="72" spans="1:19" s="41" customFormat="1" thickBot="1" x14ac:dyDescent="0.2">
      <c r="A72" s="38" t="s">
        <v>72</v>
      </c>
      <c r="B72" s="39"/>
      <c r="C72" s="39"/>
      <c r="D72" s="39"/>
      <c r="E72" s="40"/>
    </row>
    <row r="73" spans="1:19" x14ac:dyDescent="0.2">
      <c r="A73" s="527" t="s">
        <v>8</v>
      </c>
      <c r="B73" s="529" t="s">
        <v>9</v>
      </c>
      <c r="C73" s="529" t="s">
        <v>10</v>
      </c>
      <c r="D73" s="529" t="s">
        <v>13</v>
      </c>
      <c r="E73" s="570" t="s">
        <v>0</v>
      </c>
      <c r="F73" s="572" t="s">
        <v>11</v>
      </c>
      <c r="G73" s="536" t="s">
        <v>5</v>
      </c>
      <c r="H73" s="537"/>
      <c r="I73" s="537"/>
      <c r="J73" s="537"/>
      <c r="K73" s="537"/>
      <c r="L73" s="537"/>
      <c r="M73" s="536" t="s">
        <v>6</v>
      </c>
      <c r="N73" s="537"/>
      <c r="O73" s="537"/>
      <c r="P73" s="537"/>
      <c r="Q73" s="538" t="s">
        <v>12</v>
      </c>
      <c r="R73" s="555" t="s">
        <v>7</v>
      </c>
    </row>
    <row r="74" spans="1:19" ht="12" thickBot="1" x14ac:dyDescent="0.25">
      <c r="A74" s="528"/>
      <c r="B74" s="530"/>
      <c r="C74" s="531"/>
      <c r="D74" s="531"/>
      <c r="E74" s="571"/>
      <c r="F74" s="573"/>
      <c r="G74" s="15">
        <v>1</v>
      </c>
      <c r="H74" s="15">
        <v>2</v>
      </c>
      <c r="I74" s="15">
        <v>3</v>
      </c>
      <c r="J74" s="15">
        <v>4</v>
      </c>
      <c r="K74" s="15">
        <v>5</v>
      </c>
      <c r="L74" s="15">
        <v>6</v>
      </c>
      <c r="M74" s="15" t="s">
        <v>1</v>
      </c>
      <c r="N74" s="15" t="s">
        <v>2</v>
      </c>
      <c r="O74" s="15" t="s">
        <v>3</v>
      </c>
      <c r="P74" s="16" t="s">
        <v>4</v>
      </c>
      <c r="Q74" s="539"/>
      <c r="R74" s="556"/>
    </row>
    <row r="75" spans="1:19" ht="33.75" x14ac:dyDescent="0.2">
      <c r="A75" s="558" t="s">
        <v>615</v>
      </c>
      <c r="B75" s="70" t="s">
        <v>73</v>
      </c>
      <c r="C75" s="70" t="s">
        <v>228</v>
      </c>
      <c r="D75" s="328" t="s">
        <v>268</v>
      </c>
      <c r="E75" s="137" t="s">
        <v>675</v>
      </c>
      <c r="F75" s="237" t="s">
        <v>154</v>
      </c>
      <c r="G75" s="173"/>
      <c r="H75" s="238" t="s">
        <v>22</v>
      </c>
      <c r="I75" s="173"/>
      <c r="J75" s="238"/>
      <c r="K75" s="238"/>
      <c r="L75" s="238"/>
      <c r="M75" s="229">
        <v>2</v>
      </c>
      <c r="N75" s="229">
        <v>0</v>
      </c>
      <c r="O75" s="229">
        <v>0</v>
      </c>
      <c r="P75" s="231">
        <f t="shared" ref="P75:P81" si="3">M75+N75+O75</f>
        <v>2</v>
      </c>
      <c r="Q75" s="213" t="s">
        <v>111</v>
      </c>
      <c r="R75" s="91">
        <v>3</v>
      </c>
      <c r="S75" s="27" t="s">
        <v>674</v>
      </c>
    </row>
    <row r="76" spans="1:19" ht="22.5" x14ac:dyDescent="0.2">
      <c r="A76" s="559"/>
      <c r="B76" s="70" t="s">
        <v>74</v>
      </c>
      <c r="C76" s="70" t="s">
        <v>229</v>
      </c>
      <c r="D76" s="70" t="s">
        <v>228</v>
      </c>
      <c r="E76" s="137" t="s">
        <v>678</v>
      </c>
      <c r="F76" s="239" t="s">
        <v>154</v>
      </c>
      <c r="G76" s="75"/>
      <c r="H76" s="180"/>
      <c r="I76" s="180" t="s">
        <v>22</v>
      </c>
      <c r="J76" s="180"/>
      <c r="K76" s="180"/>
      <c r="L76" s="180"/>
      <c r="M76" s="233">
        <v>2</v>
      </c>
      <c r="N76" s="233">
        <v>0</v>
      </c>
      <c r="O76" s="233">
        <v>0</v>
      </c>
      <c r="P76" s="234">
        <f t="shared" si="3"/>
        <v>2</v>
      </c>
      <c r="Q76" s="223" t="s">
        <v>111</v>
      </c>
      <c r="R76" s="74">
        <v>3</v>
      </c>
    </row>
    <row r="77" spans="1:19" x14ac:dyDescent="0.2">
      <c r="A77" s="559"/>
      <c r="B77" s="70" t="s">
        <v>75</v>
      </c>
      <c r="C77" s="184" t="s">
        <v>230</v>
      </c>
      <c r="D77" s="315" t="s">
        <v>216</v>
      </c>
      <c r="E77" s="137" t="s">
        <v>76</v>
      </c>
      <c r="F77" s="236" t="s">
        <v>149</v>
      </c>
      <c r="G77" s="75"/>
      <c r="H77" s="180"/>
      <c r="I77" s="180"/>
      <c r="J77" s="180" t="s">
        <v>22</v>
      </c>
      <c r="K77" s="180"/>
      <c r="L77" s="180"/>
      <c r="M77" s="233">
        <v>2</v>
      </c>
      <c r="N77" s="233">
        <v>0</v>
      </c>
      <c r="O77" s="233">
        <v>0</v>
      </c>
      <c r="P77" s="74">
        <f t="shared" si="3"/>
        <v>2</v>
      </c>
      <c r="Q77" s="223" t="s">
        <v>111</v>
      </c>
      <c r="R77" s="74">
        <v>3</v>
      </c>
    </row>
    <row r="78" spans="1:19" ht="22.5" x14ac:dyDescent="0.2">
      <c r="A78" s="559"/>
      <c r="B78" s="70" t="s">
        <v>77</v>
      </c>
      <c r="C78" s="70" t="s">
        <v>231</v>
      </c>
      <c r="D78" s="159" t="s">
        <v>680</v>
      </c>
      <c r="E78" s="77" t="s">
        <v>179</v>
      </c>
      <c r="F78" s="88" t="s">
        <v>155</v>
      </c>
      <c r="G78" s="75"/>
      <c r="H78" s="73"/>
      <c r="I78" s="73"/>
      <c r="J78" s="73"/>
      <c r="K78" s="73" t="s">
        <v>22</v>
      </c>
      <c r="L78" s="73"/>
      <c r="M78" s="73">
        <v>2</v>
      </c>
      <c r="N78" s="73">
        <v>0</v>
      </c>
      <c r="O78" s="73">
        <v>0</v>
      </c>
      <c r="P78" s="74">
        <f t="shared" si="3"/>
        <v>2</v>
      </c>
      <c r="Q78" s="223" t="s">
        <v>111</v>
      </c>
      <c r="R78" s="74">
        <v>4</v>
      </c>
    </row>
    <row r="79" spans="1:19" ht="22.5" x14ac:dyDescent="0.2">
      <c r="A79" s="559"/>
      <c r="B79" s="70" t="s">
        <v>78</v>
      </c>
      <c r="C79" s="70" t="s">
        <v>232</v>
      </c>
      <c r="D79" s="159" t="s">
        <v>681</v>
      </c>
      <c r="E79" s="77" t="s">
        <v>79</v>
      </c>
      <c r="F79" s="317" t="s">
        <v>648</v>
      </c>
      <c r="G79" s="75"/>
      <c r="H79" s="73"/>
      <c r="I79" s="73"/>
      <c r="J79" s="73"/>
      <c r="K79" s="73" t="s">
        <v>80</v>
      </c>
      <c r="L79" s="73"/>
      <c r="M79" s="73">
        <v>0</v>
      </c>
      <c r="N79" s="73">
        <v>0</v>
      </c>
      <c r="O79" s="73">
        <v>1</v>
      </c>
      <c r="P79" s="74">
        <f>M79+N79+O79</f>
        <v>1</v>
      </c>
      <c r="Q79" s="125" t="s">
        <v>475</v>
      </c>
      <c r="R79" s="74">
        <v>0</v>
      </c>
    </row>
    <row r="80" spans="1:19" x14ac:dyDescent="0.2">
      <c r="A80" s="559"/>
      <c r="B80" s="70" t="s">
        <v>81</v>
      </c>
      <c r="C80" s="73" t="s">
        <v>233</v>
      </c>
      <c r="D80" s="316" t="s">
        <v>651</v>
      </c>
      <c r="E80" s="137" t="s">
        <v>682</v>
      </c>
      <c r="F80" s="317" t="s">
        <v>649</v>
      </c>
      <c r="G80" s="217"/>
      <c r="H80" s="180"/>
      <c r="I80" s="180"/>
      <c r="J80" s="180"/>
      <c r="K80" s="180" t="s">
        <v>22</v>
      </c>
      <c r="L80" s="180"/>
      <c r="M80" s="233">
        <v>2</v>
      </c>
      <c r="N80" s="233">
        <v>0</v>
      </c>
      <c r="O80" s="233">
        <v>0</v>
      </c>
      <c r="P80" s="74">
        <f t="shared" si="3"/>
        <v>2</v>
      </c>
      <c r="Q80" s="147" t="s">
        <v>111</v>
      </c>
      <c r="R80" s="74">
        <v>2</v>
      </c>
    </row>
    <row r="81" spans="1:18" x14ac:dyDescent="0.2">
      <c r="A81" s="560"/>
      <c r="B81" s="70" t="s">
        <v>82</v>
      </c>
      <c r="C81" s="73" t="s">
        <v>234</v>
      </c>
      <c r="D81" s="316" t="s">
        <v>199</v>
      </c>
      <c r="E81" s="137" t="s">
        <v>683</v>
      </c>
      <c r="F81" s="88" t="s">
        <v>157</v>
      </c>
      <c r="G81" s="217"/>
      <c r="H81" s="180"/>
      <c r="I81" s="180"/>
      <c r="J81" s="180"/>
      <c r="K81" s="73" t="s">
        <v>22</v>
      </c>
      <c r="L81" s="73" t="s">
        <v>281</v>
      </c>
      <c r="M81" s="233">
        <v>2</v>
      </c>
      <c r="N81" s="233">
        <v>0</v>
      </c>
      <c r="O81" s="233">
        <v>0</v>
      </c>
      <c r="P81" s="74">
        <f t="shared" si="3"/>
        <v>2</v>
      </c>
      <c r="Q81" s="147" t="s">
        <v>111</v>
      </c>
      <c r="R81" s="74">
        <v>2</v>
      </c>
    </row>
    <row r="82" spans="1:18" x14ac:dyDescent="0.2">
      <c r="C82" s="126"/>
      <c r="D82" s="126"/>
      <c r="E82" s="144"/>
      <c r="F82" s="17" t="s">
        <v>6</v>
      </c>
      <c r="G82" s="273">
        <v>0</v>
      </c>
      <c r="H82" s="273">
        <v>2</v>
      </c>
      <c r="I82" s="273">
        <v>2</v>
      </c>
      <c r="J82" s="273">
        <v>2</v>
      </c>
      <c r="K82" s="273">
        <v>7</v>
      </c>
      <c r="L82" s="273">
        <v>0</v>
      </c>
      <c r="M82" s="111"/>
      <c r="N82" s="111"/>
      <c r="O82" s="111"/>
      <c r="P82" s="111">
        <f>SUM(P75:P81)</f>
        <v>13</v>
      </c>
      <c r="Q82" s="144"/>
      <c r="R82" s="265">
        <f>SUM(R75:R81)</f>
        <v>17</v>
      </c>
    </row>
    <row r="83" spans="1:18" x14ac:dyDescent="0.2">
      <c r="C83" s="126"/>
      <c r="D83" s="126"/>
      <c r="E83" s="144"/>
      <c r="F83" s="17" t="s">
        <v>185</v>
      </c>
      <c r="G83" s="273">
        <v>0</v>
      </c>
      <c r="H83" s="273">
        <v>3</v>
      </c>
      <c r="I83" s="273">
        <v>3</v>
      </c>
      <c r="J83" s="273">
        <v>3</v>
      </c>
      <c r="K83" s="273">
        <v>8</v>
      </c>
      <c r="L83" s="273">
        <v>0</v>
      </c>
      <c r="M83" s="111"/>
      <c r="N83" s="111"/>
      <c r="O83" s="111"/>
      <c r="P83" s="111"/>
      <c r="Q83" s="144"/>
    </row>
    <row r="84" spans="1:18" s="41" customFormat="1" ht="10.5" x14ac:dyDescent="0.15">
      <c r="A84" s="38" t="s">
        <v>192</v>
      </c>
      <c r="B84" s="39"/>
      <c r="C84" s="156"/>
      <c r="D84" s="156"/>
      <c r="E84" s="157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</row>
    <row r="85" spans="1:18" ht="45.75" customHeight="1" x14ac:dyDescent="0.2">
      <c r="A85" s="264" t="s">
        <v>617</v>
      </c>
      <c r="B85" s="187" t="s">
        <v>193</v>
      </c>
      <c r="C85" s="70" t="s">
        <v>235</v>
      </c>
      <c r="D85" s="212" t="s">
        <v>194</v>
      </c>
      <c r="E85" s="569" t="s">
        <v>467</v>
      </c>
      <c r="F85" s="569"/>
      <c r="G85" s="569"/>
      <c r="H85" s="569"/>
      <c r="I85" s="569"/>
      <c r="J85" s="569"/>
      <c r="K85" s="569"/>
      <c r="L85" s="569"/>
      <c r="M85" s="569"/>
      <c r="N85" s="569"/>
      <c r="O85" s="569"/>
      <c r="P85" s="569"/>
      <c r="Q85" s="569"/>
      <c r="R85" s="57"/>
    </row>
    <row r="86" spans="1:18" ht="12.75" x14ac:dyDescent="0.2">
      <c r="C86" s="126"/>
      <c r="D86" s="126"/>
      <c r="E86" s="144"/>
      <c r="F86" s="52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44"/>
    </row>
    <row r="87" spans="1:18" ht="12" thickBot="1" x14ac:dyDescent="0.25">
      <c r="A87" s="42" t="s">
        <v>83</v>
      </c>
      <c r="C87" s="126"/>
      <c r="D87" s="126"/>
      <c r="E87" s="144"/>
      <c r="F87" s="127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44"/>
    </row>
    <row r="88" spans="1:18" x14ac:dyDescent="0.2">
      <c r="A88" s="527" t="s">
        <v>8</v>
      </c>
      <c r="B88" s="529" t="s">
        <v>9</v>
      </c>
      <c r="C88" s="552" t="s">
        <v>10</v>
      </c>
      <c r="D88" s="552" t="s">
        <v>13</v>
      </c>
      <c r="E88" s="546" t="s">
        <v>0</v>
      </c>
      <c r="F88" s="542" t="s">
        <v>11</v>
      </c>
      <c r="G88" s="585" t="s">
        <v>5</v>
      </c>
      <c r="H88" s="583"/>
      <c r="I88" s="583"/>
      <c r="J88" s="583"/>
      <c r="K88" s="583"/>
      <c r="L88" s="583"/>
      <c r="M88" s="582" t="s">
        <v>6</v>
      </c>
      <c r="N88" s="583"/>
      <c r="O88" s="583"/>
      <c r="P88" s="583"/>
      <c r="Q88" s="586" t="s">
        <v>12</v>
      </c>
      <c r="R88" s="555" t="s">
        <v>7</v>
      </c>
    </row>
    <row r="89" spans="1:18" ht="12" thickBot="1" x14ac:dyDescent="0.25">
      <c r="A89" s="528"/>
      <c r="B89" s="530"/>
      <c r="C89" s="554"/>
      <c r="D89" s="554"/>
      <c r="E89" s="564"/>
      <c r="F89" s="543"/>
      <c r="G89" s="43">
        <v>1</v>
      </c>
      <c r="H89" s="15">
        <v>2</v>
      </c>
      <c r="I89" s="15">
        <v>3</v>
      </c>
      <c r="J89" s="15">
        <v>4</v>
      </c>
      <c r="K89" s="15">
        <v>5</v>
      </c>
      <c r="L89" s="15">
        <v>6</v>
      </c>
      <c r="M89" s="15" t="s">
        <v>1</v>
      </c>
      <c r="N89" s="15" t="s">
        <v>2</v>
      </c>
      <c r="O89" s="15" t="s">
        <v>3</v>
      </c>
      <c r="P89" s="16" t="s">
        <v>4</v>
      </c>
      <c r="Q89" s="587"/>
      <c r="R89" s="556"/>
    </row>
    <row r="90" spans="1:18" ht="22.5" x14ac:dyDescent="0.2">
      <c r="A90" s="540" t="s">
        <v>612</v>
      </c>
      <c r="B90" s="70" t="s">
        <v>84</v>
      </c>
      <c r="C90" s="73" t="s">
        <v>236</v>
      </c>
      <c r="D90" s="263" t="s">
        <v>695</v>
      </c>
      <c r="E90" s="303" t="s">
        <v>87</v>
      </c>
      <c r="F90" s="88" t="s">
        <v>158</v>
      </c>
      <c r="G90" s="73"/>
      <c r="H90" s="73"/>
      <c r="I90" s="217"/>
      <c r="J90" s="73"/>
      <c r="K90" s="320" t="s">
        <v>31</v>
      </c>
      <c r="L90" s="69"/>
      <c r="M90" s="73">
        <v>3</v>
      </c>
      <c r="N90" s="73">
        <v>0</v>
      </c>
      <c r="O90" s="73">
        <v>0</v>
      </c>
      <c r="P90" s="74">
        <f>M90+N90+O90</f>
        <v>3</v>
      </c>
      <c r="Q90" s="147" t="s">
        <v>111</v>
      </c>
      <c r="R90" s="74">
        <v>3</v>
      </c>
    </row>
    <row r="91" spans="1:18" ht="22.5" x14ac:dyDescent="0.2">
      <c r="A91" s="562"/>
      <c r="B91" s="70" t="s">
        <v>86</v>
      </c>
      <c r="C91" s="70" t="s">
        <v>237</v>
      </c>
      <c r="D91" s="315" t="s">
        <v>216</v>
      </c>
      <c r="E91" s="77" t="s">
        <v>85</v>
      </c>
      <c r="F91" s="88" t="s">
        <v>156</v>
      </c>
      <c r="G91" s="90"/>
      <c r="H91" s="90"/>
      <c r="I91" s="219"/>
      <c r="J91" s="90" t="s">
        <v>16</v>
      </c>
      <c r="K91" s="90"/>
      <c r="L91" s="90"/>
      <c r="M91" s="90">
        <v>0</v>
      </c>
      <c r="N91" s="90">
        <v>2</v>
      </c>
      <c r="O91" s="90">
        <v>0</v>
      </c>
      <c r="P91" s="91">
        <f t="shared" ref="P91:P98" si="4">M91+N91+O91</f>
        <v>2</v>
      </c>
      <c r="Q91" s="223" t="s">
        <v>111</v>
      </c>
      <c r="R91" s="91">
        <v>2</v>
      </c>
    </row>
    <row r="92" spans="1:18" ht="22.5" x14ac:dyDescent="0.2">
      <c r="A92" s="562"/>
      <c r="B92" s="70" t="s">
        <v>88</v>
      </c>
      <c r="C92" s="184" t="s">
        <v>238</v>
      </c>
      <c r="D92" s="319" t="s">
        <v>223</v>
      </c>
      <c r="E92" s="77" t="s">
        <v>693</v>
      </c>
      <c r="F92" s="317" t="s">
        <v>650</v>
      </c>
      <c r="G92" s="73"/>
      <c r="H92" s="73"/>
      <c r="I92" s="75"/>
      <c r="J92" s="73" t="s">
        <v>22</v>
      </c>
      <c r="K92" s="72"/>
      <c r="L92" s="73"/>
      <c r="M92" s="73">
        <v>2</v>
      </c>
      <c r="N92" s="73">
        <v>0</v>
      </c>
      <c r="O92" s="73">
        <v>0</v>
      </c>
      <c r="P92" s="74">
        <f t="shared" si="4"/>
        <v>2</v>
      </c>
      <c r="Q92" s="223" t="s">
        <v>111</v>
      </c>
      <c r="R92" s="74">
        <v>3</v>
      </c>
    </row>
    <row r="93" spans="1:18" x14ac:dyDescent="0.2">
      <c r="A93" s="562"/>
      <c r="B93" s="70" t="s">
        <v>89</v>
      </c>
      <c r="C93" s="184" t="s">
        <v>239</v>
      </c>
      <c r="D93" s="222"/>
      <c r="E93" s="303" t="s">
        <v>92</v>
      </c>
      <c r="F93" s="81" t="s">
        <v>159</v>
      </c>
      <c r="G93" s="73"/>
      <c r="H93" s="73"/>
      <c r="I93" s="75"/>
      <c r="J93" s="73"/>
      <c r="K93" s="73" t="s">
        <v>16</v>
      </c>
      <c r="L93" s="73"/>
      <c r="M93" s="73">
        <v>0</v>
      </c>
      <c r="N93" s="73">
        <v>2</v>
      </c>
      <c r="O93" s="73">
        <v>0</v>
      </c>
      <c r="P93" s="74">
        <f t="shared" si="4"/>
        <v>2</v>
      </c>
      <c r="Q93" s="223" t="s">
        <v>112</v>
      </c>
      <c r="R93" s="74">
        <v>2</v>
      </c>
    </row>
    <row r="94" spans="1:18" ht="22.5" x14ac:dyDescent="0.2">
      <c r="A94" s="562"/>
      <c r="B94" s="70" t="s">
        <v>91</v>
      </c>
      <c r="C94" s="184" t="s">
        <v>240</v>
      </c>
      <c r="D94" s="255" t="s">
        <v>229</v>
      </c>
      <c r="E94" s="77" t="s">
        <v>684</v>
      </c>
      <c r="F94" s="317" t="s">
        <v>154</v>
      </c>
      <c r="G94" s="73"/>
      <c r="H94" s="73"/>
      <c r="I94" s="75"/>
      <c r="J94" s="73"/>
      <c r="K94" s="73" t="s">
        <v>31</v>
      </c>
      <c r="L94" s="73"/>
      <c r="M94" s="73">
        <v>3</v>
      </c>
      <c r="N94" s="73">
        <v>0</v>
      </c>
      <c r="O94" s="73">
        <v>0</v>
      </c>
      <c r="P94" s="74">
        <f t="shared" si="4"/>
        <v>3</v>
      </c>
      <c r="Q94" s="223" t="s">
        <v>111</v>
      </c>
      <c r="R94" s="74">
        <v>3</v>
      </c>
    </row>
    <row r="95" spans="1:18" ht="22.5" x14ac:dyDescent="0.2">
      <c r="A95" s="562"/>
      <c r="B95" s="70" t="s">
        <v>93</v>
      </c>
      <c r="C95" s="334"/>
      <c r="D95" s="255" t="s">
        <v>94</v>
      </c>
      <c r="E95" s="77" t="s">
        <v>655</v>
      </c>
      <c r="F95" s="317" t="s">
        <v>654</v>
      </c>
      <c r="G95" s="73"/>
      <c r="H95" s="73"/>
      <c r="I95" s="75"/>
      <c r="J95" s="313" t="s">
        <v>22</v>
      </c>
      <c r="K95" s="313"/>
      <c r="L95" s="313"/>
      <c r="M95" s="313">
        <v>2</v>
      </c>
      <c r="N95" s="313">
        <v>0</v>
      </c>
      <c r="O95" s="313">
        <v>0</v>
      </c>
      <c r="P95" s="314">
        <f t="shared" si="4"/>
        <v>2</v>
      </c>
      <c r="Q95" s="302" t="s">
        <v>111</v>
      </c>
      <c r="R95" s="314">
        <v>2</v>
      </c>
    </row>
    <row r="96" spans="1:18" x14ac:dyDescent="0.2">
      <c r="A96" s="562"/>
      <c r="B96" s="70" t="s">
        <v>94</v>
      </c>
      <c r="C96" s="334"/>
      <c r="D96" s="255" t="s">
        <v>93</v>
      </c>
      <c r="E96" s="77" t="s">
        <v>671</v>
      </c>
      <c r="F96" s="317" t="s">
        <v>654</v>
      </c>
      <c r="G96" s="73"/>
      <c r="H96" s="73"/>
      <c r="I96" s="75"/>
      <c r="J96" s="313" t="s">
        <v>80</v>
      </c>
      <c r="K96" s="313"/>
      <c r="L96" s="313"/>
      <c r="M96" s="313">
        <v>0</v>
      </c>
      <c r="N96" s="313">
        <v>1</v>
      </c>
      <c r="O96" s="313">
        <v>0</v>
      </c>
      <c r="P96" s="314">
        <f t="shared" si="4"/>
        <v>1</v>
      </c>
      <c r="Q96" s="302" t="s">
        <v>112</v>
      </c>
      <c r="R96" s="314">
        <v>1</v>
      </c>
    </row>
    <row r="97" spans="1:18" x14ac:dyDescent="0.2">
      <c r="A97" s="562"/>
      <c r="B97" s="70" t="s">
        <v>652</v>
      </c>
      <c r="C97" s="70" t="s">
        <v>241</v>
      </c>
      <c r="D97" s="70" t="s">
        <v>15</v>
      </c>
      <c r="E97" s="303" t="s">
        <v>95</v>
      </c>
      <c r="F97" s="325"/>
      <c r="G97" s="73"/>
      <c r="H97" s="73"/>
      <c r="I97" s="75"/>
      <c r="J97" s="313" t="s">
        <v>22</v>
      </c>
      <c r="K97" s="73"/>
      <c r="L97" s="73"/>
      <c r="M97" s="73">
        <v>2</v>
      </c>
      <c r="N97" s="73">
        <v>0</v>
      </c>
      <c r="O97" s="73">
        <v>0</v>
      </c>
      <c r="P97" s="74">
        <f t="shared" si="4"/>
        <v>2</v>
      </c>
      <c r="Q97" s="223" t="s">
        <v>111</v>
      </c>
      <c r="R97" s="74">
        <v>2</v>
      </c>
    </row>
    <row r="98" spans="1:18" ht="22.5" x14ac:dyDescent="0.2">
      <c r="A98" s="541"/>
      <c r="B98" s="70" t="s">
        <v>653</v>
      </c>
      <c r="C98" s="70" t="s">
        <v>242</v>
      </c>
      <c r="D98" s="70" t="s">
        <v>15</v>
      </c>
      <c r="E98" s="77" t="s">
        <v>96</v>
      </c>
      <c r="F98" s="88" t="s">
        <v>160</v>
      </c>
      <c r="G98" s="73"/>
      <c r="H98" s="73"/>
      <c r="I98" s="75"/>
      <c r="J98" s="313" t="s">
        <v>22</v>
      </c>
      <c r="K98" s="73"/>
      <c r="L98" s="73"/>
      <c r="M98" s="73">
        <v>2</v>
      </c>
      <c r="N98" s="73">
        <v>0</v>
      </c>
      <c r="O98" s="73">
        <v>0</v>
      </c>
      <c r="P98" s="74">
        <f t="shared" si="4"/>
        <v>2</v>
      </c>
      <c r="Q98" s="223" t="s">
        <v>111</v>
      </c>
      <c r="R98" s="74">
        <v>2</v>
      </c>
    </row>
    <row r="99" spans="1:18" x14ac:dyDescent="0.2">
      <c r="F99" s="17" t="s">
        <v>6</v>
      </c>
      <c r="I99" s="163"/>
      <c r="J99" s="163">
        <v>11</v>
      </c>
      <c r="K99" s="163">
        <v>8</v>
      </c>
      <c r="L99" s="163"/>
      <c r="M99" s="148"/>
      <c r="N99" s="148"/>
      <c r="O99" s="148"/>
      <c r="P99" s="148">
        <f>SUM(P90:P98)</f>
        <v>19</v>
      </c>
      <c r="Q99" s="149"/>
      <c r="R99" s="163">
        <f>SUM(R90:R98)</f>
        <v>20</v>
      </c>
    </row>
    <row r="100" spans="1:18" x14ac:dyDescent="0.2">
      <c r="F100" s="17" t="s">
        <v>185</v>
      </c>
      <c r="I100" s="163"/>
      <c r="J100" s="163">
        <v>12</v>
      </c>
      <c r="K100" s="163">
        <v>8</v>
      </c>
      <c r="L100" s="163"/>
      <c r="M100" s="148"/>
      <c r="N100" s="148"/>
      <c r="O100" s="148"/>
      <c r="P100" s="148"/>
      <c r="Q100" s="149"/>
      <c r="R100" s="148"/>
    </row>
    <row r="101" spans="1:18" ht="12" thickBot="1" x14ac:dyDescent="0.25">
      <c r="A101" s="2" t="s">
        <v>97</v>
      </c>
    </row>
    <row r="102" spans="1:18" x14ac:dyDescent="0.2">
      <c r="A102" s="527" t="s">
        <v>8</v>
      </c>
      <c r="B102" s="529" t="s">
        <v>9</v>
      </c>
      <c r="C102" s="529" t="s">
        <v>10</v>
      </c>
      <c r="D102" s="529" t="s">
        <v>13</v>
      </c>
      <c r="E102" s="570" t="s">
        <v>0</v>
      </c>
      <c r="F102" s="580" t="s">
        <v>11</v>
      </c>
      <c r="G102" s="584" t="s">
        <v>5</v>
      </c>
      <c r="H102" s="537"/>
      <c r="I102" s="537"/>
      <c r="J102" s="537"/>
      <c r="K102" s="537"/>
      <c r="L102" s="537"/>
      <c r="M102" s="536" t="s">
        <v>6</v>
      </c>
      <c r="N102" s="537"/>
      <c r="O102" s="537"/>
      <c r="P102" s="537"/>
      <c r="Q102" s="538" t="s">
        <v>12</v>
      </c>
      <c r="R102" s="555" t="s">
        <v>7</v>
      </c>
    </row>
    <row r="103" spans="1:18" ht="12" thickBot="1" x14ac:dyDescent="0.25">
      <c r="A103" s="528"/>
      <c r="B103" s="530"/>
      <c r="C103" s="531"/>
      <c r="D103" s="531"/>
      <c r="E103" s="571"/>
      <c r="F103" s="581"/>
      <c r="G103" s="43">
        <v>1</v>
      </c>
      <c r="H103" s="15">
        <v>2</v>
      </c>
      <c r="I103" s="15">
        <v>3</v>
      </c>
      <c r="J103" s="15">
        <v>4</v>
      </c>
      <c r="K103" s="15">
        <v>5</v>
      </c>
      <c r="L103" s="15">
        <v>6</v>
      </c>
      <c r="M103" s="15" t="s">
        <v>1</v>
      </c>
      <c r="N103" s="15" t="s">
        <v>2</v>
      </c>
      <c r="O103" s="15" t="s">
        <v>3</v>
      </c>
      <c r="P103" s="16" t="s">
        <v>4</v>
      </c>
      <c r="Q103" s="539"/>
      <c r="R103" s="556"/>
    </row>
    <row r="104" spans="1:18" ht="33.75" x14ac:dyDescent="0.2">
      <c r="A104" s="540" t="s">
        <v>613</v>
      </c>
      <c r="B104" s="70" t="s">
        <v>98</v>
      </c>
      <c r="C104" s="184" t="s">
        <v>243</v>
      </c>
      <c r="D104" s="222" t="s">
        <v>669</v>
      </c>
      <c r="E104" s="77" t="s">
        <v>99</v>
      </c>
      <c r="F104" s="324" t="s">
        <v>181</v>
      </c>
      <c r="G104" s="90"/>
      <c r="H104" s="173"/>
      <c r="I104" s="90" t="s">
        <v>100</v>
      </c>
      <c r="J104" s="90"/>
      <c r="K104" s="90"/>
      <c r="L104" s="90"/>
      <c r="M104" s="90">
        <v>1</v>
      </c>
      <c r="N104" s="90">
        <v>0</v>
      </c>
      <c r="O104" s="90">
        <v>0</v>
      </c>
      <c r="P104" s="91">
        <f t="shared" ref="P104:P110" si="5">M104+N104+O104</f>
        <v>1</v>
      </c>
      <c r="Q104" s="171" t="s">
        <v>475</v>
      </c>
      <c r="R104" s="91">
        <v>0</v>
      </c>
    </row>
    <row r="105" spans="1:18" ht="33.75" x14ac:dyDescent="0.2">
      <c r="A105" s="562"/>
      <c r="B105" s="70" t="s">
        <v>101</v>
      </c>
      <c r="C105" s="184" t="s">
        <v>244</v>
      </c>
      <c r="D105" s="110" t="s">
        <v>670</v>
      </c>
      <c r="E105" s="77" t="s">
        <v>102</v>
      </c>
      <c r="F105" s="81" t="s">
        <v>181</v>
      </c>
      <c r="G105" s="73"/>
      <c r="H105" s="75"/>
      <c r="I105" s="73" t="s">
        <v>64</v>
      </c>
      <c r="J105" s="73"/>
      <c r="K105" s="73"/>
      <c r="L105" s="73"/>
      <c r="M105" s="73">
        <v>0</v>
      </c>
      <c r="N105" s="73">
        <v>0</v>
      </c>
      <c r="O105" s="73">
        <v>2</v>
      </c>
      <c r="P105" s="74">
        <f t="shared" si="5"/>
        <v>2</v>
      </c>
      <c r="Q105" s="223" t="s">
        <v>112</v>
      </c>
      <c r="R105" s="74">
        <v>3</v>
      </c>
    </row>
    <row r="106" spans="1:18" ht="22.5" x14ac:dyDescent="0.2">
      <c r="A106" s="562"/>
      <c r="B106" s="224" t="s">
        <v>103</v>
      </c>
      <c r="C106" s="225" t="s">
        <v>245</v>
      </c>
      <c r="D106" s="321" t="s">
        <v>656</v>
      </c>
      <c r="E106" s="227" t="s">
        <v>694</v>
      </c>
      <c r="F106" s="228" t="s">
        <v>161</v>
      </c>
      <c r="G106" s="229"/>
      <c r="H106" s="75"/>
      <c r="I106" s="229"/>
      <c r="J106" s="229" t="s">
        <v>22</v>
      </c>
      <c r="K106" s="230"/>
      <c r="L106" s="229"/>
      <c r="M106" s="229">
        <v>2</v>
      </c>
      <c r="N106" s="229">
        <v>0</v>
      </c>
      <c r="O106" s="229">
        <v>0</v>
      </c>
      <c r="P106" s="231">
        <f t="shared" si="5"/>
        <v>2</v>
      </c>
      <c r="Q106" s="223" t="s">
        <v>111</v>
      </c>
      <c r="R106" s="231">
        <v>3</v>
      </c>
    </row>
    <row r="107" spans="1:18" ht="22.5" x14ac:dyDescent="0.2">
      <c r="A107" s="562"/>
      <c r="B107" s="70" t="s">
        <v>104</v>
      </c>
      <c r="C107" s="232" t="s">
        <v>246</v>
      </c>
      <c r="D107" s="332" t="s">
        <v>245</v>
      </c>
      <c r="E107" s="147" t="s">
        <v>105</v>
      </c>
      <c r="F107" s="88" t="s">
        <v>162</v>
      </c>
      <c r="G107" s="233"/>
      <c r="H107" s="75"/>
      <c r="I107" s="233"/>
      <c r="J107" s="233"/>
      <c r="K107" s="233" t="s">
        <v>64</v>
      </c>
      <c r="L107" s="233"/>
      <c r="M107" s="233">
        <v>0</v>
      </c>
      <c r="N107" s="233">
        <v>0</v>
      </c>
      <c r="O107" s="233">
        <v>2</v>
      </c>
      <c r="P107" s="234">
        <f t="shared" si="5"/>
        <v>2</v>
      </c>
      <c r="Q107" s="223" t="s">
        <v>112</v>
      </c>
      <c r="R107" s="234">
        <v>2</v>
      </c>
    </row>
    <row r="108" spans="1:18" ht="33.75" x14ac:dyDescent="0.2">
      <c r="A108" s="562"/>
      <c r="B108" s="224" t="s">
        <v>106</v>
      </c>
      <c r="C108" s="235" t="s">
        <v>247</v>
      </c>
      <c r="D108" s="322" t="s">
        <v>657</v>
      </c>
      <c r="E108" s="147" t="s">
        <v>107</v>
      </c>
      <c r="F108" s="88" t="s">
        <v>163</v>
      </c>
      <c r="G108" s="233"/>
      <c r="H108" s="75"/>
      <c r="I108" s="233"/>
      <c r="J108" s="233"/>
      <c r="K108" s="233" t="s">
        <v>22</v>
      </c>
      <c r="L108" s="233"/>
      <c r="M108" s="233">
        <v>2</v>
      </c>
      <c r="N108" s="233">
        <v>0</v>
      </c>
      <c r="O108" s="233">
        <v>0</v>
      </c>
      <c r="P108" s="234">
        <f t="shared" si="5"/>
        <v>2</v>
      </c>
      <c r="Q108" s="223" t="s">
        <v>111</v>
      </c>
      <c r="R108" s="234">
        <v>2</v>
      </c>
    </row>
    <row r="109" spans="1:18" ht="22.5" x14ac:dyDescent="0.2">
      <c r="A109" s="562"/>
      <c r="B109" s="224" t="s">
        <v>108</v>
      </c>
      <c r="C109" s="235" t="s">
        <v>248</v>
      </c>
      <c r="D109" s="322" t="s">
        <v>673</v>
      </c>
      <c r="E109" s="147" t="s">
        <v>109</v>
      </c>
      <c r="F109" s="88" t="s">
        <v>163</v>
      </c>
      <c r="G109" s="233"/>
      <c r="H109" s="75"/>
      <c r="I109" s="233"/>
      <c r="J109" s="233"/>
      <c r="K109" s="233" t="s">
        <v>80</v>
      </c>
      <c r="L109" s="233"/>
      <c r="M109" s="233">
        <v>0</v>
      </c>
      <c r="N109" s="233">
        <v>0</v>
      </c>
      <c r="O109" s="233">
        <v>1</v>
      </c>
      <c r="P109" s="234">
        <f t="shared" si="5"/>
        <v>1</v>
      </c>
      <c r="Q109" s="223" t="s">
        <v>112</v>
      </c>
      <c r="R109" s="234">
        <v>1</v>
      </c>
    </row>
    <row r="110" spans="1:18" ht="22.5" x14ac:dyDescent="0.2">
      <c r="A110" s="541"/>
      <c r="B110" s="70" t="s">
        <v>110</v>
      </c>
      <c r="C110" s="235" t="s">
        <v>249</v>
      </c>
      <c r="D110" s="338" t="s">
        <v>713</v>
      </c>
      <c r="E110" s="341" t="s">
        <v>712</v>
      </c>
      <c r="F110" s="88" t="s">
        <v>147</v>
      </c>
      <c r="G110" s="233"/>
      <c r="H110" s="75"/>
      <c r="I110" s="233"/>
      <c r="J110" s="233"/>
      <c r="K110" s="233"/>
      <c r="L110" s="233" t="s">
        <v>25</v>
      </c>
      <c r="M110" s="233">
        <v>0</v>
      </c>
      <c r="N110" s="233">
        <v>0</v>
      </c>
      <c r="O110" s="233">
        <v>3</v>
      </c>
      <c r="P110" s="234">
        <f t="shared" si="5"/>
        <v>3</v>
      </c>
      <c r="Q110" s="223" t="s">
        <v>112</v>
      </c>
      <c r="R110" s="234">
        <v>3</v>
      </c>
    </row>
    <row r="111" spans="1:18" x14ac:dyDescent="0.2">
      <c r="F111" s="17" t="s">
        <v>6</v>
      </c>
      <c r="G111" s="274"/>
      <c r="H111" s="274"/>
      <c r="I111" s="266">
        <v>3</v>
      </c>
      <c r="J111" s="266">
        <v>2</v>
      </c>
      <c r="K111" s="266">
        <v>5</v>
      </c>
      <c r="L111" s="266">
        <v>3</v>
      </c>
      <c r="M111" s="150"/>
      <c r="N111" s="150"/>
      <c r="O111" s="150"/>
      <c r="P111" s="150">
        <f>SUM(P104:P110)</f>
        <v>13</v>
      </c>
      <c r="Q111" s="151"/>
      <c r="R111" s="266">
        <f>SUM(R104:R110)</f>
        <v>14</v>
      </c>
    </row>
    <row r="112" spans="1:18" x14ac:dyDescent="0.2">
      <c r="D112" s="235"/>
      <c r="F112" s="17" t="s">
        <v>185</v>
      </c>
      <c r="G112" s="274"/>
      <c r="H112" s="274"/>
      <c r="I112" s="266">
        <v>3</v>
      </c>
      <c r="J112" s="266">
        <v>3</v>
      </c>
      <c r="K112" s="266">
        <v>5</v>
      </c>
      <c r="L112" s="266">
        <v>3</v>
      </c>
      <c r="M112" s="150"/>
      <c r="N112" s="150"/>
      <c r="O112" s="150"/>
      <c r="P112" s="150"/>
      <c r="Q112" s="151"/>
      <c r="R112" s="150"/>
    </row>
    <row r="113" spans="1:17" x14ac:dyDescent="0.2">
      <c r="F113" s="17"/>
    </row>
    <row r="114" spans="1:17" customFormat="1" ht="12.75" x14ac:dyDescent="0.2">
      <c r="A114" s="53" t="s">
        <v>282</v>
      </c>
      <c r="B114" s="60"/>
      <c r="C114" s="60"/>
      <c r="D114" s="60"/>
      <c r="E114" s="61"/>
      <c r="F114" s="53"/>
      <c r="G114" s="53"/>
      <c r="H114" s="53"/>
      <c r="I114" s="53"/>
      <c r="J114" s="53"/>
      <c r="K114" s="53"/>
    </row>
    <row r="115" spans="1:17" customFormat="1" ht="12.75" x14ac:dyDescent="0.2">
      <c r="B115" s="62" t="s">
        <v>283</v>
      </c>
      <c r="C115" s="62"/>
      <c r="D115" s="62"/>
      <c r="E115" s="63"/>
    </row>
    <row r="116" spans="1:17" s="58" customFormat="1" x14ac:dyDescent="0.2">
      <c r="B116" s="26"/>
      <c r="C116" s="26"/>
      <c r="D116" s="26"/>
      <c r="E116" s="51"/>
      <c r="F116" s="51"/>
      <c r="Q116" s="51"/>
    </row>
    <row r="117" spans="1:17" customFormat="1" ht="12.75" x14ac:dyDescent="0.2">
      <c r="A117" s="53" t="s">
        <v>284</v>
      </c>
      <c r="B117" s="62"/>
      <c r="C117" s="62"/>
      <c r="D117" s="62"/>
      <c r="E117" s="63"/>
      <c r="F117" s="54" t="s">
        <v>285</v>
      </c>
      <c r="H117" s="55" t="s">
        <v>189</v>
      </c>
      <c r="I117" s="54"/>
      <c r="J117" s="54">
        <v>55</v>
      </c>
      <c r="K117" s="55" t="s">
        <v>286</v>
      </c>
      <c r="L117" s="54"/>
      <c r="M117" s="54"/>
      <c r="O117" s="56" t="s">
        <v>287</v>
      </c>
      <c r="P117" s="64">
        <v>20</v>
      </c>
    </row>
    <row r="118" spans="1:17" customFormat="1" ht="12.75" x14ac:dyDescent="0.2">
      <c r="A118" s="65" t="s">
        <v>288</v>
      </c>
      <c r="B118" s="62"/>
      <c r="C118" s="62"/>
      <c r="D118" s="62"/>
      <c r="E118" s="63"/>
      <c r="F118" s="588" t="s">
        <v>289</v>
      </c>
      <c r="G118" s="588"/>
      <c r="O118" s="67"/>
    </row>
    <row r="119" spans="1:17" customFormat="1" ht="12.75" x14ac:dyDescent="0.2">
      <c r="B119" s="62"/>
      <c r="C119" s="62"/>
      <c r="D119" s="62"/>
      <c r="E119" s="63"/>
      <c r="F119" t="s">
        <v>290</v>
      </c>
      <c r="G119" s="66" t="s">
        <v>291</v>
      </c>
    </row>
    <row r="120" spans="1:17" customFormat="1" ht="12.75" x14ac:dyDescent="0.2">
      <c r="A120" t="s">
        <v>292</v>
      </c>
      <c r="B120" s="62"/>
      <c r="C120" s="62"/>
      <c r="D120" s="62"/>
      <c r="E120" s="63"/>
      <c r="F120" s="140">
        <v>55</v>
      </c>
      <c r="G120" s="66">
        <v>0</v>
      </c>
      <c r="H120" t="s">
        <v>293</v>
      </c>
    </row>
    <row r="121" spans="1:17" customFormat="1" ht="12.75" x14ac:dyDescent="0.2">
      <c r="A121" s="141" t="s">
        <v>629</v>
      </c>
      <c r="B121" s="62"/>
      <c r="C121" s="62"/>
      <c r="D121" s="62"/>
      <c r="E121" s="63"/>
      <c r="F121" s="66">
        <v>50</v>
      </c>
      <c r="G121" s="66">
        <v>10</v>
      </c>
      <c r="H121" s="141" t="s">
        <v>630</v>
      </c>
    </row>
    <row r="122" spans="1:17" customFormat="1" ht="12.75" x14ac:dyDescent="0.2">
      <c r="A122" s="141" t="s">
        <v>593</v>
      </c>
      <c r="B122" s="62"/>
      <c r="C122" s="62"/>
      <c r="D122" s="62"/>
      <c r="E122" s="63"/>
      <c r="F122" s="66">
        <v>55</v>
      </c>
      <c r="G122" s="66">
        <v>0</v>
      </c>
      <c r="H122" t="s">
        <v>294</v>
      </c>
    </row>
    <row r="123" spans="1:17" customFormat="1" ht="12.75" x14ac:dyDescent="0.2">
      <c r="A123" s="141" t="s">
        <v>594</v>
      </c>
      <c r="B123" s="62"/>
      <c r="C123" s="62"/>
      <c r="D123" s="62"/>
      <c r="E123" s="63"/>
      <c r="F123" s="66">
        <v>55</v>
      </c>
      <c r="G123" s="66">
        <v>0</v>
      </c>
      <c r="H123" t="s">
        <v>295</v>
      </c>
    </row>
    <row r="124" spans="1:17" customFormat="1" ht="12.75" x14ac:dyDescent="0.2">
      <c r="A124" s="141" t="s">
        <v>595</v>
      </c>
      <c r="B124" s="62"/>
      <c r="C124" s="62"/>
      <c r="D124" s="62"/>
      <c r="E124" s="63"/>
      <c r="F124" s="66">
        <v>55</v>
      </c>
      <c r="G124" s="66">
        <v>0</v>
      </c>
      <c r="H124" t="s">
        <v>296</v>
      </c>
    </row>
    <row r="125" spans="1:17" ht="12.75" x14ac:dyDescent="0.2">
      <c r="F125" s="52"/>
    </row>
    <row r="126" spans="1:17" ht="12" thickBot="1" x14ac:dyDescent="0.25">
      <c r="A126" s="142" t="s">
        <v>419</v>
      </c>
      <c r="B126" s="143"/>
      <c r="C126" s="143"/>
      <c r="D126" s="143"/>
      <c r="E126" s="144"/>
      <c r="F126" s="5" t="s">
        <v>420</v>
      </c>
      <c r="G126" s="111"/>
      <c r="H126" s="6" t="s">
        <v>189</v>
      </c>
      <c r="I126" s="5"/>
      <c r="J126" s="111"/>
      <c r="K126" s="5">
        <v>3</v>
      </c>
      <c r="L126" s="6" t="s">
        <v>286</v>
      </c>
      <c r="M126" s="5"/>
      <c r="N126" s="111"/>
      <c r="O126" s="111"/>
      <c r="P126" s="145">
        <v>0</v>
      </c>
      <c r="Q126" s="1"/>
    </row>
    <row r="127" spans="1:17" ht="11.25" customHeight="1" x14ac:dyDescent="0.2">
      <c r="A127" s="589" t="s">
        <v>8</v>
      </c>
      <c r="B127" s="552" t="s">
        <v>9</v>
      </c>
      <c r="C127" s="552" t="s">
        <v>10</v>
      </c>
      <c r="D127" s="552" t="s">
        <v>13</v>
      </c>
      <c r="E127" s="546" t="s">
        <v>0</v>
      </c>
      <c r="F127" s="547"/>
      <c r="G127" s="591" t="s">
        <v>7</v>
      </c>
      <c r="H127" s="6"/>
      <c r="I127" s="5"/>
      <c r="J127" s="111"/>
      <c r="K127" s="5"/>
      <c r="L127" s="6"/>
      <c r="M127" s="5"/>
      <c r="N127" s="111"/>
      <c r="O127" s="111"/>
      <c r="P127" s="145"/>
      <c r="Q127" s="1"/>
    </row>
    <row r="128" spans="1:17" ht="11.25" customHeight="1" thickBot="1" x14ac:dyDescent="0.25">
      <c r="A128" s="590"/>
      <c r="B128" s="553"/>
      <c r="C128" s="554"/>
      <c r="D128" s="554"/>
      <c r="E128" s="548"/>
      <c r="F128" s="549"/>
      <c r="G128" s="592"/>
      <c r="H128" s="6"/>
      <c r="I128" s="5"/>
      <c r="J128" s="111"/>
      <c r="K128" s="5"/>
      <c r="L128" s="6"/>
      <c r="M128" s="5"/>
      <c r="N128" s="111"/>
      <c r="O128" s="111"/>
      <c r="P128" s="145"/>
      <c r="Q128" s="1"/>
    </row>
    <row r="129" spans="1:18" x14ac:dyDescent="0.2">
      <c r="A129" s="534" t="s">
        <v>628</v>
      </c>
      <c r="B129" s="278" t="s">
        <v>625</v>
      </c>
      <c r="C129" s="35" t="s">
        <v>606</v>
      </c>
      <c r="D129" s="279"/>
      <c r="E129" s="34" t="s">
        <v>421</v>
      </c>
      <c r="F129" s="277"/>
      <c r="G129" s="35">
        <v>1</v>
      </c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</row>
    <row r="130" spans="1:18" x14ac:dyDescent="0.2">
      <c r="A130" s="550"/>
      <c r="B130" s="59" t="s">
        <v>626</v>
      </c>
      <c r="C130" s="36" t="s">
        <v>607</v>
      </c>
      <c r="D130" s="83"/>
      <c r="E130" s="37" t="s">
        <v>422</v>
      </c>
      <c r="F130" s="276"/>
      <c r="G130" s="36">
        <v>1</v>
      </c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</row>
    <row r="131" spans="1:18" x14ac:dyDescent="0.2">
      <c r="A131" s="551"/>
      <c r="B131" s="59" t="s">
        <v>627</v>
      </c>
      <c r="C131" s="36" t="s">
        <v>608</v>
      </c>
      <c r="D131" s="83"/>
      <c r="E131" s="37" t="s">
        <v>423</v>
      </c>
      <c r="F131" s="276"/>
      <c r="G131" s="36">
        <v>1</v>
      </c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</row>
    <row r="132" spans="1:18" x14ac:dyDescent="0.2">
      <c r="A132" s="111"/>
      <c r="B132" s="143"/>
      <c r="C132" s="143"/>
      <c r="D132" s="143"/>
      <c r="E132" s="144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</row>
    <row r="133" spans="1:18" x14ac:dyDescent="0.2">
      <c r="A133" s="142" t="s">
        <v>424</v>
      </c>
      <c r="B133" s="143"/>
      <c r="C133" s="143"/>
      <c r="D133" s="143"/>
      <c r="E133" s="144"/>
      <c r="F133" s="5" t="s">
        <v>425</v>
      </c>
      <c r="G133" s="111"/>
      <c r="H133" s="6" t="s">
        <v>426</v>
      </c>
      <c r="I133" s="5"/>
      <c r="J133" s="111"/>
      <c r="K133" s="5">
        <v>9</v>
      </c>
      <c r="L133" s="6" t="s">
        <v>427</v>
      </c>
      <c r="M133" s="5"/>
      <c r="N133" s="111"/>
      <c r="O133" s="111"/>
      <c r="P133" s="145">
        <v>0</v>
      </c>
      <c r="Q133" s="111"/>
      <c r="R133" s="111"/>
    </row>
    <row r="134" spans="1:18" x14ac:dyDescent="0.2">
      <c r="A134" s="111" t="s">
        <v>428</v>
      </c>
      <c r="B134" s="143"/>
      <c r="C134" s="143"/>
      <c r="D134" s="143"/>
      <c r="E134" s="144"/>
      <c r="F134" s="111"/>
      <c r="G134" s="111"/>
      <c r="H134" s="111"/>
      <c r="I134" s="111"/>
      <c r="J134" s="146"/>
      <c r="K134" s="145"/>
      <c r="L134" s="111"/>
      <c r="M134" s="111"/>
      <c r="N134" s="111"/>
      <c r="O134" s="111"/>
      <c r="P134" s="111"/>
      <c r="Q134" s="111"/>
      <c r="R134" s="111"/>
    </row>
    <row r="135" spans="1:18" x14ac:dyDescent="0.2">
      <c r="A135" s="111"/>
      <c r="B135" s="143"/>
      <c r="C135" s="143"/>
      <c r="D135" s="143"/>
      <c r="E135" s="144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</row>
    <row r="136" spans="1:18" ht="12" thickBot="1" x14ac:dyDescent="0.25">
      <c r="A136" s="142" t="s">
        <v>429</v>
      </c>
      <c r="B136" s="143"/>
      <c r="C136" s="143"/>
      <c r="D136" s="143"/>
      <c r="E136" s="144"/>
      <c r="F136" s="5" t="s">
        <v>430</v>
      </c>
      <c r="G136" s="111"/>
      <c r="H136" s="6" t="s">
        <v>189</v>
      </c>
      <c r="I136" s="5"/>
      <c r="J136" s="111"/>
      <c r="K136" s="5">
        <v>10</v>
      </c>
      <c r="L136" s="6" t="s">
        <v>286</v>
      </c>
      <c r="M136" s="5"/>
      <c r="N136" s="111"/>
      <c r="O136" s="111"/>
      <c r="P136" s="145">
        <v>5</v>
      </c>
      <c r="Q136" s="111"/>
      <c r="R136" s="111"/>
    </row>
    <row r="137" spans="1:18" x14ac:dyDescent="0.2">
      <c r="A137" s="589" t="s">
        <v>8</v>
      </c>
      <c r="B137" s="552" t="s">
        <v>9</v>
      </c>
      <c r="C137" s="552" t="s">
        <v>10</v>
      </c>
      <c r="D137" s="552" t="s">
        <v>13</v>
      </c>
      <c r="E137" s="546" t="s">
        <v>0</v>
      </c>
      <c r="F137" s="544" t="s">
        <v>11</v>
      </c>
      <c r="G137" s="585" t="s">
        <v>5</v>
      </c>
      <c r="H137" s="583"/>
      <c r="I137" s="583"/>
      <c r="J137" s="583"/>
      <c r="K137" s="583"/>
      <c r="L137" s="583"/>
      <c r="M137" s="582" t="s">
        <v>6</v>
      </c>
      <c r="N137" s="583"/>
      <c r="O137" s="583"/>
      <c r="P137" s="583"/>
      <c r="Q137" s="586" t="s">
        <v>12</v>
      </c>
      <c r="R137" s="593" t="s">
        <v>7</v>
      </c>
    </row>
    <row r="138" spans="1:18" ht="12" thickBot="1" x14ac:dyDescent="0.25">
      <c r="A138" s="590"/>
      <c r="B138" s="553"/>
      <c r="C138" s="554"/>
      <c r="D138" s="554"/>
      <c r="E138" s="564"/>
      <c r="F138" s="545"/>
      <c r="G138" s="43">
        <v>1</v>
      </c>
      <c r="H138" s="15">
        <v>2</v>
      </c>
      <c r="I138" s="15">
        <v>3</v>
      </c>
      <c r="J138" s="15">
        <v>4</v>
      </c>
      <c r="K138" s="15">
        <v>5</v>
      </c>
      <c r="L138" s="15">
        <v>6</v>
      </c>
      <c r="M138" s="15" t="s">
        <v>1</v>
      </c>
      <c r="N138" s="15" t="s">
        <v>2</v>
      </c>
      <c r="O138" s="15" t="s">
        <v>3</v>
      </c>
      <c r="P138" s="16" t="s">
        <v>4</v>
      </c>
      <c r="Q138" s="587"/>
      <c r="R138" s="594"/>
    </row>
    <row r="139" spans="1:18" ht="22.5" x14ac:dyDescent="0.2">
      <c r="A139" s="540" t="s">
        <v>614</v>
      </c>
      <c r="B139" s="70" t="s">
        <v>468</v>
      </c>
      <c r="C139" s="73" t="s">
        <v>470</v>
      </c>
      <c r="D139" s="110"/>
      <c r="E139" s="77" t="s">
        <v>472</v>
      </c>
      <c r="F139" s="218" t="s">
        <v>145</v>
      </c>
      <c r="G139" s="90"/>
      <c r="H139" s="219"/>
      <c r="I139" s="90"/>
      <c r="J139" s="90"/>
      <c r="K139" s="90" t="s">
        <v>38</v>
      </c>
      <c r="L139" s="90"/>
      <c r="M139" s="90">
        <v>0</v>
      </c>
      <c r="N139" s="90">
        <v>1</v>
      </c>
      <c r="O139" s="90">
        <v>0</v>
      </c>
      <c r="P139" s="91">
        <f>M139+N139+O139</f>
        <v>1</v>
      </c>
      <c r="Q139" s="220" t="s">
        <v>475</v>
      </c>
      <c r="R139" s="91">
        <v>0</v>
      </c>
    </row>
    <row r="140" spans="1:18" ht="22.5" x14ac:dyDescent="0.2">
      <c r="A140" s="541"/>
      <c r="B140" s="70" t="s">
        <v>469</v>
      </c>
      <c r="C140" s="73" t="s">
        <v>471</v>
      </c>
      <c r="D140" s="221" t="s">
        <v>470</v>
      </c>
      <c r="E140" s="77" t="s">
        <v>473</v>
      </c>
      <c r="F140" s="81" t="s">
        <v>474</v>
      </c>
      <c r="G140" s="73"/>
      <c r="H140" s="217"/>
      <c r="I140" s="73"/>
      <c r="J140" s="73"/>
      <c r="K140" s="73"/>
      <c r="L140" s="73" t="s">
        <v>476</v>
      </c>
      <c r="M140" s="73">
        <v>0</v>
      </c>
      <c r="N140" s="73">
        <v>0</v>
      </c>
      <c r="O140" s="73">
        <v>10</v>
      </c>
      <c r="P140" s="74">
        <v>10</v>
      </c>
      <c r="Q140" s="137" t="s">
        <v>631</v>
      </c>
      <c r="R140" s="74">
        <v>10</v>
      </c>
    </row>
    <row r="141" spans="1:18" x14ac:dyDescent="0.2">
      <c r="A141" s="109"/>
      <c r="B141" s="45"/>
      <c r="C141" s="68"/>
      <c r="D141" s="152"/>
      <c r="E141" s="113"/>
      <c r="F141" s="17" t="s">
        <v>6</v>
      </c>
      <c r="G141" s="111"/>
      <c r="H141" s="111"/>
      <c r="I141" s="111"/>
      <c r="J141" s="111"/>
      <c r="K141" s="163">
        <v>1</v>
      </c>
      <c r="L141" s="163">
        <v>10</v>
      </c>
      <c r="M141" s="163"/>
      <c r="N141" s="163"/>
      <c r="O141" s="163"/>
      <c r="P141" s="163"/>
      <c r="Q141" s="164"/>
      <c r="R141" s="163">
        <f>SUM(R139:R140)</f>
        <v>10</v>
      </c>
    </row>
    <row r="142" spans="1:18" x14ac:dyDescent="0.2">
      <c r="A142" s="109"/>
      <c r="B142" s="45"/>
      <c r="C142" s="68"/>
      <c r="D142" s="152"/>
      <c r="E142" s="113"/>
      <c r="F142" s="17" t="s">
        <v>185</v>
      </c>
      <c r="G142" s="111"/>
      <c r="H142" s="111"/>
      <c r="I142" s="111"/>
      <c r="J142" s="111"/>
      <c r="K142" s="163">
        <v>0</v>
      </c>
      <c r="L142" s="163">
        <v>10</v>
      </c>
      <c r="M142" s="163"/>
      <c r="N142" s="163"/>
      <c r="O142" s="163"/>
      <c r="P142" s="163"/>
      <c r="Q142" s="164"/>
      <c r="R142" s="163"/>
    </row>
    <row r="143" spans="1:18" ht="12.75" x14ac:dyDescent="0.2">
      <c r="A143" s="124" t="s">
        <v>477</v>
      </c>
      <c r="B143" s="45"/>
      <c r="C143" s="85"/>
      <c r="D143" s="112"/>
      <c r="E143" s="113"/>
      <c r="F143" s="114"/>
      <c r="G143" s="68"/>
      <c r="H143" s="115"/>
      <c r="I143" s="68"/>
      <c r="J143" s="68"/>
      <c r="K143" s="68"/>
      <c r="L143" s="68"/>
      <c r="M143" s="68"/>
      <c r="N143" s="68"/>
      <c r="O143" s="68"/>
      <c r="P143" s="13"/>
      <c r="Q143" s="116"/>
      <c r="R143" s="13"/>
    </row>
    <row r="145" spans="1:18" x14ac:dyDescent="0.2">
      <c r="A145" s="14" t="s">
        <v>173</v>
      </c>
      <c r="F145" s="1"/>
      <c r="Q145" s="1"/>
    </row>
    <row r="146" spans="1:18" ht="12" thickBot="1" x14ac:dyDescent="0.25">
      <c r="A146" s="14" t="s">
        <v>113</v>
      </c>
      <c r="F146" s="1"/>
      <c r="Q146" s="1"/>
    </row>
    <row r="147" spans="1:18" ht="11.25" customHeight="1" x14ac:dyDescent="0.2">
      <c r="A147" s="604" t="s">
        <v>8</v>
      </c>
      <c r="B147" s="529" t="s">
        <v>9</v>
      </c>
      <c r="C147" s="529" t="s">
        <v>10</v>
      </c>
      <c r="D147" s="529" t="s">
        <v>13</v>
      </c>
      <c r="E147" s="595" t="s">
        <v>0</v>
      </c>
      <c r="F147" s="595" t="s">
        <v>11</v>
      </c>
      <c r="G147" s="584" t="s">
        <v>5</v>
      </c>
      <c r="H147" s="537"/>
      <c r="I147" s="537"/>
      <c r="J147" s="537"/>
      <c r="K147" s="537"/>
      <c r="L147" s="608"/>
      <c r="M147" s="536" t="s">
        <v>6</v>
      </c>
      <c r="N147" s="537"/>
      <c r="O147" s="537"/>
      <c r="P147" s="608"/>
      <c r="Q147" s="597" t="s">
        <v>12</v>
      </c>
      <c r="R147" s="555" t="s">
        <v>7</v>
      </c>
    </row>
    <row r="148" spans="1:18" ht="12" thickBot="1" x14ac:dyDescent="0.25">
      <c r="A148" s="530"/>
      <c r="B148" s="531"/>
      <c r="C148" s="531"/>
      <c r="D148" s="531"/>
      <c r="E148" s="596"/>
      <c r="F148" s="596"/>
      <c r="G148" s="43">
        <v>1</v>
      </c>
      <c r="H148" s="15">
        <v>2</v>
      </c>
      <c r="I148" s="15">
        <v>3</v>
      </c>
      <c r="J148" s="15">
        <v>4</v>
      </c>
      <c r="K148" s="15">
        <v>5</v>
      </c>
      <c r="L148" s="15">
        <v>6</v>
      </c>
      <c r="M148" s="15" t="s">
        <v>1</v>
      </c>
      <c r="N148" s="15" t="s">
        <v>2</v>
      </c>
      <c r="O148" s="15" t="s">
        <v>3</v>
      </c>
      <c r="P148" s="16" t="s">
        <v>4</v>
      </c>
      <c r="Q148" s="598"/>
      <c r="R148" s="599"/>
    </row>
    <row r="149" spans="1:18" x14ac:dyDescent="0.2">
      <c r="A149" s="600" t="s">
        <v>609</v>
      </c>
      <c r="B149" s="285" t="s">
        <v>114</v>
      </c>
      <c r="C149" s="94" t="s">
        <v>250</v>
      </c>
      <c r="D149" s="94" t="s">
        <v>208</v>
      </c>
      <c r="E149" s="71" t="s">
        <v>142</v>
      </c>
      <c r="F149" s="171" t="s">
        <v>145</v>
      </c>
      <c r="G149" s="90" t="s">
        <v>16</v>
      </c>
      <c r="H149" s="90"/>
      <c r="I149" s="90"/>
      <c r="J149" s="90"/>
      <c r="K149" s="90"/>
      <c r="L149" s="90"/>
      <c r="M149" s="90">
        <v>0</v>
      </c>
      <c r="N149" s="90">
        <v>2</v>
      </c>
      <c r="O149" s="90">
        <v>0</v>
      </c>
      <c r="P149" s="91">
        <f>M149+N149+O149</f>
        <v>2</v>
      </c>
      <c r="Q149" s="213" t="s">
        <v>112</v>
      </c>
      <c r="R149" s="91">
        <v>2</v>
      </c>
    </row>
    <row r="150" spans="1:18" s="49" customFormat="1" ht="22.5" x14ac:dyDescent="0.2">
      <c r="A150" s="601"/>
      <c r="B150" s="285" t="s">
        <v>116</v>
      </c>
      <c r="C150" s="94" t="s">
        <v>251</v>
      </c>
      <c r="D150" s="94" t="s">
        <v>208</v>
      </c>
      <c r="E150" s="71" t="s">
        <v>115</v>
      </c>
      <c r="F150" s="214" t="s">
        <v>164</v>
      </c>
      <c r="G150" s="90" t="s">
        <v>64</v>
      </c>
      <c r="H150" s="90"/>
      <c r="I150" s="90"/>
      <c r="J150" s="90"/>
      <c r="K150" s="90"/>
      <c r="L150" s="90"/>
      <c r="M150" s="90">
        <v>0</v>
      </c>
      <c r="N150" s="90">
        <v>0</v>
      </c>
      <c r="O150" s="90">
        <v>2</v>
      </c>
      <c r="P150" s="91">
        <f t="shared" ref="P150:P166" si="6">M150+N150+O150</f>
        <v>2</v>
      </c>
      <c r="Q150" s="71" t="s">
        <v>112</v>
      </c>
      <c r="R150" s="91">
        <v>2</v>
      </c>
    </row>
    <row r="151" spans="1:18" s="49" customFormat="1" ht="22.5" x14ac:dyDescent="0.2">
      <c r="A151" s="601"/>
      <c r="B151" s="286" t="s">
        <v>118</v>
      </c>
      <c r="C151" s="70" t="s">
        <v>252</v>
      </c>
      <c r="D151" s="245" t="s">
        <v>220</v>
      </c>
      <c r="E151" s="77" t="s">
        <v>117</v>
      </c>
      <c r="F151" s="69" t="s">
        <v>165</v>
      </c>
      <c r="G151" s="73"/>
      <c r="H151" s="73" t="s">
        <v>64</v>
      </c>
      <c r="I151" s="73"/>
      <c r="J151" s="73"/>
      <c r="K151" s="73"/>
      <c r="L151" s="73"/>
      <c r="M151" s="73">
        <v>0</v>
      </c>
      <c r="N151" s="73">
        <v>0</v>
      </c>
      <c r="O151" s="73">
        <v>2</v>
      </c>
      <c r="P151" s="74">
        <f t="shared" si="6"/>
        <v>2</v>
      </c>
      <c r="Q151" s="77" t="s">
        <v>112</v>
      </c>
      <c r="R151" s="74">
        <v>2</v>
      </c>
    </row>
    <row r="152" spans="1:18" s="49" customFormat="1" ht="22.5" x14ac:dyDescent="0.2">
      <c r="A152" s="601"/>
      <c r="B152" s="285" t="s">
        <v>120</v>
      </c>
      <c r="C152" s="70" t="s">
        <v>253</v>
      </c>
      <c r="D152" s="215" t="s">
        <v>215</v>
      </c>
      <c r="E152" s="380" t="s">
        <v>119</v>
      </c>
      <c r="F152" s="379" t="s">
        <v>148</v>
      </c>
      <c r="G152" s="73"/>
      <c r="H152" s="73"/>
      <c r="I152" s="73" t="s">
        <v>16</v>
      </c>
      <c r="J152" s="73"/>
      <c r="K152" s="73"/>
      <c r="L152" s="73"/>
      <c r="M152" s="376">
        <v>0</v>
      </c>
      <c r="N152" s="376">
        <v>2</v>
      </c>
      <c r="O152" s="376">
        <v>0</v>
      </c>
      <c r="P152" s="377">
        <f t="shared" si="6"/>
        <v>2</v>
      </c>
      <c r="Q152" s="77" t="s">
        <v>112</v>
      </c>
      <c r="R152" s="74">
        <v>3</v>
      </c>
    </row>
    <row r="153" spans="1:18" s="50" customFormat="1" ht="33.75" x14ac:dyDescent="0.2">
      <c r="A153" s="601"/>
      <c r="B153" s="286" t="s">
        <v>123</v>
      </c>
      <c r="C153" s="70" t="s">
        <v>254</v>
      </c>
      <c r="D153" s="80" t="s">
        <v>540</v>
      </c>
      <c r="E153" s="77" t="s">
        <v>121</v>
      </c>
      <c r="F153" s="69" t="s">
        <v>166</v>
      </c>
      <c r="G153" s="73"/>
      <c r="H153" s="73"/>
      <c r="I153" s="73"/>
      <c r="J153" s="73"/>
      <c r="K153" s="73"/>
      <c r="L153" s="73" t="s">
        <v>122</v>
      </c>
      <c r="M153" s="73">
        <v>0</v>
      </c>
      <c r="N153" s="73">
        <v>1</v>
      </c>
      <c r="O153" s="73">
        <v>2</v>
      </c>
      <c r="P153" s="74">
        <f t="shared" si="6"/>
        <v>3</v>
      </c>
      <c r="Q153" s="147" t="s">
        <v>112</v>
      </c>
      <c r="R153" s="74">
        <v>3</v>
      </c>
    </row>
    <row r="154" spans="1:18" s="49" customFormat="1" ht="22.5" x14ac:dyDescent="0.2">
      <c r="A154" s="601"/>
      <c r="B154" s="285" t="s">
        <v>125</v>
      </c>
      <c r="C154" s="70" t="s">
        <v>280</v>
      </c>
      <c r="D154" s="245" t="s">
        <v>679</v>
      </c>
      <c r="E154" s="77" t="s">
        <v>124</v>
      </c>
      <c r="F154" s="69" t="s">
        <v>167</v>
      </c>
      <c r="G154" s="73"/>
      <c r="H154" s="73"/>
      <c r="I154" s="73"/>
      <c r="J154" s="73" t="s">
        <v>25</v>
      </c>
      <c r="K154" s="73"/>
      <c r="L154" s="73"/>
      <c r="M154" s="73">
        <v>0</v>
      </c>
      <c r="N154" s="73">
        <v>0</v>
      </c>
      <c r="O154" s="73">
        <v>3</v>
      </c>
      <c r="P154" s="74">
        <f t="shared" si="6"/>
        <v>3</v>
      </c>
      <c r="Q154" s="77" t="s">
        <v>112</v>
      </c>
      <c r="R154" s="74">
        <v>3</v>
      </c>
    </row>
    <row r="155" spans="1:18" s="49" customFormat="1" x14ac:dyDescent="0.2">
      <c r="A155" s="601"/>
      <c r="B155" s="286" t="s">
        <v>127</v>
      </c>
      <c r="C155" s="70" t="s">
        <v>255</v>
      </c>
      <c r="D155" s="70" t="s">
        <v>218</v>
      </c>
      <c r="E155" s="77" t="s">
        <v>126</v>
      </c>
      <c r="F155" s="69" t="s">
        <v>150</v>
      </c>
      <c r="G155" s="73"/>
      <c r="H155" s="73"/>
      <c r="I155" s="73"/>
      <c r="J155" s="73" t="s">
        <v>16</v>
      </c>
      <c r="K155" s="73"/>
      <c r="L155" s="73"/>
      <c r="M155" s="73">
        <v>0</v>
      </c>
      <c r="N155" s="73">
        <v>2</v>
      </c>
      <c r="O155" s="73">
        <v>0</v>
      </c>
      <c r="P155" s="74">
        <f t="shared" si="6"/>
        <v>2</v>
      </c>
      <c r="Q155" s="77" t="s">
        <v>112</v>
      </c>
      <c r="R155" s="74">
        <v>3</v>
      </c>
    </row>
    <row r="156" spans="1:18" s="49" customFormat="1" x14ac:dyDescent="0.2">
      <c r="A156" s="601"/>
      <c r="B156" s="285" t="s">
        <v>129</v>
      </c>
      <c r="C156" s="73" t="s">
        <v>256</v>
      </c>
      <c r="D156" s="110" t="s">
        <v>217</v>
      </c>
      <c r="E156" s="378" t="s">
        <v>128</v>
      </c>
      <c r="F156" s="326" t="s">
        <v>672</v>
      </c>
      <c r="G156" s="73"/>
      <c r="H156" s="73"/>
      <c r="I156" s="69"/>
      <c r="J156" s="73" t="s">
        <v>16</v>
      </c>
      <c r="K156" s="73"/>
      <c r="L156" s="73"/>
      <c r="M156" s="376">
        <v>0</v>
      </c>
      <c r="N156" s="376">
        <v>2</v>
      </c>
      <c r="O156" s="376">
        <v>0</v>
      </c>
      <c r="P156" s="377">
        <f t="shared" si="6"/>
        <v>2</v>
      </c>
      <c r="Q156" s="77" t="s">
        <v>112</v>
      </c>
      <c r="R156" s="74">
        <v>2</v>
      </c>
    </row>
    <row r="157" spans="1:18" s="49" customFormat="1" ht="22.5" x14ac:dyDescent="0.2">
      <c r="A157" s="601"/>
      <c r="B157" s="286" t="s">
        <v>131</v>
      </c>
      <c r="C157" s="70" t="s">
        <v>257</v>
      </c>
      <c r="D157" s="331" t="s">
        <v>691</v>
      </c>
      <c r="E157" s="77" t="s">
        <v>130</v>
      </c>
      <c r="F157" s="69" t="s">
        <v>171</v>
      </c>
      <c r="G157" s="73"/>
      <c r="H157" s="73"/>
      <c r="I157" s="73"/>
      <c r="J157" s="73" t="s">
        <v>64</v>
      </c>
      <c r="K157" s="73"/>
      <c r="L157" s="73"/>
      <c r="M157" s="73">
        <v>0</v>
      </c>
      <c r="N157" s="73">
        <v>0</v>
      </c>
      <c r="O157" s="73">
        <v>2</v>
      </c>
      <c r="P157" s="74">
        <f t="shared" si="6"/>
        <v>2</v>
      </c>
      <c r="Q157" s="69" t="s">
        <v>112</v>
      </c>
      <c r="R157" s="74">
        <v>2</v>
      </c>
    </row>
    <row r="158" spans="1:18" s="49" customFormat="1" ht="22.5" x14ac:dyDescent="0.2">
      <c r="A158" s="601"/>
      <c r="B158" s="285" t="s">
        <v>136</v>
      </c>
      <c r="C158" s="73" t="s">
        <v>260</v>
      </c>
      <c r="D158" s="263" t="s">
        <v>238</v>
      </c>
      <c r="E158" s="77" t="s">
        <v>90</v>
      </c>
      <c r="F158" s="381" t="s">
        <v>696</v>
      </c>
      <c r="G158" s="73"/>
      <c r="H158" s="73"/>
      <c r="I158" s="217"/>
      <c r="J158" s="73"/>
      <c r="K158" s="73" t="s">
        <v>25</v>
      </c>
      <c r="L158" s="73"/>
      <c r="M158" s="73">
        <v>0</v>
      </c>
      <c r="N158" s="73">
        <v>0</v>
      </c>
      <c r="O158" s="73">
        <v>3</v>
      </c>
      <c r="P158" s="74">
        <f>M158+N158+O158</f>
        <v>3</v>
      </c>
      <c r="Q158" s="147" t="s">
        <v>112</v>
      </c>
      <c r="R158" s="74">
        <v>3</v>
      </c>
    </row>
    <row r="159" spans="1:18" s="49" customFormat="1" ht="22.5" x14ac:dyDescent="0.2">
      <c r="A159" s="601"/>
      <c r="B159" s="286" t="s">
        <v>137</v>
      </c>
      <c r="C159" s="73" t="s">
        <v>261</v>
      </c>
      <c r="D159" s="110" t="s">
        <v>262</v>
      </c>
      <c r="E159" s="77" t="s">
        <v>135</v>
      </c>
      <c r="F159" s="69" t="s">
        <v>157</v>
      </c>
      <c r="G159" s="73"/>
      <c r="H159" s="73"/>
      <c r="I159" s="73"/>
      <c r="J159" s="73"/>
      <c r="K159" s="73"/>
      <c r="L159" s="73" t="s">
        <v>64</v>
      </c>
      <c r="M159" s="73">
        <v>0</v>
      </c>
      <c r="N159" s="73">
        <v>0</v>
      </c>
      <c r="O159" s="73">
        <v>2</v>
      </c>
      <c r="P159" s="74">
        <f t="shared" si="6"/>
        <v>2</v>
      </c>
      <c r="Q159" s="77" t="s">
        <v>112</v>
      </c>
      <c r="R159" s="74">
        <v>2</v>
      </c>
    </row>
    <row r="160" spans="1:18" s="49" customFormat="1" x14ac:dyDescent="0.2">
      <c r="A160" s="601"/>
      <c r="B160" s="285" t="s">
        <v>139</v>
      </c>
      <c r="C160" s="70" t="s">
        <v>263</v>
      </c>
      <c r="D160" s="70" t="s">
        <v>220</v>
      </c>
      <c r="E160" s="378" t="s">
        <v>180</v>
      </c>
      <c r="F160" s="379" t="s">
        <v>152</v>
      </c>
      <c r="G160" s="73"/>
      <c r="H160" s="73"/>
      <c r="I160" s="73"/>
      <c r="J160" s="73"/>
      <c r="K160" s="73"/>
      <c r="L160" s="73" t="s">
        <v>22</v>
      </c>
      <c r="M160" s="376">
        <v>2</v>
      </c>
      <c r="N160" s="376">
        <v>0</v>
      </c>
      <c r="O160" s="376">
        <v>0</v>
      </c>
      <c r="P160" s="377">
        <f t="shared" si="6"/>
        <v>2</v>
      </c>
      <c r="Q160" s="69" t="s">
        <v>111</v>
      </c>
      <c r="R160" s="74">
        <v>4</v>
      </c>
    </row>
    <row r="161" spans="1:19" s="49" customFormat="1" x14ac:dyDescent="0.2">
      <c r="A161" s="601"/>
      <c r="B161" s="285"/>
      <c r="C161" s="70" t="s">
        <v>632</v>
      </c>
      <c r="D161" s="70" t="s">
        <v>220</v>
      </c>
      <c r="E161" s="378" t="s">
        <v>633</v>
      </c>
      <c r="F161" s="379" t="s">
        <v>152</v>
      </c>
      <c r="G161" s="73"/>
      <c r="H161" s="73"/>
      <c r="I161" s="73"/>
      <c r="J161" s="73"/>
      <c r="K161" s="73"/>
      <c r="L161" s="73" t="s">
        <v>64</v>
      </c>
      <c r="M161" s="376">
        <v>0</v>
      </c>
      <c r="N161" s="376">
        <v>0</v>
      </c>
      <c r="O161" s="376">
        <v>2</v>
      </c>
      <c r="P161" s="377">
        <f t="shared" si="6"/>
        <v>2</v>
      </c>
      <c r="Q161" s="69" t="s">
        <v>475</v>
      </c>
      <c r="R161" s="74">
        <v>0</v>
      </c>
    </row>
    <row r="162" spans="1:19" s="49" customFormat="1" x14ac:dyDescent="0.2">
      <c r="A162" s="601"/>
      <c r="B162" s="286" t="s">
        <v>141</v>
      </c>
      <c r="C162" s="73" t="s">
        <v>264</v>
      </c>
      <c r="D162" s="73" t="s">
        <v>270</v>
      </c>
      <c r="E162" s="77" t="s">
        <v>138</v>
      </c>
      <c r="F162" s="77" t="s">
        <v>153</v>
      </c>
      <c r="G162" s="73"/>
      <c r="H162" s="73"/>
      <c r="I162" s="73"/>
      <c r="J162" s="73"/>
      <c r="K162" s="73"/>
      <c r="L162" s="73" t="s">
        <v>16</v>
      </c>
      <c r="M162" s="73">
        <v>0</v>
      </c>
      <c r="N162" s="73">
        <v>2</v>
      </c>
      <c r="O162" s="73">
        <v>0</v>
      </c>
      <c r="P162" s="74">
        <f t="shared" si="6"/>
        <v>2</v>
      </c>
      <c r="Q162" s="77" t="s">
        <v>112</v>
      </c>
      <c r="R162" s="74">
        <v>2</v>
      </c>
    </row>
    <row r="163" spans="1:19" s="49" customFormat="1" x14ac:dyDescent="0.2">
      <c r="A163" s="601"/>
      <c r="B163" s="286" t="s">
        <v>177</v>
      </c>
      <c r="C163" s="382" t="s">
        <v>574</v>
      </c>
      <c r="D163" s="382" t="s">
        <v>208</v>
      </c>
      <c r="E163" s="378" t="s">
        <v>443</v>
      </c>
      <c r="F163" s="378" t="s">
        <v>164</v>
      </c>
      <c r="G163" s="376"/>
      <c r="H163" s="376"/>
      <c r="I163" s="376"/>
      <c r="J163" s="376"/>
      <c r="K163" s="376"/>
      <c r="L163" s="376" t="s">
        <v>22</v>
      </c>
      <c r="M163" s="376">
        <v>2</v>
      </c>
      <c r="N163" s="376">
        <v>0</v>
      </c>
      <c r="O163" s="376">
        <v>0</v>
      </c>
      <c r="P163" s="377">
        <f t="shared" si="6"/>
        <v>2</v>
      </c>
      <c r="Q163" s="378" t="s">
        <v>111</v>
      </c>
      <c r="R163" s="377">
        <v>2</v>
      </c>
    </row>
    <row r="164" spans="1:19" s="49" customFormat="1" ht="22.5" x14ac:dyDescent="0.2">
      <c r="A164" s="601"/>
      <c r="B164" s="286" t="s">
        <v>178</v>
      </c>
      <c r="C164" s="73" t="s">
        <v>265</v>
      </c>
      <c r="D164" s="335" t="s">
        <v>699</v>
      </c>
      <c r="E164" s="77" t="s">
        <v>140</v>
      </c>
      <c r="F164" s="69" t="s">
        <v>163</v>
      </c>
      <c r="G164" s="73"/>
      <c r="H164" s="73"/>
      <c r="I164" s="73"/>
      <c r="J164" s="69"/>
      <c r="K164" s="73"/>
      <c r="L164" s="73" t="s">
        <v>16</v>
      </c>
      <c r="M164" s="73">
        <v>0</v>
      </c>
      <c r="N164" s="73">
        <v>2</v>
      </c>
      <c r="O164" s="73">
        <v>0</v>
      </c>
      <c r="P164" s="74">
        <f t="shared" si="6"/>
        <v>2</v>
      </c>
      <c r="Q164" s="77" t="s">
        <v>112</v>
      </c>
      <c r="R164" s="74">
        <v>2</v>
      </c>
    </row>
    <row r="165" spans="1:19" s="49" customFormat="1" ht="33.75" x14ac:dyDescent="0.2">
      <c r="A165" s="601"/>
      <c r="B165" s="286" t="s">
        <v>658</v>
      </c>
      <c r="C165" s="334"/>
      <c r="D165" s="342" t="s">
        <v>249</v>
      </c>
      <c r="E165" s="303" t="s">
        <v>697</v>
      </c>
      <c r="F165" s="69"/>
      <c r="G165" s="73"/>
      <c r="H165" s="73"/>
      <c r="I165" s="73"/>
      <c r="J165" s="69"/>
      <c r="K165" s="73"/>
      <c r="L165" s="313" t="s">
        <v>80</v>
      </c>
      <c r="M165" s="73">
        <v>0</v>
      </c>
      <c r="N165" s="73">
        <v>0</v>
      </c>
      <c r="O165" s="313">
        <v>1</v>
      </c>
      <c r="P165" s="314">
        <f>M165+N165+O165</f>
        <v>1</v>
      </c>
      <c r="Q165" s="77" t="s">
        <v>112</v>
      </c>
      <c r="R165" s="314">
        <v>1</v>
      </c>
    </row>
    <row r="166" spans="1:19" s="49" customFormat="1" ht="23.25" thickBot="1" x14ac:dyDescent="0.25">
      <c r="A166" s="602"/>
      <c r="B166" s="286" t="s">
        <v>736</v>
      </c>
      <c r="C166" s="70" t="s">
        <v>266</v>
      </c>
      <c r="D166" s="333" t="s">
        <v>204</v>
      </c>
      <c r="E166" s="77" t="s">
        <v>698</v>
      </c>
      <c r="F166" s="69" t="s">
        <v>168</v>
      </c>
      <c r="G166" s="73"/>
      <c r="H166" s="73"/>
      <c r="I166" s="73"/>
      <c r="J166" s="73"/>
      <c r="K166" s="73"/>
      <c r="L166" s="313" t="s">
        <v>80</v>
      </c>
      <c r="M166" s="73">
        <v>0</v>
      </c>
      <c r="N166" s="73">
        <v>0</v>
      </c>
      <c r="O166" s="313">
        <v>1</v>
      </c>
      <c r="P166" s="314">
        <f t="shared" si="6"/>
        <v>1</v>
      </c>
      <c r="Q166" s="77" t="s">
        <v>112</v>
      </c>
      <c r="R166" s="314">
        <v>1</v>
      </c>
    </row>
    <row r="167" spans="1:19" s="111" customFormat="1" x14ac:dyDescent="0.2">
      <c r="A167" s="153" t="s">
        <v>143</v>
      </c>
      <c r="B167" s="280"/>
      <c r="C167" s="280"/>
      <c r="D167" s="280"/>
      <c r="E167" s="281"/>
      <c r="F167" s="282"/>
      <c r="G167" s="283"/>
      <c r="H167" s="283"/>
      <c r="I167" s="283"/>
      <c r="J167" s="283"/>
      <c r="K167" s="283"/>
      <c r="L167" s="283"/>
      <c r="M167" s="283"/>
      <c r="N167" s="283"/>
      <c r="O167" s="283"/>
      <c r="P167" s="284"/>
      <c r="Q167" s="281"/>
      <c r="R167" s="284"/>
      <c r="S167" s="49"/>
    </row>
    <row r="168" spans="1:19" x14ac:dyDescent="0.2">
      <c r="A168" s="1" t="s">
        <v>569</v>
      </c>
      <c r="B168" s="126"/>
      <c r="C168" s="126"/>
      <c r="D168" s="126"/>
      <c r="E168" s="144"/>
      <c r="F168" s="154">
        <f>55-R168</f>
        <v>16</v>
      </c>
      <c r="G168" s="49" t="s">
        <v>359</v>
      </c>
      <c r="H168" s="49" t="s">
        <v>360</v>
      </c>
      <c r="I168" s="155"/>
      <c r="J168" s="49"/>
      <c r="K168" s="267">
        <v>0</v>
      </c>
      <c r="L168" s="268"/>
      <c r="M168" s="268"/>
      <c r="N168" s="268"/>
      <c r="O168" s="268"/>
      <c r="P168" s="268"/>
      <c r="Q168" s="269"/>
      <c r="R168" s="267">
        <f>SUM(R149:R166)</f>
        <v>39</v>
      </c>
      <c r="S168" s="111"/>
    </row>
    <row r="169" spans="1:19" x14ac:dyDescent="0.2">
      <c r="B169" s="45"/>
      <c r="C169" s="45"/>
      <c r="D169" s="45"/>
      <c r="E169" s="46"/>
      <c r="F169" s="47"/>
      <c r="G169" s="47"/>
      <c r="H169" s="47"/>
      <c r="I169" s="47"/>
      <c r="J169" s="47"/>
      <c r="K169" s="47"/>
      <c r="L169" s="48"/>
      <c r="M169" s="48"/>
      <c r="N169" s="48"/>
      <c r="O169" s="5"/>
      <c r="P169" s="13"/>
      <c r="Q169" s="1"/>
    </row>
    <row r="170" spans="1:19" s="287" customFormat="1" x14ac:dyDescent="0.2">
      <c r="B170" s="26"/>
      <c r="C170" s="26"/>
      <c r="D170" s="26"/>
      <c r="E170" s="27"/>
      <c r="F170" s="2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7"/>
      <c r="R170" s="1"/>
      <c r="S170" s="1"/>
    </row>
    <row r="171" spans="1:19" s="58" customFormat="1" x14ac:dyDescent="0.2">
      <c r="B171" s="26"/>
      <c r="C171" s="26"/>
      <c r="D171" s="26"/>
      <c r="E171" s="51"/>
      <c r="F171" s="51"/>
      <c r="Q171" s="51"/>
    </row>
    <row r="172" spans="1:19" s="58" customFormat="1" x14ac:dyDescent="0.2">
      <c r="A172" s="14" t="s">
        <v>596</v>
      </c>
      <c r="B172" s="26"/>
      <c r="C172" s="26"/>
      <c r="D172" s="26"/>
      <c r="E172" s="51"/>
    </row>
    <row r="173" spans="1:19" s="58" customFormat="1" ht="12" thickBot="1" x14ac:dyDescent="0.25">
      <c r="A173" s="14" t="s">
        <v>297</v>
      </c>
      <c r="B173" s="26"/>
      <c r="C173" s="26"/>
      <c r="D173" s="26"/>
      <c r="E173" s="51"/>
      <c r="F173" s="58" t="s">
        <v>298</v>
      </c>
    </row>
    <row r="174" spans="1:19" s="58" customFormat="1" x14ac:dyDescent="0.2">
      <c r="A174" s="609" t="s">
        <v>8</v>
      </c>
      <c r="B174" s="529" t="s">
        <v>9</v>
      </c>
      <c r="C174" s="529" t="s">
        <v>10</v>
      </c>
      <c r="D174" s="529" t="s">
        <v>13</v>
      </c>
      <c r="E174" s="570" t="s">
        <v>0</v>
      </c>
      <c r="F174" s="606" t="s">
        <v>11</v>
      </c>
      <c r="G174" s="584" t="s">
        <v>5</v>
      </c>
      <c r="H174" s="537"/>
      <c r="I174" s="537"/>
      <c r="J174" s="537"/>
      <c r="K174" s="537"/>
      <c r="L174" s="537"/>
      <c r="M174" s="536" t="s">
        <v>6</v>
      </c>
      <c r="N174" s="537"/>
      <c r="O174" s="537"/>
      <c r="P174" s="537"/>
      <c r="Q174" s="538" t="s">
        <v>12</v>
      </c>
      <c r="R174" s="555" t="s">
        <v>7</v>
      </c>
    </row>
    <row r="175" spans="1:19" s="58" customFormat="1" ht="12" thickBot="1" x14ac:dyDescent="0.25">
      <c r="A175" s="612"/>
      <c r="B175" s="611"/>
      <c r="C175" s="531"/>
      <c r="D175" s="531"/>
      <c r="E175" s="605"/>
      <c r="F175" s="607"/>
      <c r="G175" s="43">
        <v>1</v>
      </c>
      <c r="H175" s="15">
        <v>2</v>
      </c>
      <c r="I175" s="15">
        <v>3</v>
      </c>
      <c r="J175" s="15">
        <v>4</v>
      </c>
      <c r="K175" s="15">
        <v>5</v>
      </c>
      <c r="L175" s="15">
        <v>6</v>
      </c>
      <c r="M175" s="15" t="s">
        <v>1</v>
      </c>
      <c r="N175" s="15" t="s">
        <v>2</v>
      </c>
      <c r="O175" s="15" t="s">
        <v>3</v>
      </c>
      <c r="P175" s="16" t="s">
        <v>4</v>
      </c>
      <c r="Q175" s="539"/>
      <c r="R175" s="613"/>
    </row>
    <row r="176" spans="1:19" s="58" customFormat="1" x14ac:dyDescent="0.2">
      <c r="A176" s="600" t="s">
        <v>610</v>
      </c>
      <c r="B176" s="285" t="s">
        <v>299</v>
      </c>
      <c r="C176" s="94" t="s">
        <v>250</v>
      </c>
      <c r="D176" s="185" t="s">
        <v>208</v>
      </c>
      <c r="E176" s="71" t="s">
        <v>142</v>
      </c>
      <c r="F176" s="186" t="s">
        <v>145</v>
      </c>
      <c r="G176" s="90" t="s">
        <v>16</v>
      </c>
      <c r="H176" s="90"/>
      <c r="I176" s="90"/>
      <c r="J176" s="90"/>
      <c r="K176" s="90"/>
      <c r="L176" s="90"/>
      <c r="M176" s="90">
        <v>0</v>
      </c>
      <c r="N176" s="90">
        <v>2</v>
      </c>
      <c r="O176" s="90">
        <v>0</v>
      </c>
      <c r="P176" s="91">
        <f t="shared" ref="P176:P197" si="7">M176+N176+O176</f>
        <v>2</v>
      </c>
      <c r="Q176" s="171" t="s">
        <v>112</v>
      </c>
      <c r="R176" s="91">
        <v>2</v>
      </c>
      <c r="S176" s="58" t="s">
        <v>599</v>
      </c>
    </row>
    <row r="177" spans="1:19" s="76" customFormat="1" ht="22.5" x14ac:dyDescent="0.2">
      <c r="A177" s="601"/>
      <c r="B177" s="286" t="s">
        <v>300</v>
      </c>
      <c r="C177" s="70" t="s">
        <v>251</v>
      </c>
      <c r="D177" s="159" t="s">
        <v>250</v>
      </c>
      <c r="E177" s="71" t="s">
        <v>115</v>
      </c>
      <c r="F177" s="72" t="s">
        <v>164</v>
      </c>
      <c r="G177" s="73" t="s">
        <v>64</v>
      </c>
      <c r="H177" s="73"/>
      <c r="I177" s="73"/>
      <c r="J177" s="73"/>
      <c r="K177" s="73"/>
      <c r="L177" s="73"/>
      <c r="M177" s="73">
        <v>0</v>
      </c>
      <c r="N177" s="73">
        <v>0</v>
      </c>
      <c r="O177" s="73">
        <v>2</v>
      </c>
      <c r="P177" s="74">
        <f t="shared" si="7"/>
        <v>2</v>
      </c>
      <c r="Q177" s="125" t="s">
        <v>112</v>
      </c>
      <c r="R177" s="74">
        <v>2</v>
      </c>
      <c r="S177" s="58" t="s">
        <v>599</v>
      </c>
    </row>
    <row r="178" spans="1:19" s="76" customFormat="1" ht="22.5" x14ac:dyDescent="0.2">
      <c r="A178" s="601"/>
      <c r="B178" s="285" t="s">
        <v>301</v>
      </c>
      <c r="C178" s="70" t="s">
        <v>538</v>
      </c>
      <c r="D178" s="159" t="s">
        <v>219</v>
      </c>
      <c r="E178" s="77" t="s">
        <v>302</v>
      </c>
      <c r="F178" s="78" t="s">
        <v>151</v>
      </c>
      <c r="G178" s="73"/>
      <c r="H178" s="73" t="s">
        <v>16</v>
      </c>
      <c r="I178" s="73"/>
      <c r="J178" s="73"/>
      <c r="K178" s="73"/>
      <c r="L178" s="73"/>
      <c r="M178" s="73">
        <v>0</v>
      </c>
      <c r="N178" s="73">
        <v>2</v>
      </c>
      <c r="O178" s="73">
        <v>0</v>
      </c>
      <c r="P178" s="74">
        <f t="shared" si="7"/>
        <v>2</v>
      </c>
      <c r="Q178" s="125" t="s">
        <v>112</v>
      </c>
      <c r="R178" s="74">
        <v>2</v>
      </c>
      <c r="S178" s="58" t="s">
        <v>599</v>
      </c>
    </row>
    <row r="179" spans="1:19" s="79" customFormat="1" x14ac:dyDescent="0.2">
      <c r="A179" s="601"/>
      <c r="B179" s="286" t="s">
        <v>303</v>
      </c>
      <c r="C179" s="70" t="s">
        <v>539</v>
      </c>
      <c r="D179" s="159" t="s">
        <v>220</v>
      </c>
      <c r="E179" s="77" t="s">
        <v>304</v>
      </c>
      <c r="F179" s="72" t="s">
        <v>152</v>
      </c>
      <c r="G179" s="73"/>
      <c r="H179" s="73" t="s">
        <v>16</v>
      </c>
      <c r="I179" s="73"/>
      <c r="J179" s="73"/>
      <c r="K179" s="73"/>
      <c r="L179" s="73"/>
      <c r="M179" s="73">
        <v>0</v>
      </c>
      <c r="N179" s="73">
        <v>2</v>
      </c>
      <c r="O179" s="73">
        <v>0</v>
      </c>
      <c r="P179" s="74">
        <f t="shared" si="7"/>
        <v>2</v>
      </c>
      <c r="Q179" s="78" t="s">
        <v>112</v>
      </c>
      <c r="R179" s="74">
        <v>2</v>
      </c>
      <c r="S179" s="58" t="s">
        <v>599</v>
      </c>
    </row>
    <row r="180" spans="1:19" s="76" customFormat="1" ht="22.5" x14ac:dyDescent="0.2">
      <c r="A180" s="601"/>
      <c r="B180" s="285" t="s">
        <v>305</v>
      </c>
      <c r="C180" s="70" t="s">
        <v>252</v>
      </c>
      <c r="D180" s="159" t="s">
        <v>279</v>
      </c>
      <c r="E180" s="77" t="s">
        <v>117</v>
      </c>
      <c r="F180" s="72" t="s">
        <v>165</v>
      </c>
      <c r="G180" s="73"/>
      <c r="H180" s="73" t="s">
        <v>64</v>
      </c>
      <c r="I180" s="73"/>
      <c r="J180" s="73"/>
      <c r="K180" s="73"/>
      <c r="L180" s="73"/>
      <c r="M180" s="73">
        <v>0</v>
      </c>
      <c r="N180" s="73">
        <v>0</v>
      </c>
      <c r="O180" s="73">
        <v>2</v>
      </c>
      <c r="P180" s="74">
        <f t="shared" si="7"/>
        <v>2</v>
      </c>
      <c r="Q180" s="125" t="s">
        <v>112</v>
      </c>
      <c r="R180" s="74">
        <v>2</v>
      </c>
      <c r="S180" s="58" t="s">
        <v>599</v>
      </c>
    </row>
    <row r="181" spans="1:19" s="76" customFormat="1" ht="22.5" x14ac:dyDescent="0.2">
      <c r="A181" s="601"/>
      <c r="B181" s="372" t="s">
        <v>306</v>
      </c>
      <c r="C181" s="359" t="s">
        <v>253</v>
      </c>
      <c r="D181" s="373" t="s">
        <v>215</v>
      </c>
      <c r="E181" s="371" t="s">
        <v>119</v>
      </c>
      <c r="F181" s="362" t="s">
        <v>148</v>
      </c>
      <c r="G181" s="368"/>
      <c r="H181" s="368"/>
      <c r="I181" s="368" t="s">
        <v>16</v>
      </c>
      <c r="J181" s="368"/>
      <c r="K181" s="368"/>
      <c r="L181" s="368"/>
      <c r="M181" s="368">
        <v>0</v>
      </c>
      <c r="N181" s="368">
        <v>2</v>
      </c>
      <c r="O181" s="368">
        <v>0</v>
      </c>
      <c r="P181" s="369">
        <f t="shared" si="7"/>
        <v>2</v>
      </c>
      <c r="Q181" s="370" t="s">
        <v>112</v>
      </c>
      <c r="R181" s="369">
        <v>3</v>
      </c>
      <c r="S181" s="58" t="s">
        <v>599</v>
      </c>
    </row>
    <row r="182" spans="1:19" s="58" customFormat="1" ht="22.5" x14ac:dyDescent="0.2">
      <c r="A182" s="601"/>
      <c r="B182" s="285" t="s">
        <v>307</v>
      </c>
      <c r="C182" s="70" t="s">
        <v>541</v>
      </c>
      <c r="D182" s="80" t="s">
        <v>542</v>
      </c>
      <c r="E182" s="81" t="s">
        <v>308</v>
      </c>
      <c r="F182" s="78" t="s">
        <v>543</v>
      </c>
      <c r="G182" s="73"/>
      <c r="H182" s="73"/>
      <c r="I182" s="73" t="s">
        <v>31</v>
      </c>
      <c r="J182" s="73"/>
      <c r="K182" s="73"/>
      <c r="L182" s="73"/>
      <c r="M182" s="73">
        <v>3</v>
      </c>
      <c r="N182" s="73">
        <v>0</v>
      </c>
      <c r="O182" s="73">
        <v>0</v>
      </c>
      <c r="P182" s="74">
        <f t="shared" si="7"/>
        <v>3</v>
      </c>
      <c r="Q182" s="125" t="s">
        <v>111</v>
      </c>
      <c r="R182" s="74">
        <v>3</v>
      </c>
      <c r="S182" s="58" t="s">
        <v>599</v>
      </c>
    </row>
    <row r="183" spans="1:19" s="58" customFormat="1" x14ac:dyDescent="0.2">
      <c r="A183" s="601"/>
      <c r="B183" s="286" t="s">
        <v>309</v>
      </c>
      <c r="C183" s="70" t="s">
        <v>544</v>
      </c>
      <c r="D183" s="159" t="s">
        <v>541</v>
      </c>
      <c r="E183" s="81" t="s">
        <v>310</v>
      </c>
      <c r="F183" s="78" t="s">
        <v>543</v>
      </c>
      <c r="G183" s="73"/>
      <c r="H183" s="73"/>
      <c r="I183" s="73" t="s">
        <v>134</v>
      </c>
      <c r="J183" s="73"/>
      <c r="K183" s="73"/>
      <c r="L183" s="73"/>
      <c r="M183" s="73">
        <v>0</v>
      </c>
      <c r="N183" s="73">
        <v>3</v>
      </c>
      <c r="O183" s="73">
        <v>0</v>
      </c>
      <c r="P183" s="74">
        <f t="shared" si="7"/>
        <v>3</v>
      </c>
      <c r="Q183" s="125" t="s">
        <v>112</v>
      </c>
      <c r="R183" s="74">
        <v>3</v>
      </c>
      <c r="S183" s="58" t="s">
        <v>599</v>
      </c>
    </row>
    <row r="184" spans="1:19" s="58" customFormat="1" ht="22.5" x14ac:dyDescent="0.2">
      <c r="A184" s="601"/>
      <c r="B184" s="286" t="s">
        <v>311</v>
      </c>
      <c r="C184" s="70" t="s">
        <v>545</v>
      </c>
      <c r="D184" s="80" t="s">
        <v>546</v>
      </c>
      <c r="E184" s="81" t="s">
        <v>312</v>
      </c>
      <c r="F184" s="78" t="s">
        <v>547</v>
      </c>
      <c r="G184" s="73"/>
      <c r="H184" s="73"/>
      <c r="I184" s="73" t="s">
        <v>22</v>
      </c>
      <c r="J184" s="73"/>
      <c r="K184" s="73"/>
      <c r="L184" s="73"/>
      <c r="M184" s="73">
        <v>2</v>
      </c>
      <c r="N184" s="73">
        <v>0</v>
      </c>
      <c r="O184" s="73">
        <v>0</v>
      </c>
      <c r="P184" s="74">
        <f t="shared" si="7"/>
        <v>2</v>
      </c>
      <c r="Q184" s="125" t="s">
        <v>111</v>
      </c>
      <c r="R184" s="74">
        <v>2</v>
      </c>
      <c r="S184" s="58" t="s">
        <v>599</v>
      </c>
    </row>
    <row r="185" spans="1:19" s="58" customFormat="1" x14ac:dyDescent="0.2">
      <c r="A185" s="601"/>
      <c r="B185" s="286" t="s">
        <v>313</v>
      </c>
      <c r="C185" s="70" t="s">
        <v>548</v>
      </c>
      <c r="D185" s="159" t="s">
        <v>545</v>
      </c>
      <c r="E185" s="81" t="s">
        <v>314</v>
      </c>
      <c r="F185" s="78" t="s">
        <v>547</v>
      </c>
      <c r="G185" s="73"/>
      <c r="H185" s="73"/>
      <c r="I185" s="73" t="s">
        <v>16</v>
      </c>
      <c r="J185" s="73"/>
      <c r="K185" s="73"/>
      <c r="L185" s="73"/>
      <c r="M185" s="73">
        <v>0</v>
      </c>
      <c r="N185" s="73">
        <v>2</v>
      </c>
      <c r="O185" s="73">
        <v>0</v>
      </c>
      <c r="P185" s="74">
        <f t="shared" si="7"/>
        <v>2</v>
      </c>
      <c r="Q185" s="125" t="s">
        <v>112</v>
      </c>
      <c r="R185" s="74">
        <v>2</v>
      </c>
      <c r="S185" s="58" t="s">
        <v>599</v>
      </c>
    </row>
    <row r="186" spans="1:19" s="58" customFormat="1" x14ac:dyDescent="0.2">
      <c r="A186" s="601"/>
      <c r="B186" s="286" t="s">
        <v>315</v>
      </c>
      <c r="C186" s="70" t="s">
        <v>549</v>
      </c>
      <c r="D186" s="80" t="s">
        <v>545</v>
      </c>
      <c r="E186" s="81" t="s">
        <v>316</v>
      </c>
      <c r="F186" s="78" t="s">
        <v>550</v>
      </c>
      <c r="G186" s="73"/>
      <c r="H186" s="73"/>
      <c r="I186" s="73"/>
      <c r="J186" s="73" t="s">
        <v>22</v>
      </c>
      <c r="K186" s="73"/>
      <c r="L186" s="73"/>
      <c r="M186" s="73">
        <v>2</v>
      </c>
      <c r="N186" s="73">
        <v>0</v>
      </c>
      <c r="O186" s="73">
        <v>0</v>
      </c>
      <c r="P186" s="74">
        <f t="shared" si="7"/>
        <v>2</v>
      </c>
      <c r="Q186" s="125" t="s">
        <v>111</v>
      </c>
      <c r="R186" s="74">
        <v>2</v>
      </c>
      <c r="S186" s="58" t="s">
        <v>599</v>
      </c>
    </row>
    <row r="187" spans="1:19" s="58" customFormat="1" ht="22.5" x14ac:dyDescent="0.2">
      <c r="A187" s="601"/>
      <c r="B187" s="286" t="s">
        <v>317</v>
      </c>
      <c r="C187" s="70" t="s">
        <v>551</v>
      </c>
      <c r="D187" s="80" t="s">
        <v>555</v>
      </c>
      <c r="E187" s="77" t="s">
        <v>552</v>
      </c>
      <c r="F187" s="78" t="s">
        <v>554</v>
      </c>
      <c r="G187" s="73"/>
      <c r="H187" s="73"/>
      <c r="I187" s="73"/>
      <c r="J187" s="73" t="s">
        <v>319</v>
      </c>
      <c r="K187" s="73"/>
      <c r="L187" s="73"/>
      <c r="M187" s="73">
        <v>4</v>
      </c>
      <c r="N187" s="73">
        <v>0</v>
      </c>
      <c r="O187" s="73">
        <v>0</v>
      </c>
      <c r="P187" s="74">
        <f t="shared" si="7"/>
        <v>4</v>
      </c>
      <c r="Q187" s="125" t="s">
        <v>111</v>
      </c>
      <c r="R187" s="74">
        <v>4</v>
      </c>
      <c r="S187" s="58" t="s">
        <v>599</v>
      </c>
    </row>
    <row r="188" spans="1:19" s="82" customFormat="1" x14ac:dyDescent="0.2">
      <c r="A188" s="601"/>
      <c r="B188" s="286" t="s">
        <v>318</v>
      </c>
      <c r="C188" s="70" t="s">
        <v>556</v>
      </c>
      <c r="D188" s="159" t="s">
        <v>551</v>
      </c>
      <c r="E188" s="77" t="s">
        <v>553</v>
      </c>
      <c r="F188" s="78" t="s">
        <v>554</v>
      </c>
      <c r="G188" s="73"/>
      <c r="H188" s="73"/>
      <c r="I188" s="73"/>
      <c r="J188" s="73" t="s">
        <v>16</v>
      </c>
      <c r="K188" s="73"/>
      <c r="L188" s="73"/>
      <c r="M188" s="73">
        <v>0</v>
      </c>
      <c r="N188" s="73">
        <v>2</v>
      </c>
      <c r="O188" s="73">
        <v>0</v>
      </c>
      <c r="P188" s="74">
        <f t="shared" si="7"/>
        <v>2</v>
      </c>
      <c r="Q188" s="125" t="s">
        <v>112</v>
      </c>
      <c r="R188" s="74">
        <v>2</v>
      </c>
      <c r="S188" s="58" t="s">
        <v>599</v>
      </c>
    </row>
    <row r="189" spans="1:19" s="23" customFormat="1" ht="67.5" x14ac:dyDescent="0.2">
      <c r="A189" s="601"/>
      <c r="B189" s="286" t="s">
        <v>320</v>
      </c>
      <c r="C189" s="70" t="s">
        <v>557</v>
      </c>
      <c r="D189" s="80" t="s">
        <v>559</v>
      </c>
      <c r="E189" s="77" t="s">
        <v>322</v>
      </c>
      <c r="F189" s="125" t="s">
        <v>151</v>
      </c>
      <c r="G189" s="73"/>
      <c r="H189" s="73"/>
      <c r="I189" s="72"/>
      <c r="J189" s="73" t="s">
        <v>31</v>
      </c>
      <c r="K189" s="73"/>
      <c r="L189" s="73"/>
      <c r="M189" s="73">
        <v>3</v>
      </c>
      <c r="N189" s="73">
        <v>0</v>
      </c>
      <c r="O189" s="73">
        <v>0</v>
      </c>
      <c r="P189" s="74">
        <f t="shared" si="7"/>
        <v>3</v>
      </c>
      <c r="Q189" s="125" t="s">
        <v>111</v>
      </c>
      <c r="R189" s="74">
        <v>3</v>
      </c>
      <c r="S189" s="58" t="s">
        <v>599</v>
      </c>
    </row>
    <row r="190" spans="1:19" s="58" customFormat="1" x14ac:dyDescent="0.2">
      <c r="A190" s="601"/>
      <c r="B190" s="286" t="s">
        <v>321</v>
      </c>
      <c r="C190" s="70" t="s">
        <v>558</v>
      </c>
      <c r="D190" s="159" t="s">
        <v>557</v>
      </c>
      <c r="E190" s="77" t="s">
        <v>324</v>
      </c>
      <c r="F190" s="78" t="s">
        <v>560</v>
      </c>
      <c r="G190" s="73"/>
      <c r="H190" s="73"/>
      <c r="I190" s="73"/>
      <c r="J190" s="73" t="s">
        <v>22</v>
      </c>
      <c r="K190" s="73"/>
      <c r="L190" s="73"/>
      <c r="M190" s="73">
        <v>2</v>
      </c>
      <c r="N190" s="73">
        <v>0</v>
      </c>
      <c r="O190" s="73">
        <v>0</v>
      </c>
      <c r="P190" s="74">
        <f t="shared" si="7"/>
        <v>2</v>
      </c>
      <c r="Q190" s="125" t="s">
        <v>111</v>
      </c>
      <c r="R190" s="74">
        <v>2</v>
      </c>
      <c r="S190" s="58" t="s">
        <v>599</v>
      </c>
    </row>
    <row r="191" spans="1:19" s="76" customFormat="1" ht="33.75" x14ac:dyDescent="0.2">
      <c r="A191" s="601"/>
      <c r="B191" s="286" t="s">
        <v>323</v>
      </c>
      <c r="C191" s="70" t="s">
        <v>254</v>
      </c>
      <c r="D191" s="80" t="s">
        <v>540</v>
      </c>
      <c r="E191" s="77" t="s">
        <v>121</v>
      </c>
      <c r="F191" s="72" t="s">
        <v>166</v>
      </c>
      <c r="G191" s="73"/>
      <c r="H191" s="73"/>
      <c r="I191" s="73"/>
      <c r="J191" s="73" t="s">
        <v>122</v>
      </c>
      <c r="K191" s="73"/>
      <c r="L191" s="73"/>
      <c r="M191" s="73">
        <v>0</v>
      </c>
      <c r="N191" s="73">
        <v>1</v>
      </c>
      <c r="O191" s="73">
        <v>2</v>
      </c>
      <c r="P191" s="74">
        <f>M191+N191+O191</f>
        <v>3</v>
      </c>
      <c r="Q191" s="125" t="s">
        <v>112</v>
      </c>
      <c r="R191" s="74">
        <v>3</v>
      </c>
      <c r="S191" s="58" t="s">
        <v>599</v>
      </c>
    </row>
    <row r="192" spans="1:19" s="58" customFormat="1" ht="33.75" x14ac:dyDescent="0.2">
      <c r="A192" s="601"/>
      <c r="B192" s="286" t="s">
        <v>325</v>
      </c>
      <c r="C192" s="187" t="s">
        <v>561</v>
      </c>
      <c r="D192" s="80" t="s">
        <v>562</v>
      </c>
      <c r="E192" s="78" t="s">
        <v>327</v>
      </c>
      <c r="F192" s="78" t="s">
        <v>564</v>
      </c>
      <c r="G192" s="178"/>
      <c r="H192" s="179"/>
      <c r="I192" s="179"/>
      <c r="J192" s="179"/>
      <c r="K192" s="179" t="s">
        <v>22</v>
      </c>
      <c r="L192" s="180"/>
      <c r="M192" s="73">
        <v>2</v>
      </c>
      <c r="N192" s="73">
        <v>0</v>
      </c>
      <c r="O192" s="73">
        <v>0</v>
      </c>
      <c r="P192" s="74">
        <f>M192+N192+O192</f>
        <v>2</v>
      </c>
      <c r="Q192" s="125" t="s">
        <v>111</v>
      </c>
      <c r="R192" s="181">
        <v>2</v>
      </c>
      <c r="S192" s="58" t="s">
        <v>599</v>
      </c>
    </row>
    <row r="193" spans="1:19" s="58" customFormat="1" ht="22.5" x14ac:dyDescent="0.2">
      <c r="A193" s="601"/>
      <c r="B193" s="286" t="s">
        <v>326</v>
      </c>
      <c r="C193" s="187" t="s">
        <v>563</v>
      </c>
      <c r="D193" s="188" t="s">
        <v>561</v>
      </c>
      <c r="E193" s="78" t="s">
        <v>329</v>
      </c>
      <c r="F193" s="78" t="s">
        <v>564</v>
      </c>
      <c r="G193" s="182"/>
      <c r="H193" s="72"/>
      <c r="I193" s="72"/>
      <c r="J193" s="183"/>
      <c r="K193" s="184" t="s">
        <v>38</v>
      </c>
      <c r="L193" s="74"/>
      <c r="M193" s="73">
        <v>0</v>
      </c>
      <c r="N193" s="73">
        <v>1</v>
      </c>
      <c r="O193" s="73">
        <v>0</v>
      </c>
      <c r="P193" s="74">
        <f>M193+N193+O193</f>
        <v>1</v>
      </c>
      <c r="Q193" s="125" t="s">
        <v>112</v>
      </c>
      <c r="R193" s="181">
        <v>1</v>
      </c>
      <c r="S193" s="58" t="s">
        <v>599</v>
      </c>
    </row>
    <row r="194" spans="1:19" s="58" customFormat="1" ht="33.75" x14ac:dyDescent="0.2">
      <c r="A194" s="601"/>
      <c r="B194" s="286" t="s">
        <v>328</v>
      </c>
      <c r="C194" s="187" t="s">
        <v>565</v>
      </c>
      <c r="D194" s="189" t="s">
        <v>567</v>
      </c>
      <c r="E194" s="78" t="s">
        <v>331</v>
      </c>
      <c r="F194" s="78" t="s">
        <v>566</v>
      </c>
      <c r="G194" s="182"/>
      <c r="H194" s="72"/>
      <c r="I194" s="72"/>
      <c r="J194" s="183"/>
      <c r="K194" s="72"/>
      <c r="L194" s="180" t="s">
        <v>31</v>
      </c>
      <c r="M194" s="73">
        <v>3</v>
      </c>
      <c r="N194" s="73">
        <v>0</v>
      </c>
      <c r="O194" s="73">
        <v>0</v>
      </c>
      <c r="P194" s="74">
        <f>M194+N194+O194</f>
        <v>3</v>
      </c>
      <c r="Q194" s="125" t="s">
        <v>111</v>
      </c>
      <c r="R194" s="181">
        <v>3</v>
      </c>
      <c r="S194" s="58" t="s">
        <v>599</v>
      </c>
    </row>
    <row r="195" spans="1:19" s="23" customFormat="1" x14ac:dyDescent="0.2">
      <c r="A195" s="601"/>
      <c r="B195" s="286" t="s">
        <v>330</v>
      </c>
      <c r="C195" s="70" t="s">
        <v>263</v>
      </c>
      <c r="D195" s="80" t="s">
        <v>551</v>
      </c>
      <c r="E195" s="77" t="s">
        <v>180</v>
      </c>
      <c r="F195" s="72" t="s">
        <v>152</v>
      </c>
      <c r="G195" s="73"/>
      <c r="H195" s="73"/>
      <c r="I195" s="73"/>
      <c r="J195" s="73"/>
      <c r="K195" s="73"/>
      <c r="L195" s="73" t="s">
        <v>22</v>
      </c>
      <c r="M195" s="73">
        <v>2</v>
      </c>
      <c r="N195" s="73">
        <v>0</v>
      </c>
      <c r="O195" s="73">
        <v>0</v>
      </c>
      <c r="P195" s="74">
        <f t="shared" si="7"/>
        <v>2</v>
      </c>
      <c r="Q195" s="125" t="s">
        <v>111</v>
      </c>
      <c r="R195" s="74">
        <v>4</v>
      </c>
      <c r="S195" s="58" t="s">
        <v>599</v>
      </c>
    </row>
    <row r="196" spans="1:19" s="82" customFormat="1" x14ac:dyDescent="0.2">
      <c r="A196" s="601"/>
      <c r="B196" s="286"/>
      <c r="C196" s="70" t="s">
        <v>632</v>
      </c>
      <c r="D196" s="70" t="s">
        <v>220</v>
      </c>
      <c r="E196" s="77" t="s">
        <v>633</v>
      </c>
      <c r="F196" s="69" t="s">
        <v>152</v>
      </c>
      <c r="G196" s="73"/>
      <c r="H196" s="73"/>
      <c r="I196" s="73"/>
      <c r="J196" s="73"/>
      <c r="K196" s="73"/>
      <c r="L196" s="73" t="s">
        <v>64</v>
      </c>
      <c r="M196" s="73">
        <v>0</v>
      </c>
      <c r="N196" s="73">
        <v>0</v>
      </c>
      <c r="O196" s="73">
        <v>2</v>
      </c>
      <c r="P196" s="74">
        <f t="shared" si="7"/>
        <v>2</v>
      </c>
      <c r="Q196" s="69" t="s">
        <v>475</v>
      </c>
      <c r="R196" s="74">
        <v>0</v>
      </c>
      <c r="S196" s="58" t="s">
        <v>599</v>
      </c>
    </row>
    <row r="197" spans="1:19" s="82" customFormat="1" ht="12" thickBot="1" x14ac:dyDescent="0.25">
      <c r="A197" s="602"/>
      <c r="B197" s="286" t="s">
        <v>332</v>
      </c>
      <c r="C197" s="184" t="s">
        <v>264</v>
      </c>
      <c r="D197" s="110" t="s">
        <v>270</v>
      </c>
      <c r="E197" s="77" t="s">
        <v>138</v>
      </c>
      <c r="F197" s="78" t="s">
        <v>153</v>
      </c>
      <c r="G197" s="73"/>
      <c r="H197" s="73"/>
      <c r="I197" s="73"/>
      <c r="J197" s="73"/>
      <c r="K197" s="73"/>
      <c r="L197" s="73" t="s">
        <v>16</v>
      </c>
      <c r="M197" s="73">
        <v>0</v>
      </c>
      <c r="N197" s="73">
        <v>2</v>
      </c>
      <c r="O197" s="73">
        <v>0</v>
      </c>
      <c r="P197" s="74">
        <f t="shared" si="7"/>
        <v>2</v>
      </c>
      <c r="Q197" s="125" t="s">
        <v>112</v>
      </c>
      <c r="R197" s="74">
        <v>2</v>
      </c>
      <c r="S197" s="58"/>
    </row>
    <row r="198" spans="1:19" s="58" customFormat="1" x14ac:dyDescent="0.2">
      <c r="A198" s="14" t="s">
        <v>333</v>
      </c>
      <c r="B198" s="280"/>
      <c r="C198" s="288"/>
      <c r="D198" s="289"/>
      <c r="E198" s="281"/>
      <c r="F198" s="194"/>
      <c r="G198" s="283"/>
      <c r="H198" s="283"/>
      <c r="I198" s="283"/>
      <c r="J198" s="283"/>
      <c r="K198" s="283"/>
      <c r="L198" s="283"/>
      <c r="M198" s="283"/>
      <c r="N198" s="283"/>
      <c r="O198" s="283"/>
      <c r="P198" s="284"/>
      <c r="Q198" s="4"/>
      <c r="R198" s="284"/>
    </row>
    <row r="199" spans="1:19" s="82" customFormat="1" x14ac:dyDescent="0.2">
      <c r="A199" s="58" t="s">
        <v>568</v>
      </c>
      <c r="B199" s="26"/>
      <c r="C199" s="26"/>
      <c r="D199" s="26"/>
      <c r="E199" s="51"/>
      <c r="F199" s="44">
        <f>55-R199</f>
        <v>4</v>
      </c>
      <c r="G199" s="58" t="s">
        <v>359</v>
      </c>
      <c r="H199" s="58" t="s">
        <v>360</v>
      </c>
      <c r="I199" s="23"/>
      <c r="J199" s="58"/>
      <c r="K199" s="267">
        <v>0</v>
      </c>
      <c r="L199" s="270"/>
      <c r="M199" s="270"/>
      <c r="N199" s="270"/>
      <c r="O199" s="270"/>
      <c r="P199" s="270"/>
      <c r="Q199" s="271"/>
      <c r="R199" s="272">
        <f>SUM(R176:R197)</f>
        <v>51</v>
      </c>
    </row>
    <row r="200" spans="1:19" s="82" customFormat="1" x14ac:dyDescent="0.2">
      <c r="A200" s="58"/>
      <c r="B200" s="26"/>
      <c r="C200" s="26"/>
      <c r="D200" s="26"/>
      <c r="E200" s="51"/>
      <c r="F200" s="44"/>
      <c r="G200" s="58"/>
      <c r="H200" s="58"/>
      <c r="I200" s="23"/>
      <c r="J200" s="58"/>
      <c r="K200" s="267"/>
      <c r="L200" s="270"/>
      <c r="M200" s="270"/>
      <c r="N200" s="270"/>
      <c r="O200" s="270"/>
      <c r="P200" s="270"/>
      <c r="Q200" s="271"/>
      <c r="R200" s="272"/>
    </row>
    <row r="201" spans="1:19" s="86" customFormat="1" x14ac:dyDescent="0.2">
      <c r="A201" s="84"/>
      <c r="B201" s="45"/>
      <c r="C201" s="45"/>
      <c r="D201" s="45"/>
      <c r="E201" s="46"/>
      <c r="F201" s="68"/>
      <c r="G201" s="68"/>
      <c r="H201" s="68"/>
      <c r="I201" s="68"/>
      <c r="J201" s="68"/>
      <c r="K201" s="68"/>
      <c r="L201" s="47"/>
      <c r="M201" s="47"/>
      <c r="N201" s="47"/>
      <c r="O201" s="5"/>
      <c r="P201" s="13"/>
      <c r="Q201" s="82"/>
      <c r="R201" s="82"/>
    </row>
    <row r="202" spans="1:19" s="58" customFormat="1" x14ac:dyDescent="0.2">
      <c r="B202" s="26"/>
      <c r="C202" s="26"/>
      <c r="D202" s="26"/>
      <c r="E202" s="51"/>
      <c r="F202" s="51"/>
      <c r="Q202" s="51"/>
    </row>
    <row r="203" spans="1:19" s="58" customFormat="1" x14ac:dyDescent="0.2">
      <c r="A203" s="14" t="s">
        <v>597</v>
      </c>
      <c r="B203" s="26"/>
      <c r="C203" s="26"/>
      <c r="D203" s="26"/>
      <c r="E203" s="51"/>
    </row>
    <row r="204" spans="1:19" s="58" customFormat="1" ht="12" thickBot="1" x14ac:dyDescent="0.25">
      <c r="A204" s="14" t="s">
        <v>334</v>
      </c>
      <c r="B204" s="26"/>
      <c r="C204" s="26"/>
      <c r="D204" s="26"/>
      <c r="E204" s="51"/>
      <c r="F204" s="58" t="s">
        <v>298</v>
      </c>
    </row>
    <row r="205" spans="1:19" s="58" customFormat="1" x14ac:dyDescent="0.2">
      <c r="A205" s="609" t="s">
        <v>8</v>
      </c>
      <c r="B205" s="529" t="s">
        <v>9</v>
      </c>
      <c r="C205" s="529" t="s">
        <v>10</v>
      </c>
      <c r="D205" s="529" t="s">
        <v>13</v>
      </c>
      <c r="E205" s="570" t="s">
        <v>0</v>
      </c>
      <c r="F205" s="606" t="s">
        <v>11</v>
      </c>
      <c r="G205" s="584" t="s">
        <v>5</v>
      </c>
      <c r="H205" s="537"/>
      <c r="I205" s="537"/>
      <c r="J205" s="537"/>
      <c r="K205" s="537"/>
      <c r="L205" s="537"/>
      <c r="M205" s="536" t="s">
        <v>6</v>
      </c>
      <c r="N205" s="537"/>
      <c r="O205" s="537"/>
      <c r="P205" s="537"/>
      <c r="Q205" s="538" t="s">
        <v>12</v>
      </c>
      <c r="R205" s="555" t="s">
        <v>7</v>
      </c>
    </row>
    <row r="206" spans="1:19" s="58" customFormat="1" ht="12" thickBot="1" x14ac:dyDescent="0.25">
      <c r="A206" s="610"/>
      <c r="B206" s="611"/>
      <c r="C206" s="531"/>
      <c r="D206" s="531"/>
      <c r="E206" s="605"/>
      <c r="F206" s="607"/>
      <c r="G206" s="43">
        <v>1</v>
      </c>
      <c r="H206" s="15">
        <v>2</v>
      </c>
      <c r="I206" s="15">
        <v>3</v>
      </c>
      <c r="J206" s="15">
        <v>4</v>
      </c>
      <c r="K206" s="15">
        <v>5</v>
      </c>
      <c r="L206" s="15">
        <v>6</v>
      </c>
      <c r="M206" s="15" t="s">
        <v>1</v>
      </c>
      <c r="N206" s="15" t="s">
        <v>2</v>
      </c>
      <c r="O206" s="15" t="s">
        <v>3</v>
      </c>
      <c r="P206" s="16" t="s">
        <v>4</v>
      </c>
      <c r="Q206" s="539"/>
      <c r="R206" s="613"/>
      <c r="S206" s="58" t="s">
        <v>599</v>
      </c>
    </row>
    <row r="207" spans="1:19" s="58" customFormat="1" ht="45" x14ac:dyDescent="0.2">
      <c r="A207" s="603" t="s">
        <v>611</v>
      </c>
      <c r="B207" s="358" t="s">
        <v>335</v>
      </c>
      <c r="C207" s="359" t="s">
        <v>258</v>
      </c>
      <c r="D207" s="360" t="s">
        <v>478</v>
      </c>
      <c r="E207" s="361" t="s">
        <v>132</v>
      </c>
      <c r="F207" s="362" t="s">
        <v>174</v>
      </c>
      <c r="G207" s="363"/>
      <c r="H207" s="364" t="s">
        <v>31</v>
      </c>
      <c r="I207" s="364"/>
      <c r="J207" s="364"/>
      <c r="K207" s="364"/>
      <c r="L207" s="364"/>
      <c r="M207" s="364">
        <v>3</v>
      </c>
      <c r="N207" s="364">
        <v>0</v>
      </c>
      <c r="O207" s="364">
        <v>0</v>
      </c>
      <c r="P207" s="365">
        <f t="shared" ref="P207:P219" si="8">M207+N207+O207</f>
        <v>3</v>
      </c>
      <c r="Q207" s="366" t="s">
        <v>111</v>
      </c>
      <c r="R207" s="365">
        <v>4</v>
      </c>
      <c r="S207" s="58" t="s">
        <v>599</v>
      </c>
    </row>
    <row r="208" spans="1:19" s="58" customFormat="1" ht="45" x14ac:dyDescent="0.2">
      <c r="A208" s="603"/>
      <c r="B208" s="359" t="s">
        <v>336</v>
      </c>
      <c r="C208" s="359" t="s">
        <v>259</v>
      </c>
      <c r="D208" s="367" t="s">
        <v>258</v>
      </c>
      <c r="E208" s="361" t="s">
        <v>133</v>
      </c>
      <c r="F208" s="362" t="s">
        <v>174</v>
      </c>
      <c r="G208" s="362"/>
      <c r="H208" s="368" t="s">
        <v>134</v>
      </c>
      <c r="I208" s="368"/>
      <c r="J208" s="368"/>
      <c r="K208" s="368"/>
      <c r="L208" s="368"/>
      <c r="M208" s="368">
        <v>0</v>
      </c>
      <c r="N208" s="368">
        <v>3</v>
      </c>
      <c r="O208" s="368">
        <v>0</v>
      </c>
      <c r="P208" s="369">
        <f t="shared" si="8"/>
        <v>3</v>
      </c>
      <c r="Q208" s="370" t="s">
        <v>112</v>
      </c>
      <c r="R208" s="369">
        <v>4</v>
      </c>
      <c r="S208" s="58" t="s">
        <v>599</v>
      </c>
    </row>
    <row r="209" spans="1:19" s="58" customFormat="1" ht="22.5" x14ac:dyDescent="0.2">
      <c r="A209" s="603"/>
      <c r="B209" s="358" t="s">
        <v>337</v>
      </c>
      <c r="C209" s="359" t="s">
        <v>253</v>
      </c>
      <c r="D209" s="367" t="s">
        <v>215</v>
      </c>
      <c r="E209" s="371" t="s">
        <v>119</v>
      </c>
      <c r="F209" s="368" t="s">
        <v>148</v>
      </c>
      <c r="G209" s="362"/>
      <c r="H209" s="368"/>
      <c r="I209" s="368" t="s">
        <v>16</v>
      </c>
      <c r="J209" s="368"/>
      <c r="K209" s="368"/>
      <c r="L209" s="368"/>
      <c r="M209" s="368">
        <v>0</v>
      </c>
      <c r="N209" s="368">
        <v>2</v>
      </c>
      <c r="O209" s="368">
        <v>0</v>
      </c>
      <c r="P209" s="369">
        <f t="shared" si="8"/>
        <v>2</v>
      </c>
      <c r="Q209" s="370" t="s">
        <v>112</v>
      </c>
      <c r="R209" s="369">
        <v>3</v>
      </c>
      <c r="S209" s="58" t="s">
        <v>599</v>
      </c>
    </row>
    <row r="210" spans="1:19" s="58" customFormat="1" ht="45" x14ac:dyDescent="0.2">
      <c r="A210" s="603"/>
      <c r="B210" s="70" t="s">
        <v>338</v>
      </c>
      <c r="C210" s="70" t="s">
        <v>479</v>
      </c>
      <c r="D210" s="80" t="s">
        <v>481</v>
      </c>
      <c r="E210" s="77" t="s">
        <v>339</v>
      </c>
      <c r="F210" s="88" t="s">
        <v>144</v>
      </c>
      <c r="G210" s="72"/>
      <c r="H210" s="73"/>
      <c r="I210" s="73" t="s">
        <v>22</v>
      </c>
      <c r="J210" s="73"/>
      <c r="K210" s="73"/>
      <c r="L210" s="73"/>
      <c r="M210" s="73">
        <v>2</v>
      </c>
      <c r="N210" s="73">
        <v>0</v>
      </c>
      <c r="O210" s="73">
        <v>0</v>
      </c>
      <c r="P210" s="74">
        <f t="shared" si="8"/>
        <v>2</v>
      </c>
      <c r="Q210" s="125" t="s">
        <v>111</v>
      </c>
      <c r="R210" s="74">
        <v>2</v>
      </c>
      <c r="S210" s="58" t="s">
        <v>599</v>
      </c>
    </row>
    <row r="211" spans="1:19" s="58" customFormat="1" x14ac:dyDescent="0.2">
      <c r="A211" s="603"/>
      <c r="B211" s="94" t="s">
        <v>340</v>
      </c>
      <c r="C211" s="70" t="s">
        <v>480</v>
      </c>
      <c r="D211" s="160" t="s">
        <v>479</v>
      </c>
      <c r="E211" s="77" t="s">
        <v>341</v>
      </c>
      <c r="F211" s="88" t="s">
        <v>144</v>
      </c>
      <c r="G211" s="72"/>
      <c r="H211" s="73"/>
      <c r="I211" s="73" t="s">
        <v>16</v>
      </c>
      <c r="J211" s="73"/>
      <c r="K211" s="73"/>
      <c r="L211" s="73"/>
      <c r="M211" s="73">
        <v>0</v>
      </c>
      <c r="N211" s="73">
        <v>2</v>
      </c>
      <c r="O211" s="73">
        <v>0</v>
      </c>
      <c r="P211" s="74">
        <f t="shared" si="8"/>
        <v>2</v>
      </c>
      <c r="Q211" s="125" t="s">
        <v>112</v>
      </c>
      <c r="R211" s="74">
        <v>2</v>
      </c>
      <c r="S211" s="58" t="s">
        <v>599</v>
      </c>
    </row>
    <row r="212" spans="1:19" s="58" customFormat="1" ht="22.5" x14ac:dyDescent="0.2">
      <c r="A212" s="603"/>
      <c r="B212" s="70" t="s">
        <v>342</v>
      </c>
      <c r="C212" s="70" t="s">
        <v>482</v>
      </c>
      <c r="D212" s="137" t="s">
        <v>600</v>
      </c>
      <c r="E212" s="77" t="s">
        <v>343</v>
      </c>
      <c r="F212" s="88" t="s">
        <v>144</v>
      </c>
      <c r="G212" s="72"/>
      <c r="H212" s="73"/>
      <c r="I212" s="73"/>
      <c r="J212" s="73" t="s">
        <v>22</v>
      </c>
      <c r="K212" s="73"/>
      <c r="L212" s="73"/>
      <c r="M212" s="73">
        <v>2</v>
      </c>
      <c r="N212" s="73">
        <v>0</v>
      </c>
      <c r="O212" s="73">
        <v>0</v>
      </c>
      <c r="P212" s="74">
        <f t="shared" si="8"/>
        <v>2</v>
      </c>
      <c r="Q212" s="125" t="s">
        <v>111</v>
      </c>
      <c r="R212" s="74">
        <v>2</v>
      </c>
      <c r="S212" s="58" t="s">
        <v>599</v>
      </c>
    </row>
    <row r="213" spans="1:19" s="58" customFormat="1" x14ac:dyDescent="0.2">
      <c r="A213" s="603"/>
      <c r="B213" s="94" t="s">
        <v>344</v>
      </c>
      <c r="C213" s="70" t="s">
        <v>483</v>
      </c>
      <c r="D213" s="161" t="s">
        <v>482</v>
      </c>
      <c r="E213" s="77" t="s">
        <v>345</v>
      </c>
      <c r="F213" s="88" t="s">
        <v>144</v>
      </c>
      <c r="G213" s="72"/>
      <c r="H213" s="73"/>
      <c r="I213" s="73"/>
      <c r="J213" s="73" t="s">
        <v>16</v>
      </c>
      <c r="K213" s="73"/>
      <c r="L213" s="73"/>
      <c r="M213" s="73">
        <v>0</v>
      </c>
      <c r="N213" s="73">
        <v>2</v>
      </c>
      <c r="O213" s="73">
        <v>0</v>
      </c>
      <c r="P213" s="74">
        <f t="shared" si="8"/>
        <v>2</v>
      </c>
      <c r="Q213" s="125" t="s">
        <v>112</v>
      </c>
      <c r="R213" s="74">
        <v>2</v>
      </c>
      <c r="S213" s="58" t="s">
        <v>599</v>
      </c>
    </row>
    <row r="214" spans="1:19" s="76" customFormat="1" ht="22.5" x14ac:dyDescent="0.2">
      <c r="A214" s="603"/>
      <c r="B214" s="70" t="s">
        <v>346</v>
      </c>
      <c r="C214" s="70" t="s">
        <v>484</v>
      </c>
      <c r="D214" s="147" t="s">
        <v>601</v>
      </c>
      <c r="E214" s="77" t="s">
        <v>347</v>
      </c>
      <c r="F214" s="88" t="s">
        <v>486</v>
      </c>
      <c r="G214" s="72"/>
      <c r="H214" s="73"/>
      <c r="I214" s="73"/>
      <c r="J214" s="73" t="s">
        <v>22</v>
      </c>
      <c r="K214" s="73"/>
      <c r="L214" s="73"/>
      <c r="M214" s="73">
        <v>2</v>
      </c>
      <c r="N214" s="73">
        <v>0</v>
      </c>
      <c r="O214" s="73">
        <v>0</v>
      </c>
      <c r="P214" s="74">
        <f t="shared" si="8"/>
        <v>2</v>
      </c>
      <c r="Q214" s="75" t="s">
        <v>111</v>
      </c>
      <c r="R214" s="74">
        <v>2</v>
      </c>
      <c r="S214" s="58" t="s">
        <v>599</v>
      </c>
    </row>
    <row r="215" spans="1:19" s="76" customFormat="1" ht="33.75" x14ac:dyDescent="0.2">
      <c r="A215" s="603"/>
      <c r="B215" s="94" t="s">
        <v>348</v>
      </c>
      <c r="C215" s="70" t="s">
        <v>485</v>
      </c>
      <c r="D215" s="147" t="s">
        <v>479</v>
      </c>
      <c r="E215" s="77" t="s">
        <v>349</v>
      </c>
      <c r="F215" s="88" t="s">
        <v>487</v>
      </c>
      <c r="G215" s="72"/>
      <c r="H215" s="73"/>
      <c r="I215" s="73"/>
      <c r="J215" s="73" t="s">
        <v>22</v>
      </c>
      <c r="K215" s="73"/>
      <c r="L215" s="73"/>
      <c r="M215" s="73">
        <v>2</v>
      </c>
      <c r="N215" s="73">
        <v>0</v>
      </c>
      <c r="O215" s="73">
        <v>0</v>
      </c>
      <c r="P215" s="74">
        <f t="shared" si="8"/>
        <v>2</v>
      </c>
      <c r="Q215" s="75" t="s">
        <v>111</v>
      </c>
      <c r="R215" s="74">
        <v>2</v>
      </c>
      <c r="S215" s="58" t="s">
        <v>599</v>
      </c>
    </row>
    <row r="216" spans="1:19" s="76" customFormat="1" ht="22.5" x14ac:dyDescent="0.2">
      <c r="A216" s="603"/>
      <c r="B216" s="70" t="s">
        <v>350</v>
      </c>
      <c r="C216" s="70" t="s">
        <v>489</v>
      </c>
      <c r="D216" s="137" t="s">
        <v>604</v>
      </c>
      <c r="E216" s="77" t="s">
        <v>351</v>
      </c>
      <c r="F216" s="77" t="s">
        <v>488</v>
      </c>
      <c r="G216" s="72"/>
      <c r="H216" s="73"/>
      <c r="I216" s="72"/>
      <c r="J216" s="73"/>
      <c r="K216" s="73" t="s">
        <v>22</v>
      </c>
      <c r="L216" s="73"/>
      <c r="M216" s="73">
        <v>2</v>
      </c>
      <c r="N216" s="73">
        <v>0</v>
      </c>
      <c r="O216" s="73">
        <v>0</v>
      </c>
      <c r="P216" s="74">
        <f t="shared" si="8"/>
        <v>2</v>
      </c>
      <c r="Q216" s="75" t="s">
        <v>111</v>
      </c>
      <c r="R216" s="74">
        <v>2</v>
      </c>
      <c r="S216" s="58" t="s">
        <v>599</v>
      </c>
    </row>
    <row r="217" spans="1:19" s="76" customFormat="1" ht="33.75" x14ac:dyDescent="0.2">
      <c r="A217" s="603"/>
      <c r="B217" s="94" t="s">
        <v>352</v>
      </c>
      <c r="C217" s="70" t="s">
        <v>490</v>
      </c>
      <c r="D217" s="137" t="s">
        <v>604</v>
      </c>
      <c r="E217" s="77" t="s">
        <v>353</v>
      </c>
      <c r="F217" s="88" t="s">
        <v>488</v>
      </c>
      <c r="G217" s="72"/>
      <c r="H217" s="73"/>
      <c r="I217" s="73"/>
      <c r="J217" s="73"/>
      <c r="K217" s="73" t="s">
        <v>22</v>
      </c>
      <c r="L217" s="73"/>
      <c r="M217" s="73">
        <v>2</v>
      </c>
      <c r="N217" s="73">
        <v>0</v>
      </c>
      <c r="O217" s="73">
        <v>0</v>
      </c>
      <c r="P217" s="74">
        <f t="shared" si="8"/>
        <v>2</v>
      </c>
      <c r="Q217" s="75" t="s">
        <v>111</v>
      </c>
      <c r="R217" s="74">
        <v>2</v>
      </c>
      <c r="S217" s="58" t="s">
        <v>599</v>
      </c>
    </row>
    <row r="218" spans="1:19" s="58" customFormat="1" ht="22.5" x14ac:dyDescent="0.2">
      <c r="A218" s="603"/>
      <c r="B218" s="70" t="s">
        <v>354</v>
      </c>
      <c r="C218" s="70" t="s">
        <v>491</v>
      </c>
      <c r="D218" s="147" t="s">
        <v>602</v>
      </c>
      <c r="E218" s="77" t="s">
        <v>355</v>
      </c>
      <c r="F218" s="88" t="s">
        <v>144</v>
      </c>
      <c r="G218" s="72"/>
      <c r="H218" s="73"/>
      <c r="I218" s="73"/>
      <c r="J218" s="73"/>
      <c r="K218" s="73" t="s">
        <v>22</v>
      </c>
      <c r="L218" s="73"/>
      <c r="M218" s="73">
        <v>2</v>
      </c>
      <c r="N218" s="73">
        <v>0</v>
      </c>
      <c r="O218" s="73">
        <v>0</v>
      </c>
      <c r="P218" s="74">
        <f t="shared" si="8"/>
        <v>2</v>
      </c>
      <c r="Q218" s="125" t="s">
        <v>111</v>
      </c>
      <c r="R218" s="74">
        <v>2</v>
      </c>
      <c r="S218" s="58" t="s">
        <v>599</v>
      </c>
    </row>
    <row r="219" spans="1:19" s="58" customFormat="1" ht="22.5" x14ac:dyDescent="0.2">
      <c r="A219" s="603"/>
      <c r="B219" s="94" t="s">
        <v>356</v>
      </c>
      <c r="C219" s="70" t="s">
        <v>492</v>
      </c>
      <c r="D219" s="161" t="s">
        <v>482</v>
      </c>
      <c r="E219" s="77" t="s">
        <v>357</v>
      </c>
      <c r="F219" s="88" t="s">
        <v>144</v>
      </c>
      <c r="G219" s="72"/>
      <c r="H219" s="73"/>
      <c r="I219" s="73"/>
      <c r="J219" s="72"/>
      <c r="K219" s="73" t="s">
        <v>16</v>
      </c>
      <c r="L219" s="73"/>
      <c r="M219" s="73">
        <v>0</v>
      </c>
      <c r="N219" s="73">
        <v>2</v>
      </c>
      <c r="O219" s="73">
        <v>0</v>
      </c>
      <c r="P219" s="74">
        <f t="shared" si="8"/>
        <v>2</v>
      </c>
      <c r="Q219" s="125" t="s">
        <v>112</v>
      </c>
      <c r="R219" s="74">
        <v>2</v>
      </c>
      <c r="S219" s="82"/>
    </row>
    <row r="220" spans="1:19" s="82" customFormat="1" x14ac:dyDescent="0.2">
      <c r="A220" s="14" t="s">
        <v>358</v>
      </c>
      <c r="B220" s="26"/>
      <c r="C220" s="26"/>
      <c r="D220" s="26"/>
      <c r="E220" s="51"/>
      <c r="F220" s="44">
        <f>55-R220</f>
        <v>24</v>
      </c>
      <c r="G220" s="58" t="s">
        <v>359</v>
      </c>
      <c r="H220" s="58" t="s">
        <v>360</v>
      </c>
      <c r="I220" s="23"/>
      <c r="J220" s="58"/>
      <c r="K220" s="267">
        <f>20-R208-R209-R211-R213-R219</f>
        <v>7</v>
      </c>
      <c r="L220" s="270"/>
      <c r="M220" s="270"/>
      <c r="N220" s="270"/>
      <c r="O220" s="270"/>
      <c r="P220" s="270"/>
      <c r="Q220" s="271"/>
      <c r="R220" s="272">
        <f>SUM(R207:R219)</f>
        <v>31</v>
      </c>
    </row>
    <row r="221" spans="1:19" s="82" customFormat="1" x14ac:dyDescent="0.2">
      <c r="A221" s="58" t="s">
        <v>361</v>
      </c>
      <c r="B221" s="45"/>
      <c r="C221" s="45"/>
      <c r="D221" s="45"/>
      <c r="E221" s="46"/>
      <c r="F221" s="68"/>
      <c r="G221" s="68"/>
      <c r="H221" s="68"/>
      <c r="I221" s="68"/>
      <c r="J221" s="68"/>
      <c r="K221" s="68"/>
      <c r="L221" s="47"/>
      <c r="M221" s="47"/>
      <c r="N221" s="47"/>
      <c r="O221" s="5"/>
      <c r="P221" s="13"/>
      <c r="S221" s="58"/>
    </row>
    <row r="222" spans="1:19" s="58" customFormat="1" x14ac:dyDescent="0.2">
      <c r="B222" s="26"/>
      <c r="C222" s="26"/>
      <c r="D222" s="26"/>
      <c r="E222" s="51"/>
      <c r="F222" s="51"/>
      <c r="Q222" s="51"/>
    </row>
    <row r="223" spans="1:19" s="58" customFormat="1" x14ac:dyDescent="0.2">
      <c r="B223" s="26"/>
      <c r="C223" s="26"/>
      <c r="D223" s="26"/>
      <c r="E223" s="51"/>
      <c r="F223" s="51"/>
      <c r="Q223" s="51"/>
    </row>
    <row r="224" spans="1:19" s="58" customFormat="1" x14ac:dyDescent="0.2">
      <c r="A224" s="14" t="s">
        <v>598</v>
      </c>
      <c r="B224" s="26"/>
      <c r="C224" s="26"/>
      <c r="D224" s="26"/>
      <c r="E224" s="51"/>
    </row>
    <row r="225" spans="1:18" s="58" customFormat="1" ht="12" thickBot="1" x14ac:dyDescent="0.25">
      <c r="A225" s="14" t="s">
        <v>362</v>
      </c>
      <c r="B225" s="26"/>
      <c r="C225" s="26"/>
      <c r="D225" s="26"/>
      <c r="E225" s="51"/>
      <c r="F225" s="58" t="s">
        <v>298</v>
      </c>
    </row>
    <row r="226" spans="1:18" s="58" customFormat="1" x14ac:dyDescent="0.2">
      <c r="A226" s="609" t="s">
        <v>8</v>
      </c>
      <c r="B226" s="529" t="s">
        <v>9</v>
      </c>
      <c r="C226" s="529" t="s">
        <v>10</v>
      </c>
      <c r="D226" s="529" t="s">
        <v>13</v>
      </c>
      <c r="E226" s="570" t="s">
        <v>0</v>
      </c>
      <c r="F226" s="606" t="s">
        <v>11</v>
      </c>
      <c r="G226" s="584" t="s">
        <v>5</v>
      </c>
      <c r="H226" s="537"/>
      <c r="I226" s="537"/>
      <c r="J226" s="537"/>
      <c r="K226" s="537"/>
      <c r="L226" s="537"/>
      <c r="M226" s="536" t="s">
        <v>6</v>
      </c>
      <c r="N226" s="537"/>
      <c r="O226" s="537"/>
      <c r="P226" s="537"/>
      <c r="Q226" s="538" t="s">
        <v>12</v>
      </c>
      <c r="R226" s="555" t="s">
        <v>7</v>
      </c>
    </row>
    <row r="227" spans="1:18" s="58" customFormat="1" ht="12" thickBot="1" x14ac:dyDescent="0.25">
      <c r="A227" s="612"/>
      <c r="B227" s="611"/>
      <c r="C227" s="531"/>
      <c r="D227" s="531"/>
      <c r="E227" s="605"/>
      <c r="F227" s="607"/>
      <c r="G227" s="43">
        <v>1</v>
      </c>
      <c r="H227" s="15">
        <v>2</v>
      </c>
      <c r="I227" s="15">
        <v>3</v>
      </c>
      <c r="J227" s="15">
        <v>4</v>
      </c>
      <c r="K227" s="15">
        <v>5</v>
      </c>
      <c r="L227" s="15">
        <v>6</v>
      </c>
      <c r="M227" s="15" t="s">
        <v>1</v>
      </c>
      <c r="N227" s="15" t="s">
        <v>2</v>
      </c>
      <c r="O227" s="15" t="s">
        <v>3</v>
      </c>
      <c r="P227" s="16" t="s">
        <v>4</v>
      </c>
      <c r="Q227" s="539"/>
      <c r="R227" s="613"/>
    </row>
    <row r="228" spans="1:18" s="58" customFormat="1" ht="45.75" thickBot="1" x14ac:dyDescent="0.25">
      <c r="A228" s="614" t="s">
        <v>363</v>
      </c>
      <c r="B228" s="89" t="s">
        <v>364</v>
      </c>
      <c r="C228" s="89" t="s">
        <v>493</v>
      </c>
      <c r="D228" s="190" t="s">
        <v>494</v>
      </c>
      <c r="E228" s="191" t="s">
        <v>365</v>
      </c>
      <c r="F228" s="192" t="s">
        <v>496</v>
      </c>
      <c r="G228" s="131"/>
      <c r="H228" s="165"/>
      <c r="I228" s="131" t="s">
        <v>22</v>
      </c>
      <c r="J228" s="131"/>
      <c r="K228" s="131"/>
      <c r="L228" s="131"/>
      <c r="M228" s="131">
        <v>2</v>
      </c>
      <c r="N228" s="131">
        <v>0</v>
      </c>
      <c r="O228" s="131">
        <v>0</v>
      </c>
      <c r="P228" s="132">
        <f t="shared" ref="P228:P256" si="9">M228+N228+O228</f>
        <v>2</v>
      </c>
      <c r="Q228" s="172" t="s">
        <v>182</v>
      </c>
      <c r="R228" s="133">
        <v>2</v>
      </c>
    </row>
    <row r="229" spans="1:18" s="58" customFormat="1" ht="12" thickBot="1" x14ac:dyDescent="0.25">
      <c r="A229" s="615"/>
      <c r="B229" s="89" t="s">
        <v>366</v>
      </c>
      <c r="C229" s="89" t="s">
        <v>495</v>
      </c>
      <c r="D229" s="193" t="s">
        <v>493</v>
      </c>
      <c r="E229" s="191" t="s">
        <v>367</v>
      </c>
      <c r="F229" s="194" t="s">
        <v>496</v>
      </c>
      <c r="G229" s="90"/>
      <c r="H229" s="169"/>
      <c r="I229" s="90" t="s">
        <v>16</v>
      </c>
      <c r="J229" s="90"/>
      <c r="K229" s="90"/>
      <c r="L229" s="90"/>
      <c r="M229" s="90">
        <v>0</v>
      </c>
      <c r="N229" s="90">
        <v>2</v>
      </c>
      <c r="O229" s="90">
        <v>0</v>
      </c>
      <c r="P229" s="91">
        <f t="shared" si="9"/>
        <v>2</v>
      </c>
      <c r="Q229" s="173" t="s">
        <v>112</v>
      </c>
      <c r="R229" s="92">
        <v>2</v>
      </c>
    </row>
    <row r="230" spans="1:18" s="58" customFormat="1" ht="34.5" thickBot="1" x14ac:dyDescent="0.25">
      <c r="A230" s="615"/>
      <c r="B230" s="89" t="s">
        <v>368</v>
      </c>
      <c r="C230" s="89" t="s">
        <v>497</v>
      </c>
      <c r="D230" s="93" t="s">
        <v>500</v>
      </c>
      <c r="E230" s="191" t="s">
        <v>369</v>
      </c>
      <c r="F230" s="195" t="s">
        <v>498</v>
      </c>
      <c r="G230" s="90"/>
      <c r="H230" s="169"/>
      <c r="I230" s="72"/>
      <c r="J230" s="90" t="s">
        <v>22</v>
      </c>
      <c r="K230" s="90"/>
      <c r="L230" s="90"/>
      <c r="M230" s="90">
        <v>2</v>
      </c>
      <c r="N230" s="90">
        <v>0</v>
      </c>
      <c r="O230" s="90">
        <v>0</v>
      </c>
      <c r="P230" s="91">
        <f>M230+N230+O230</f>
        <v>2</v>
      </c>
      <c r="Q230" s="173" t="s">
        <v>111</v>
      </c>
      <c r="R230" s="92">
        <v>2</v>
      </c>
    </row>
    <row r="231" spans="1:18" s="58" customFormat="1" ht="34.5" thickBot="1" x14ac:dyDescent="0.25">
      <c r="A231" s="615"/>
      <c r="B231" s="89" t="s">
        <v>370</v>
      </c>
      <c r="C231" s="94" t="s">
        <v>499</v>
      </c>
      <c r="D231" s="93" t="s">
        <v>589</v>
      </c>
      <c r="E231" s="191" t="s">
        <v>371</v>
      </c>
      <c r="F231" s="195" t="s">
        <v>498</v>
      </c>
      <c r="G231" s="90"/>
      <c r="H231" s="169"/>
      <c r="I231" s="72"/>
      <c r="J231" s="90" t="s">
        <v>38</v>
      </c>
      <c r="K231" s="90"/>
      <c r="L231" s="90"/>
      <c r="M231" s="90">
        <v>0</v>
      </c>
      <c r="N231" s="90">
        <v>1</v>
      </c>
      <c r="O231" s="90">
        <v>0</v>
      </c>
      <c r="P231" s="91">
        <f>M231+N231+O231</f>
        <v>1</v>
      </c>
      <c r="Q231" s="171" t="s">
        <v>112</v>
      </c>
      <c r="R231" s="92">
        <v>1</v>
      </c>
    </row>
    <row r="232" spans="1:18" s="58" customFormat="1" ht="45.75" thickBot="1" x14ac:dyDescent="0.25">
      <c r="A232" s="615"/>
      <c r="B232" s="89" t="s">
        <v>372</v>
      </c>
      <c r="C232" s="70" t="s">
        <v>479</v>
      </c>
      <c r="D232" s="80" t="s">
        <v>481</v>
      </c>
      <c r="E232" s="77" t="s">
        <v>339</v>
      </c>
      <c r="F232" s="196" t="s">
        <v>144</v>
      </c>
      <c r="G232" s="73"/>
      <c r="H232" s="72"/>
      <c r="I232" s="73" t="s">
        <v>22</v>
      </c>
      <c r="J232" s="73"/>
      <c r="K232" s="73"/>
      <c r="L232" s="73"/>
      <c r="M232" s="73">
        <v>2</v>
      </c>
      <c r="N232" s="73">
        <v>0</v>
      </c>
      <c r="O232" s="73">
        <v>0</v>
      </c>
      <c r="P232" s="74">
        <f t="shared" si="9"/>
        <v>2</v>
      </c>
      <c r="Q232" s="125" t="s">
        <v>111</v>
      </c>
      <c r="R232" s="97">
        <v>2</v>
      </c>
    </row>
    <row r="233" spans="1:18" s="58" customFormat="1" ht="12" thickBot="1" x14ac:dyDescent="0.25">
      <c r="A233" s="615"/>
      <c r="B233" s="89" t="s">
        <v>373</v>
      </c>
      <c r="C233" s="70" t="s">
        <v>480</v>
      </c>
      <c r="D233" s="160" t="s">
        <v>479</v>
      </c>
      <c r="E233" s="77" t="s">
        <v>341</v>
      </c>
      <c r="F233" s="196" t="s">
        <v>144</v>
      </c>
      <c r="G233" s="73"/>
      <c r="H233" s="72"/>
      <c r="I233" s="73" t="s">
        <v>16</v>
      </c>
      <c r="J233" s="73"/>
      <c r="K233" s="73"/>
      <c r="L233" s="73"/>
      <c r="M233" s="73">
        <v>0</v>
      </c>
      <c r="N233" s="73">
        <v>2</v>
      </c>
      <c r="O233" s="73">
        <v>0</v>
      </c>
      <c r="P233" s="74">
        <f t="shared" si="9"/>
        <v>2</v>
      </c>
      <c r="Q233" s="125" t="s">
        <v>112</v>
      </c>
      <c r="R233" s="97">
        <v>2</v>
      </c>
    </row>
    <row r="234" spans="1:18" s="58" customFormat="1" ht="23.25" thickBot="1" x14ac:dyDescent="0.25">
      <c r="A234" s="615"/>
      <c r="B234" s="89" t="s">
        <v>374</v>
      </c>
      <c r="C234" s="70" t="s">
        <v>482</v>
      </c>
      <c r="D234" s="137" t="s">
        <v>600</v>
      </c>
      <c r="E234" s="77" t="s">
        <v>343</v>
      </c>
      <c r="F234" s="196" t="s">
        <v>144</v>
      </c>
      <c r="G234" s="73"/>
      <c r="H234" s="72"/>
      <c r="I234" s="73"/>
      <c r="J234" s="73" t="s">
        <v>22</v>
      </c>
      <c r="K234" s="73"/>
      <c r="L234" s="73"/>
      <c r="M234" s="73">
        <v>2</v>
      </c>
      <c r="N234" s="73">
        <v>0</v>
      </c>
      <c r="O234" s="73">
        <v>0</v>
      </c>
      <c r="P234" s="74">
        <f t="shared" si="9"/>
        <v>2</v>
      </c>
      <c r="Q234" s="75" t="s">
        <v>111</v>
      </c>
      <c r="R234" s="97">
        <v>2</v>
      </c>
    </row>
    <row r="235" spans="1:18" s="58" customFormat="1" ht="12" thickBot="1" x14ac:dyDescent="0.25">
      <c r="A235" s="615"/>
      <c r="B235" s="89" t="s">
        <v>375</v>
      </c>
      <c r="C235" s="70" t="s">
        <v>483</v>
      </c>
      <c r="D235" s="161" t="s">
        <v>482</v>
      </c>
      <c r="E235" s="77" t="s">
        <v>345</v>
      </c>
      <c r="F235" s="196" t="s">
        <v>144</v>
      </c>
      <c r="G235" s="73"/>
      <c r="H235" s="72"/>
      <c r="I235" s="73"/>
      <c r="J235" s="73" t="s">
        <v>16</v>
      </c>
      <c r="K235" s="73"/>
      <c r="L235" s="73"/>
      <c r="M235" s="73">
        <v>0</v>
      </c>
      <c r="N235" s="73">
        <v>2</v>
      </c>
      <c r="O235" s="73">
        <v>0</v>
      </c>
      <c r="P235" s="74">
        <f t="shared" si="9"/>
        <v>2</v>
      </c>
      <c r="Q235" s="125" t="s">
        <v>112</v>
      </c>
      <c r="R235" s="97">
        <v>2</v>
      </c>
    </row>
    <row r="236" spans="1:18" s="58" customFormat="1" ht="23.25" thickBot="1" x14ac:dyDescent="0.25">
      <c r="A236" s="616"/>
      <c r="B236" s="134" t="s">
        <v>376</v>
      </c>
      <c r="C236" s="96" t="s">
        <v>502</v>
      </c>
      <c r="D236" s="96" t="s">
        <v>254</v>
      </c>
      <c r="E236" s="95" t="s">
        <v>501</v>
      </c>
      <c r="F236" s="197" t="s">
        <v>503</v>
      </c>
      <c r="G236" s="166"/>
      <c r="H236" s="167"/>
      <c r="I236" s="166"/>
      <c r="J236" s="166"/>
      <c r="K236" s="166" t="s">
        <v>16</v>
      </c>
      <c r="L236" s="166"/>
      <c r="M236" s="166">
        <v>0</v>
      </c>
      <c r="N236" s="166">
        <v>2</v>
      </c>
      <c r="O236" s="166">
        <v>0</v>
      </c>
      <c r="P236" s="168">
        <v>2</v>
      </c>
      <c r="Q236" s="174" t="s">
        <v>112</v>
      </c>
      <c r="R236" s="175">
        <v>2</v>
      </c>
    </row>
    <row r="237" spans="1:18" s="58" customFormat="1" ht="23.25" thickBot="1" x14ac:dyDescent="0.25">
      <c r="A237" s="622" t="s">
        <v>378</v>
      </c>
      <c r="B237" s="89" t="s">
        <v>377</v>
      </c>
      <c r="C237" s="89" t="s">
        <v>504</v>
      </c>
      <c r="D237" s="89" t="s">
        <v>15</v>
      </c>
      <c r="E237" s="191" t="s">
        <v>380</v>
      </c>
      <c r="F237" s="198" t="s">
        <v>505</v>
      </c>
      <c r="G237" s="131"/>
      <c r="H237" s="165"/>
      <c r="I237" s="131" t="s">
        <v>22</v>
      </c>
      <c r="J237" s="131"/>
      <c r="K237" s="131"/>
      <c r="L237" s="131"/>
      <c r="M237" s="131">
        <v>2</v>
      </c>
      <c r="N237" s="131">
        <v>0</v>
      </c>
      <c r="O237" s="131">
        <v>0</v>
      </c>
      <c r="P237" s="132">
        <f t="shared" si="9"/>
        <v>2</v>
      </c>
      <c r="Q237" s="172" t="s">
        <v>111</v>
      </c>
      <c r="R237" s="133">
        <v>2</v>
      </c>
    </row>
    <row r="238" spans="1:18" s="58" customFormat="1" ht="23.25" thickBot="1" x14ac:dyDescent="0.25">
      <c r="A238" s="623"/>
      <c r="B238" s="89" t="s">
        <v>379</v>
      </c>
      <c r="C238" s="70" t="s">
        <v>506</v>
      </c>
      <c r="D238" s="80" t="s">
        <v>508</v>
      </c>
      <c r="E238" s="77" t="s">
        <v>382</v>
      </c>
      <c r="F238" s="199" t="s">
        <v>150</v>
      </c>
      <c r="G238" s="73"/>
      <c r="H238" s="72"/>
      <c r="I238" s="73" t="s">
        <v>22</v>
      </c>
      <c r="J238" s="73"/>
      <c r="K238" s="73"/>
      <c r="L238" s="73"/>
      <c r="M238" s="73">
        <v>2</v>
      </c>
      <c r="N238" s="73">
        <v>0</v>
      </c>
      <c r="O238" s="73">
        <v>0</v>
      </c>
      <c r="P238" s="74">
        <f t="shared" si="9"/>
        <v>2</v>
      </c>
      <c r="Q238" s="75" t="s">
        <v>111</v>
      </c>
      <c r="R238" s="97">
        <v>2</v>
      </c>
    </row>
    <row r="239" spans="1:18" s="58" customFormat="1" ht="12" thickBot="1" x14ac:dyDescent="0.25">
      <c r="A239" s="623"/>
      <c r="B239" s="89" t="s">
        <v>381</v>
      </c>
      <c r="C239" s="70" t="s">
        <v>507</v>
      </c>
      <c r="D239" s="160" t="s">
        <v>506</v>
      </c>
      <c r="E239" s="77" t="s">
        <v>384</v>
      </c>
      <c r="F239" s="199" t="s">
        <v>150</v>
      </c>
      <c r="G239" s="73"/>
      <c r="H239" s="72"/>
      <c r="I239" s="73" t="s">
        <v>38</v>
      </c>
      <c r="J239" s="73"/>
      <c r="K239" s="73"/>
      <c r="L239" s="73"/>
      <c r="M239" s="73">
        <v>0</v>
      </c>
      <c r="N239" s="73">
        <v>1</v>
      </c>
      <c r="O239" s="73">
        <v>0</v>
      </c>
      <c r="P239" s="74">
        <f t="shared" si="9"/>
        <v>1</v>
      </c>
      <c r="Q239" s="125" t="s">
        <v>112</v>
      </c>
      <c r="R239" s="97">
        <v>1</v>
      </c>
    </row>
    <row r="240" spans="1:18" s="58" customFormat="1" ht="23.25" thickBot="1" x14ac:dyDescent="0.25">
      <c r="A240" s="623"/>
      <c r="B240" s="89" t="s">
        <v>383</v>
      </c>
      <c r="C240" s="70" t="s">
        <v>509</v>
      </c>
      <c r="D240" s="93" t="s">
        <v>510</v>
      </c>
      <c r="E240" s="77" t="s">
        <v>386</v>
      </c>
      <c r="F240" s="196" t="s">
        <v>512</v>
      </c>
      <c r="G240" s="73"/>
      <c r="H240" s="72"/>
      <c r="I240" s="73"/>
      <c r="J240" s="73" t="s">
        <v>22</v>
      </c>
      <c r="K240" s="73"/>
      <c r="L240" s="73"/>
      <c r="M240" s="73">
        <v>2</v>
      </c>
      <c r="N240" s="73">
        <v>0</v>
      </c>
      <c r="O240" s="73">
        <v>0</v>
      </c>
      <c r="P240" s="74">
        <f t="shared" si="9"/>
        <v>2</v>
      </c>
      <c r="Q240" s="75" t="s">
        <v>111</v>
      </c>
      <c r="R240" s="97">
        <v>3</v>
      </c>
    </row>
    <row r="241" spans="1:18" s="58" customFormat="1" ht="23.25" thickBot="1" x14ac:dyDescent="0.25">
      <c r="A241" s="623"/>
      <c r="B241" s="89" t="s">
        <v>385</v>
      </c>
      <c r="C241" s="70" t="s">
        <v>511</v>
      </c>
      <c r="D241" s="159" t="s">
        <v>509</v>
      </c>
      <c r="E241" s="77" t="s">
        <v>388</v>
      </c>
      <c r="F241" s="196" t="s">
        <v>512</v>
      </c>
      <c r="G241" s="73"/>
      <c r="H241" s="72"/>
      <c r="I241" s="73"/>
      <c r="J241" s="73" t="s">
        <v>38</v>
      </c>
      <c r="K241" s="73"/>
      <c r="L241" s="73"/>
      <c r="M241" s="73">
        <v>0</v>
      </c>
      <c r="N241" s="73">
        <v>1</v>
      </c>
      <c r="O241" s="73">
        <v>0</v>
      </c>
      <c r="P241" s="74">
        <f t="shared" si="9"/>
        <v>1</v>
      </c>
      <c r="Q241" s="137" t="s">
        <v>475</v>
      </c>
      <c r="R241" s="97">
        <v>0</v>
      </c>
    </row>
    <row r="242" spans="1:18" s="58" customFormat="1" ht="23.25" thickBot="1" x14ac:dyDescent="0.25">
      <c r="A242" s="623"/>
      <c r="B242" s="89" t="s">
        <v>387</v>
      </c>
      <c r="C242" s="70" t="s">
        <v>513</v>
      </c>
      <c r="D242" s="80" t="s">
        <v>15</v>
      </c>
      <c r="E242" s="77" t="s">
        <v>390</v>
      </c>
      <c r="F242" s="200" t="s">
        <v>512</v>
      </c>
      <c r="G242" s="73"/>
      <c r="H242" s="72"/>
      <c r="I242" s="73"/>
      <c r="J242" s="73" t="s">
        <v>64</v>
      </c>
      <c r="K242" s="73"/>
      <c r="L242" s="73"/>
      <c r="M242" s="73">
        <v>0</v>
      </c>
      <c r="N242" s="73">
        <v>0</v>
      </c>
      <c r="O242" s="73">
        <v>2</v>
      </c>
      <c r="P242" s="74">
        <f t="shared" si="9"/>
        <v>2</v>
      </c>
      <c r="Q242" s="125" t="s">
        <v>112</v>
      </c>
      <c r="R242" s="97">
        <v>2</v>
      </c>
    </row>
    <row r="243" spans="1:18" s="58" customFormat="1" ht="23.25" thickBot="1" x14ac:dyDescent="0.25">
      <c r="A243" s="623"/>
      <c r="B243" s="89" t="s">
        <v>389</v>
      </c>
      <c r="C243" s="98" t="s">
        <v>514</v>
      </c>
      <c r="D243" s="80" t="s">
        <v>516</v>
      </c>
      <c r="E243" s="99" t="s">
        <v>392</v>
      </c>
      <c r="F243" s="199" t="s">
        <v>150</v>
      </c>
      <c r="G243" s="100"/>
      <c r="H243" s="72"/>
      <c r="I243" s="100"/>
      <c r="J243" s="100"/>
      <c r="K243" s="100" t="s">
        <v>22</v>
      </c>
      <c r="L243" s="100"/>
      <c r="M243" s="100">
        <v>2</v>
      </c>
      <c r="N243" s="100">
        <v>0</v>
      </c>
      <c r="O243" s="100">
        <v>0</v>
      </c>
      <c r="P243" s="74">
        <f t="shared" si="9"/>
        <v>2</v>
      </c>
      <c r="Q243" s="125" t="s">
        <v>111</v>
      </c>
      <c r="R243" s="101">
        <v>2</v>
      </c>
    </row>
    <row r="244" spans="1:18" s="58" customFormat="1" ht="23.25" thickBot="1" x14ac:dyDescent="0.25">
      <c r="A244" s="623"/>
      <c r="B244" s="135" t="s">
        <v>391</v>
      </c>
      <c r="C244" s="98" t="s">
        <v>515</v>
      </c>
      <c r="D244" s="162" t="s">
        <v>514</v>
      </c>
      <c r="E244" s="99" t="s">
        <v>394</v>
      </c>
      <c r="F244" s="201" t="s">
        <v>150</v>
      </c>
      <c r="G244" s="100"/>
      <c r="H244" s="170"/>
      <c r="I244" s="100"/>
      <c r="J244" s="100"/>
      <c r="K244" s="100" t="s">
        <v>38</v>
      </c>
      <c r="L244" s="100"/>
      <c r="M244" s="100">
        <v>0</v>
      </c>
      <c r="N244" s="100">
        <v>1</v>
      </c>
      <c r="O244" s="100">
        <v>0</v>
      </c>
      <c r="P244" s="136">
        <f t="shared" si="9"/>
        <v>1</v>
      </c>
      <c r="Q244" s="176" t="s">
        <v>112</v>
      </c>
      <c r="R244" s="101">
        <v>1</v>
      </c>
    </row>
    <row r="245" spans="1:18" s="58" customFormat="1" ht="45.75" customHeight="1" x14ac:dyDescent="0.2">
      <c r="A245" s="614" t="s">
        <v>517</v>
      </c>
      <c r="B245" s="89" t="s">
        <v>393</v>
      </c>
      <c r="C245" s="89" t="s">
        <v>518</v>
      </c>
      <c r="D245" s="93" t="s">
        <v>522</v>
      </c>
      <c r="E245" s="191" t="s">
        <v>396</v>
      </c>
      <c r="F245" s="138" t="s">
        <v>519</v>
      </c>
      <c r="G245" s="131"/>
      <c r="H245" s="165"/>
      <c r="I245" s="131"/>
      <c r="J245" s="131" t="s">
        <v>22</v>
      </c>
      <c r="K245" s="131"/>
      <c r="L245" s="131"/>
      <c r="M245" s="131">
        <v>2</v>
      </c>
      <c r="N245" s="131">
        <v>0</v>
      </c>
      <c r="O245" s="131">
        <v>0</v>
      </c>
      <c r="P245" s="132">
        <f t="shared" si="9"/>
        <v>2</v>
      </c>
      <c r="Q245" s="177" t="s">
        <v>111</v>
      </c>
      <c r="R245" s="133">
        <v>2</v>
      </c>
    </row>
    <row r="246" spans="1:18" s="58" customFormat="1" ht="22.5" x14ac:dyDescent="0.2">
      <c r="A246" s="615"/>
      <c r="B246" s="70" t="s">
        <v>395</v>
      </c>
      <c r="C246" s="70" t="s">
        <v>524</v>
      </c>
      <c r="D246" s="159" t="s">
        <v>518</v>
      </c>
      <c r="E246" s="77" t="s">
        <v>398</v>
      </c>
      <c r="F246" s="137" t="s">
        <v>519</v>
      </c>
      <c r="G246" s="73"/>
      <c r="H246" s="72"/>
      <c r="I246" s="73"/>
      <c r="J246" s="73" t="s">
        <v>38</v>
      </c>
      <c r="K246" s="73"/>
      <c r="L246" s="73"/>
      <c r="M246" s="73">
        <v>0</v>
      </c>
      <c r="N246" s="73">
        <v>1</v>
      </c>
      <c r="O246" s="73">
        <v>0</v>
      </c>
      <c r="P246" s="74">
        <f t="shared" si="9"/>
        <v>1</v>
      </c>
      <c r="Q246" s="125" t="s">
        <v>112</v>
      </c>
      <c r="R246" s="97">
        <v>1</v>
      </c>
    </row>
    <row r="247" spans="1:18" s="58" customFormat="1" ht="22.5" x14ac:dyDescent="0.2">
      <c r="A247" s="615"/>
      <c r="B247" s="70" t="s">
        <v>397</v>
      </c>
      <c r="C247" s="70" t="s">
        <v>523</v>
      </c>
      <c r="D247" s="80" t="s">
        <v>509</v>
      </c>
      <c r="E247" s="77" t="s">
        <v>400</v>
      </c>
      <c r="F247" s="137" t="s">
        <v>520</v>
      </c>
      <c r="G247" s="73"/>
      <c r="H247" s="72"/>
      <c r="I247" s="73"/>
      <c r="J247" s="73"/>
      <c r="K247" s="73" t="s">
        <v>22</v>
      </c>
      <c r="L247" s="73"/>
      <c r="M247" s="73">
        <v>2</v>
      </c>
      <c r="N247" s="73">
        <v>0</v>
      </c>
      <c r="O247" s="73">
        <v>0</v>
      </c>
      <c r="P247" s="74">
        <f t="shared" si="9"/>
        <v>2</v>
      </c>
      <c r="Q247" s="125" t="s">
        <v>111</v>
      </c>
      <c r="R247" s="97">
        <v>2</v>
      </c>
    </row>
    <row r="248" spans="1:18" s="58" customFormat="1" ht="22.5" x14ac:dyDescent="0.2">
      <c r="A248" s="615"/>
      <c r="B248" s="70" t="s">
        <v>399</v>
      </c>
      <c r="C248" s="70" t="s">
        <v>525</v>
      </c>
      <c r="D248" s="159" t="s">
        <v>590</v>
      </c>
      <c r="E248" s="77" t="s">
        <v>402</v>
      </c>
      <c r="F248" s="137" t="s">
        <v>519</v>
      </c>
      <c r="G248" s="73"/>
      <c r="H248" s="72"/>
      <c r="I248" s="72"/>
      <c r="J248" s="73"/>
      <c r="K248" s="73" t="s">
        <v>22</v>
      </c>
      <c r="L248" s="73"/>
      <c r="M248" s="73">
        <v>2</v>
      </c>
      <c r="N248" s="73">
        <v>0</v>
      </c>
      <c r="O248" s="73">
        <v>0</v>
      </c>
      <c r="P248" s="74">
        <f t="shared" si="9"/>
        <v>2</v>
      </c>
      <c r="Q248" s="125" t="s">
        <v>111</v>
      </c>
      <c r="R248" s="97">
        <v>2</v>
      </c>
    </row>
    <row r="249" spans="1:18" s="58" customFormat="1" ht="22.5" x14ac:dyDescent="0.2">
      <c r="A249" s="615"/>
      <c r="B249" s="70" t="s">
        <v>401</v>
      </c>
      <c r="C249" s="70" t="s">
        <v>526</v>
      </c>
      <c r="D249" s="159" t="s">
        <v>525</v>
      </c>
      <c r="E249" s="77" t="s">
        <v>404</v>
      </c>
      <c r="F249" s="137" t="s">
        <v>519</v>
      </c>
      <c r="G249" s="73"/>
      <c r="H249" s="72"/>
      <c r="I249" s="72"/>
      <c r="J249" s="73"/>
      <c r="K249" s="73" t="s">
        <v>38</v>
      </c>
      <c r="L249" s="73"/>
      <c r="M249" s="73">
        <v>0</v>
      </c>
      <c r="N249" s="73">
        <v>1</v>
      </c>
      <c r="O249" s="73">
        <v>0</v>
      </c>
      <c r="P249" s="74">
        <f t="shared" si="9"/>
        <v>1</v>
      </c>
      <c r="Q249" s="125" t="s">
        <v>112</v>
      </c>
      <c r="R249" s="97">
        <v>1</v>
      </c>
    </row>
    <row r="250" spans="1:18" s="58" customFormat="1" ht="22.5" x14ac:dyDescent="0.2">
      <c r="A250" s="615"/>
      <c r="B250" s="70" t="s">
        <v>403</v>
      </c>
      <c r="C250" s="70" t="s">
        <v>527</v>
      </c>
      <c r="D250" s="80" t="s">
        <v>529</v>
      </c>
      <c r="E250" s="77" t="s">
        <v>406</v>
      </c>
      <c r="F250" s="137" t="s">
        <v>521</v>
      </c>
      <c r="G250" s="73"/>
      <c r="H250" s="72"/>
      <c r="I250" s="73"/>
      <c r="J250" s="73"/>
      <c r="K250" s="73" t="s">
        <v>22</v>
      </c>
      <c r="L250" s="73"/>
      <c r="M250" s="73">
        <v>2</v>
      </c>
      <c r="N250" s="73">
        <v>0</v>
      </c>
      <c r="O250" s="73">
        <v>0</v>
      </c>
      <c r="P250" s="74">
        <f t="shared" si="9"/>
        <v>2</v>
      </c>
      <c r="Q250" s="125" t="s">
        <v>111</v>
      </c>
      <c r="R250" s="97">
        <v>2</v>
      </c>
    </row>
    <row r="251" spans="1:18" s="58" customFormat="1" x14ac:dyDescent="0.2">
      <c r="A251" s="615"/>
      <c r="B251" s="70" t="s">
        <v>405</v>
      </c>
      <c r="C251" s="70" t="s">
        <v>528</v>
      </c>
      <c r="D251" s="159" t="s">
        <v>527</v>
      </c>
      <c r="E251" s="77" t="s">
        <v>408</v>
      </c>
      <c r="F251" s="137" t="s">
        <v>521</v>
      </c>
      <c r="G251" s="73"/>
      <c r="H251" s="72"/>
      <c r="I251" s="73"/>
      <c r="J251" s="73"/>
      <c r="K251" s="73" t="s">
        <v>38</v>
      </c>
      <c r="L251" s="73"/>
      <c r="M251" s="73">
        <v>0</v>
      </c>
      <c r="N251" s="73">
        <v>1</v>
      </c>
      <c r="O251" s="73">
        <v>0</v>
      </c>
      <c r="P251" s="74">
        <f t="shared" si="9"/>
        <v>1</v>
      </c>
      <c r="Q251" s="125" t="s">
        <v>112</v>
      </c>
      <c r="R251" s="97">
        <v>1</v>
      </c>
    </row>
    <row r="252" spans="1:18" s="58" customFormat="1" ht="22.5" x14ac:dyDescent="0.2">
      <c r="A252" s="615"/>
      <c r="B252" s="70" t="s">
        <v>407</v>
      </c>
      <c r="C252" s="70" t="s">
        <v>530</v>
      </c>
      <c r="D252" s="80" t="s">
        <v>531</v>
      </c>
      <c r="E252" s="77" t="s">
        <v>410</v>
      </c>
      <c r="F252" s="137" t="s">
        <v>505</v>
      </c>
      <c r="G252" s="73"/>
      <c r="H252" s="72"/>
      <c r="I252" s="73"/>
      <c r="J252" s="73"/>
      <c r="K252" s="73" t="s">
        <v>31</v>
      </c>
      <c r="L252" s="73"/>
      <c r="M252" s="73">
        <v>3</v>
      </c>
      <c r="N252" s="73">
        <v>0</v>
      </c>
      <c r="O252" s="73">
        <v>0</v>
      </c>
      <c r="P252" s="74">
        <f t="shared" si="9"/>
        <v>3</v>
      </c>
      <c r="Q252" s="125" t="s">
        <v>111</v>
      </c>
      <c r="R252" s="97">
        <v>3</v>
      </c>
    </row>
    <row r="253" spans="1:18" s="58" customFormat="1" ht="33.75" x14ac:dyDescent="0.2">
      <c r="A253" s="615"/>
      <c r="B253" s="70" t="s">
        <v>409</v>
      </c>
      <c r="C253" s="70" t="s">
        <v>532</v>
      </c>
      <c r="D253" s="160" t="s">
        <v>530</v>
      </c>
      <c r="E253" s="77" t="s">
        <v>412</v>
      </c>
      <c r="F253" s="137" t="s">
        <v>505</v>
      </c>
      <c r="G253" s="73"/>
      <c r="H253" s="72"/>
      <c r="I253" s="73"/>
      <c r="J253" s="73"/>
      <c r="K253" s="73" t="s">
        <v>16</v>
      </c>
      <c r="L253" s="73"/>
      <c r="M253" s="73">
        <v>0</v>
      </c>
      <c r="N253" s="73">
        <v>2</v>
      </c>
      <c r="O253" s="73">
        <v>0</v>
      </c>
      <c r="P253" s="74">
        <f t="shared" si="9"/>
        <v>2</v>
      </c>
      <c r="Q253" s="125" t="s">
        <v>112</v>
      </c>
      <c r="R253" s="97">
        <v>2</v>
      </c>
    </row>
    <row r="254" spans="1:18" s="58" customFormat="1" ht="22.5" x14ac:dyDescent="0.2">
      <c r="A254" s="615"/>
      <c r="B254" s="70" t="s">
        <v>411</v>
      </c>
      <c r="C254" s="70" t="s">
        <v>533</v>
      </c>
      <c r="D254" s="80" t="s">
        <v>534</v>
      </c>
      <c r="E254" s="77" t="s">
        <v>414</v>
      </c>
      <c r="F254" s="137" t="s">
        <v>520</v>
      </c>
      <c r="G254" s="73"/>
      <c r="H254" s="72"/>
      <c r="I254" s="73"/>
      <c r="J254" s="73"/>
      <c r="K254" s="73"/>
      <c r="L254" s="73" t="s">
        <v>64</v>
      </c>
      <c r="M254" s="73">
        <v>0</v>
      </c>
      <c r="N254" s="73">
        <v>0</v>
      </c>
      <c r="O254" s="73">
        <v>2</v>
      </c>
      <c r="P254" s="74">
        <f t="shared" si="9"/>
        <v>2</v>
      </c>
      <c r="Q254" s="125" t="s">
        <v>112</v>
      </c>
      <c r="R254" s="97">
        <v>2</v>
      </c>
    </row>
    <row r="255" spans="1:18" s="58" customFormat="1" ht="22.5" x14ac:dyDescent="0.2">
      <c r="A255" s="615"/>
      <c r="B255" s="70" t="s">
        <v>413</v>
      </c>
      <c r="C255" s="70" t="s">
        <v>535</v>
      </c>
      <c r="D255" s="80" t="s">
        <v>536</v>
      </c>
      <c r="E255" s="77" t="s">
        <v>416</v>
      </c>
      <c r="F255" s="137" t="s">
        <v>505</v>
      </c>
      <c r="G255" s="73"/>
      <c r="H255" s="72"/>
      <c r="I255" s="73"/>
      <c r="J255" s="73"/>
      <c r="K255" s="73"/>
      <c r="L255" s="73" t="s">
        <v>31</v>
      </c>
      <c r="M255" s="73">
        <v>3</v>
      </c>
      <c r="N255" s="73">
        <v>0</v>
      </c>
      <c r="O255" s="73">
        <v>0</v>
      </c>
      <c r="P255" s="74">
        <f t="shared" si="9"/>
        <v>3</v>
      </c>
      <c r="Q255" s="125" t="s">
        <v>111</v>
      </c>
      <c r="R255" s="97">
        <v>3</v>
      </c>
    </row>
    <row r="256" spans="1:18" s="58" customFormat="1" ht="34.5" thickBot="1" x14ac:dyDescent="0.25">
      <c r="A256" s="616"/>
      <c r="B256" s="96" t="s">
        <v>415</v>
      </c>
      <c r="C256" s="96" t="s">
        <v>591</v>
      </c>
      <c r="D256" s="202" t="s">
        <v>535</v>
      </c>
      <c r="E256" s="95" t="s">
        <v>417</v>
      </c>
      <c r="F256" s="139" t="s">
        <v>505</v>
      </c>
      <c r="G256" s="166"/>
      <c r="H256" s="167"/>
      <c r="I256" s="166"/>
      <c r="J256" s="166"/>
      <c r="K256" s="166"/>
      <c r="L256" s="166" t="s">
        <v>38</v>
      </c>
      <c r="M256" s="166">
        <v>0</v>
      </c>
      <c r="N256" s="166">
        <v>1</v>
      </c>
      <c r="O256" s="166">
        <v>0</v>
      </c>
      <c r="P256" s="168">
        <f t="shared" si="9"/>
        <v>1</v>
      </c>
      <c r="Q256" s="174" t="s">
        <v>112</v>
      </c>
      <c r="R256" s="175">
        <v>1</v>
      </c>
    </row>
    <row r="257" spans="1:19" s="58" customFormat="1" x14ac:dyDescent="0.2">
      <c r="A257" s="14" t="s">
        <v>418</v>
      </c>
      <c r="B257" s="26"/>
      <c r="C257" s="26"/>
      <c r="D257" s="26"/>
      <c r="E257" s="51"/>
      <c r="F257" s="44">
        <f>55-R257</f>
        <v>3</v>
      </c>
      <c r="G257" s="58" t="s">
        <v>359</v>
      </c>
      <c r="H257" s="58" t="s">
        <v>360</v>
      </c>
      <c r="I257" s="23"/>
      <c r="K257" s="267">
        <v>0</v>
      </c>
      <c r="L257" s="270"/>
      <c r="M257" s="270"/>
      <c r="N257" s="270"/>
      <c r="O257" s="270"/>
      <c r="P257" s="270"/>
      <c r="Q257" s="270"/>
      <c r="R257" s="163">
        <f>SUM(R228:R256)</f>
        <v>52</v>
      </c>
      <c r="S257" s="82"/>
    </row>
    <row r="258" spans="1:19" s="82" customFormat="1" x14ac:dyDescent="0.2">
      <c r="A258" s="58" t="s">
        <v>537</v>
      </c>
      <c r="B258" s="45"/>
      <c r="C258" s="45"/>
      <c r="D258" s="45"/>
      <c r="E258" s="46"/>
      <c r="F258" s="68"/>
      <c r="G258" s="68"/>
      <c r="H258" s="68"/>
      <c r="I258" s="68"/>
      <c r="J258" s="68"/>
      <c r="K258" s="68"/>
      <c r="L258" s="47"/>
      <c r="M258" s="47"/>
      <c r="N258" s="47"/>
      <c r="O258" s="5"/>
      <c r="P258" s="13"/>
      <c r="S258" s="58"/>
    </row>
    <row r="259" spans="1:19" s="58" customFormat="1" x14ac:dyDescent="0.2">
      <c r="B259" s="26"/>
      <c r="C259" s="26"/>
      <c r="D259" s="26"/>
      <c r="E259" s="51"/>
      <c r="F259" s="51"/>
      <c r="Q259" s="51"/>
      <c r="S259" s="1"/>
    </row>
    <row r="260" spans="1:19" ht="12.75" x14ac:dyDescent="0.2">
      <c r="A260" s="103"/>
      <c r="B260" s="102"/>
      <c r="C260" s="102"/>
      <c r="D260" s="102"/>
      <c r="F260" s="5"/>
      <c r="H260" s="6"/>
      <c r="I260" s="5"/>
      <c r="J260" s="5"/>
      <c r="K260" s="6"/>
      <c r="L260" s="5"/>
      <c r="M260" s="5"/>
      <c r="O260" s="104"/>
      <c r="Q260" s="1"/>
      <c r="S260"/>
    </row>
    <row r="261" spans="1:19" customFormat="1" ht="12.75" x14ac:dyDescent="0.2">
      <c r="A261" s="53"/>
      <c r="C261" s="105"/>
      <c r="F261" s="54"/>
      <c r="H261" s="55"/>
      <c r="I261" s="54"/>
      <c r="J261" s="54"/>
      <c r="K261" s="55"/>
      <c r="L261" s="54"/>
      <c r="M261" s="54"/>
      <c r="O261" s="64"/>
      <c r="S261" s="58"/>
    </row>
    <row r="262" spans="1:19" s="58" customFormat="1" x14ac:dyDescent="0.2">
      <c r="A262" s="14" t="s">
        <v>431</v>
      </c>
      <c r="C262" s="106" t="s">
        <v>432</v>
      </c>
      <c r="F262" s="13"/>
      <c r="H262" s="107"/>
      <c r="I262" s="13"/>
      <c r="J262" s="13"/>
      <c r="K262" s="107"/>
      <c r="L262" s="13"/>
      <c r="M262" s="13"/>
      <c r="O262" s="108"/>
    </row>
    <row r="263" spans="1:19" s="58" customFormat="1" x14ac:dyDescent="0.2">
      <c r="A263" s="109" t="s">
        <v>572</v>
      </c>
      <c r="B263" s="82"/>
      <c r="C263" s="82"/>
      <c r="D263" s="82"/>
      <c r="E263" s="82"/>
      <c r="F263" s="13"/>
      <c r="H263" s="107"/>
      <c r="I263" s="13"/>
      <c r="J263" s="13"/>
      <c r="K263" s="107"/>
      <c r="L263" s="13"/>
      <c r="M263" s="13"/>
      <c r="O263" s="108"/>
    </row>
    <row r="264" spans="1:19" s="58" customFormat="1" x14ac:dyDescent="0.2">
      <c r="C264" s="58" t="s">
        <v>433</v>
      </c>
      <c r="F264" s="13"/>
      <c r="H264" s="107"/>
      <c r="I264" s="13"/>
      <c r="J264" s="13"/>
      <c r="K264" s="107"/>
      <c r="L264" s="13"/>
      <c r="M264" s="13"/>
      <c r="O264" s="108"/>
    </row>
    <row r="265" spans="1:19" s="58" customFormat="1" x14ac:dyDescent="0.2">
      <c r="C265" s="58" t="s">
        <v>434</v>
      </c>
      <c r="F265" s="13"/>
      <c r="H265" s="107"/>
      <c r="I265" s="13"/>
      <c r="J265" s="13"/>
      <c r="K265" s="107"/>
      <c r="L265" s="13"/>
      <c r="M265" s="13"/>
      <c r="O265" s="108"/>
    </row>
    <row r="266" spans="1:19" s="58" customFormat="1" x14ac:dyDescent="0.2">
      <c r="A266" s="58" t="s">
        <v>573</v>
      </c>
      <c r="F266" s="13"/>
      <c r="H266" s="107"/>
      <c r="I266" s="13"/>
      <c r="J266" s="13"/>
      <c r="K266" s="107"/>
      <c r="L266" s="13"/>
      <c r="M266" s="13"/>
      <c r="O266" s="108"/>
    </row>
    <row r="267" spans="1:19" s="58" customFormat="1" ht="12" thickBot="1" x14ac:dyDescent="0.25">
      <c r="M267" s="13"/>
      <c r="O267" s="108"/>
    </row>
    <row r="268" spans="1:19" s="58" customFormat="1" x14ac:dyDescent="0.2">
      <c r="A268" s="609" t="s">
        <v>8</v>
      </c>
      <c r="B268" s="529" t="s">
        <v>9</v>
      </c>
      <c r="C268" s="529" t="s">
        <v>10</v>
      </c>
      <c r="D268" s="529" t="s">
        <v>13</v>
      </c>
      <c r="E268" s="570" t="s">
        <v>0</v>
      </c>
      <c r="F268" s="606" t="s">
        <v>11</v>
      </c>
      <c r="G268" s="584" t="s">
        <v>435</v>
      </c>
      <c r="H268" s="537"/>
      <c r="I268" s="537"/>
      <c r="J268" s="537"/>
      <c r="K268" s="537"/>
      <c r="L268" s="537"/>
      <c r="M268" s="536" t="s">
        <v>6</v>
      </c>
      <c r="N268" s="537"/>
      <c r="O268" s="537"/>
      <c r="P268" s="537"/>
      <c r="Q268" s="538" t="s">
        <v>12</v>
      </c>
      <c r="R268" s="555" t="s">
        <v>7</v>
      </c>
    </row>
    <row r="269" spans="1:19" s="58" customFormat="1" ht="12" thickBot="1" x14ac:dyDescent="0.25">
      <c r="A269" s="612"/>
      <c r="B269" s="611"/>
      <c r="C269" s="531"/>
      <c r="D269" s="531"/>
      <c r="E269" s="605"/>
      <c r="F269" s="607"/>
      <c r="G269" s="43">
        <v>1</v>
      </c>
      <c r="H269" s="15">
        <v>2</v>
      </c>
      <c r="I269" s="15">
        <v>3</v>
      </c>
      <c r="J269" s="15">
        <v>4</v>
      </c>
      <c r="K269" s="15">
        <v>5</v>
      </c>
      <c r="L269" s="15">
        <v>6</v>
      </c>
      <c r="M269" s="15" t="s">
        <v>1</v>
      </c>
      <c r="N269" s="15" t="s">
        <v>2</v>
      </c>
      <c r="O269" s="15" t="s">
        <v>3</v>
      </c>
      <c r="P269" s="16" t="s">
        <v>4</v>
      </c>
      <c r="Q269" s="539"/>
      <c r="R269" s="613"/>
    </row>
    <row r="270" spans="1:19" s="58" customFormat="1" ht="12.75" x14ac:dyDescent="0.2">
      <c r="A270" s="130"/>
      <c r="B270" s="94" t="s">
        <v>436</v>
      </c>
      <c r="C270" s="94" t="s">
        <v>570</v>
      </c>
      <c r="D270" s="203" t="s">
        <v>201</v>
      </c>
      <c r="E270" s="71" t="s">
        <v>437</v>
      </c>
      <c r="F270" s="71" t="s">
        <v>438</v>
      </c>
      <c r="G270" s="169"/>
      <c r="H270" s="90"/>
      <c r="I270" s="617" t="s">
        <v>16</v>
      </c>
      <c r="J270" s="618"/>
      <c r="K270" s="618"/>
      <c r="L270" s="619"/>
      <c r="M270" s="204">
        <v>0</v>
      </c>
      <c r="N270" s="94">
        <v>2</v>
      </c>
      <c r="O270" s="94">
        <v>0</v>
      </c>
      <c r="P270" s="205">
        <v>2</v>
      </c>
      <c r="Q270" s="71" t="s">
        <v>112</v>
      </c>
      <c r="R270" s="92">
        <v>2</v>
      </c>
    </row>
    <row r="271" spans="1:19" s="58" customFormat="1" ht="22.5" x14ac:dyDescent="0.2">
      <c r="A271" s="87"/>
      <c r="B271" s="70" t="s">
        <v>439</v>
      </c>
      <c r="C271" s="70" t="s">
        <v>571</v>
      </c>
      <c r="D271" s="160" t="s">
        <v>239</v>
      </c>
      <c r="E271" s="77" t="s">
        <v>440</v>
      </c>
      <c r="F271" s="69" t="s">
        <v>441</v>
      </c>
      <c r="G271" s="72"/>
      <c r="H271" s="73"/>
      <c r="I271" s="73"/>
      <c r="J271" s="73"/>
      <c r="K271" s="620" t="s">
        <v>64</v>
      </c>
      <c r="L271" s="621"/>
      <c r="M271" s="206">
        <v>0</v>
      </c>
      <c r="N271" s="70">
        <v>0</v>
      </c>
      <c r="O271" s="70">
        <v>2</v>
      </c>
      <c r="P271" s="207">
        <v>2</v>
      </c>
      <c r="Q271" s="77" t="s">
        <v>112</v>
      </c>
      <c r="R271" s="97">
        <v>2</v>
      </c>
    </row>
    <row r="272" spans="1:19" s="58" customFormat="1" ht="22.5" x14ac:dyDescent="0.2">
      <c r="A272" s="383"/>
      <c r="B272" s="382" t="s">
        <v>442</v>
      </c>
      <c r="C272" s="382" t="s">
        <v>574</v>
      </c>
      <c r="D272" s="382" t="s">
        <v>208</v>
      </c>
      <c r="E272" s="380" t="s">
        <v>443</v>
      </c>
      <c r="F272" s="384" t="s">
        <v>444</v>
      </c>
      <c r="G272" s="379"/>
      <c r="H272" s="624" t="s">
        <v>22</v>
      </c>
      <c r="I272" s="625"/>
      <c r="J272" s="625"/>
      <c r="K272" s="625"/>
      <c r="L272" s="626"/>
      <c r="M272" s="385">
        <v>2</v>
      </c>
      <c r="N272" s="382">
        <v>0</v>
      </c>
      <c r="O272" s="382">
        <v>0</v>
      </c>
      <c r="P272" s="386">
        <v>2</v>
      </c>
      <c r="Q272" s="380" t="s">
        <v>111</v>
      </c>
      <c r="R272" s="387">
        <v>2</v>
      </c>
    </row>
    <row r="273" spans="1:19" s="58" customFormat="1" ht="22.5" x14ac:dyDescent="0.2">
      <c r="A273" s="87"/>
      <c r="B273" s="70" t="s">
        <v>445</v>
      </c>
      <c r="C273" s="70" t="s">
        <v>575</v>
      </c>
      <c r="D273" s="70" t="s">
        <v>208</v>
      </c>
      <c r="E273" s="77" t="s">
        <v>446</v>
      </c>
      <c r="F273" s="110" t="s">
        <v>444</v>
      </c>
      <c r="G273" s="72"/>
      <c r="H273" s="624" t="s">
        <v>22</v>
      </c>
      <c r="I273" s="625"/>
      <c r="J273" s="625"/>
      <c r="K273" s="625"/>
      <c r="L273" s="626"/>
      <c r="M273" s="206">
        <v>2</v>
      </c>
      <c r="N273" s="70">
        <v>0</v>
      </c>
      <c r="O273" s="70">
        <v>0</v>
      </c>
      <c r="P273" s="207">
        <v>2</v>
      </c>
      <c r="Q273" s="77" t="s">
        <v>111</v>
      </c>
      <c r="R273" s="97">
        <v>2</v>
      </c>
    </row>
    <row r="274" spans="1:19" s="58" customFormat="1" ht="22.5" x14ac:dyDescent="0.2">
      <c r="A274" s="128"/>
      <c r="B274" s="70" t="s">
        <v>447</v>
      </c>
      <c r="C274" s="70" t="s">
        <v>576</v>
      </c>
      <c r="D274" s="80" t="s">
        <v>579</v>
      </c>
      <c r="E274" s="77" t="s">
        <v>448</v>
      </c>
      <c r="F274" s="81" t="s">
        <v>449</v>
      </c>
      <c r="G274" s="69"/>
      <c r="H274" s="73"/>
      <c r="I274" s="73"/>
      <c r="J274" s="620" t="s">
        <v>100</v>
      </c>
      <c r="K274" s="627"/>
      <c r="L274" s="621"/>
      <c r="M274" s="73">
        <v>1</v>
      </c>
      <c r="N274" s="70">
        <v>0</v>
      </c>
      <c r="O274" s="70">
        <v>0</v>
      </c>
      <c r="P274" s="208">
        <v>1</v>
      </c>
      <c r="Q274" s="77" t="s">
        <v>111</v>
      </c>
      <c r="R274" s="97">
        <v>1</v>
      </c>
    </row>
    <row r="275" spans="1:19" s="58" customFormat="1" ht="22.5" x14ac:dyDescent="0.2">
      <c r="A275" s="128"/>
      <c r="B275" s="70" t="s">
        <v>450</v>
      </c>
      <c r="C275" s="70" t="s">
        <v>577</v>
      </c>
      <c r="D275" s="160" t="s">
        <v>576</v>
      </c>
      <c r="E275" s="77" t="s">
        <v>448</v>
      </c>
      <c r="F275" s="81" t="s">
        <v>449</v>
      </c>
      <c r="G275" s="69"/>
      <c r="H275" s="73"/>
      <c r="I275" s="73"/>
      <c r="J275" s="620" t="s">
        <v>64</v>
      </c>
      <c r="K275" s="627"/>
      <c r="L275" s="621"/>
      <c r="M275" s="73">
        <v>0</v>
      </c>
      <c r="N275" s="70">
        <v>0</v>
      </c>
      <c r="O275" s="70">
        <v>2</v>
      </c>
      <c r="P275" s="208">
        <v>1</v>
      </c>
      <c r="Q275" s="77" t="s">
        <v>112</v>
      </c>
      <c r="R275" s="97">
        <v>2</v>
      </c>
      <c r="S275" s="49"/>
    </row>
    <row r="276" spans="1:19" s="49" customFormat="1" x14ac:dyDescent="0.2">
      <c r="A276" s="128"/>
      <c r="B276" s="70" t="s">
        <v>453</v>
      </c>
      <c r="C276" s="70" t="s">
        <v>634</v>
      </c>
      <c r="D276" s="209"/>
      <c r="E276" s="77" t="s">
        <v>451</v>
      </c>
      <c r="F276" s="77" t="s">
        <v>452</v>
      </c>
      <c r="G276" s="69"/>
      <c r="H276" s="69"/>
      <c r="I276" s="620" t="s">
        <v>22</v>
      </c>
      <c r="J276" s="627"/>
      <c r="K276" s="627"/>
      <c r="L276" s="621"/>
      <c r="M276" s="73">
        <v>2</v>
      </c>
      <c r="N276" s="70">
        <v>0</v>
      </c>
      <c r="O276" s="70">
        <v>0</v>
      </c>
      <c r="P276" s="207">
        <v>2</v>
      </c>
      <c r="Q276" s="77" t="s">
        <v>111</v>
      </c>
      <c r="R276" s="210">
        <v>2</v>
      </c>
    </row>
    <row r="277" spans="1:19" s="49" customFormat="1" ht="22.5" x14ac:dyDescent="0.2">
      <c r="A277" s="128"/>
      <c r="B277" s="70" t="s">
        <v>456</v>
      </c>
      <c r="C277" s="70" t="s">
        <v>454</v>
      </c>
      <c r="D277" s="209"/>
      <c r="E277" s="77" t="s">
        <v>578</v>
      </c>
      <c r="F277" s="77" t="s">
        <v>455</v>
      </c>
      <c r="G277" s="69"/>
      <c r="H277" s="69"/>
      <c r="I277" s="620" t="s">
        <v>38</v>
      </c>
      <c r="J277" s="627"/>
      <c r="K277" s="627"/>
      <c r="L277" s="621"/>
      <c r="M277" s="73">
        <v>0</v>
      </c>
      <c r="N277" s="70">
        <v>1</v>
      </c>
      <c r="O277" s="70">
        <v>0</v>
      </c>
      <c r="P277" s="207">
        <v>2</v>
      </c>
      <c r="Q277" s="77" t="s">
        <v>112</v>
      </c>
      <c r="R277" s="210">
        <v>1</v>
      </c>
      <c r="S277" s="58"/>
    </row>
    <row r="278" spans="1:19" s="58" customFormat="1" x14ac:dyDescent="0.2">
      <c r="A278" s="128"/>
      <c r="B278" s="70" t="s">
        <v>458</v>
      </c>
      <c r="C278" s="70" t="s">
        <v>587</v>
      </c>
      <c r="D278" s="209" t="s">
        <v>230</v>
      </c>
      <c r="E278" s="77" t="s">
        <v>457</v>
      </c>
      <c r="F278" s="77" t="s">
        <v>149</v>
      </c>
      <c r="G278" s="69"/>
      <c r="H278" s="69"/>
      <c r="I278" s="69"/>
      <c r="J278" s="69"/>
      <c r="K278" s="620" t="s">
        <v>16</v>
      </c>
      <c r="L278" s="621"/>
      <c r="M278" s="73">
        <v>0</v>
      </c>
      <c r="N278" s="70">
        <v>2</v>
      </c>
      <c r="O278" s="70">
        <v>0</v>
      </c>
      <c r="P278" s="207">
        <v>2</v>
      </c>
      <c r="Q278" s="77" t="s">
        <v>112</v>
      </c>
      <c r="R278" s="210">
        <v>2</v>
      </c>
    </row>
    <row r="279" spans="1:19" s="58" customFormat="1" ht="22.5" x14ac:dyDescent="0.2">
      <c r="A279" s="128"/>
      <c r="B279" s="70" t="s">
        <v>460</v>
      </c>
      <c r="C279" s="70" t="s">
        <v>586</v>
      </c>
      <c r="D279" s="209" t="s">
        <v>587</v>
      </c>
      <c r="E279" s="77" t="s">
        <v>588</v>
      </c>
      <c r="F279" s="77" t="s">
        <v>149</v>
      </c>
      <c r="G279" s="69"/>
      <c r="H279" s="69"/>
      <c r="I279" s="69"/>
      <c r="J279" s="69"/>
      <c r="K279" s="69"/>
      <c r="L279" s="211" t="s">
        <v>16</v>
      </c>
      <c r="M279" s="73">
        <v>0</v>
      </c>
      <c r="N279" s="70">
        <v>2</v>
      </c>
      <c r="O279" s="70">
        <v>0</v>
      </c>
      <c r="P279" s="207">
        <v>2</v>
      </c>
      <c r="Q279" s="77" t="s">
        <v>112</v>
      </c>
      <c r="R279" s="210">
        <v>2</v>
      </c>
      <c r="S279" s="49"/>
    </row>
    <row r="280" spans="1:19" s="49" customFormat="1" x14ac:dyDescent="0.2">
      <c r="A280" s="128"/>
      <c r="B280" s="70" t="s">
        <v>462</v>
      </c>
      <c r="C280" s="70" t="s">
        <v>580</v>
      </c>
      <c r="D280" s="209" t="s">
        <v>247</v>
      </c>
      <c r="E280" s="77" t="s">
        <v>459</v>
      </c>
      <c r="F280" s="77" t="s">
        <v>163</v>
      </c>
      <c r="G280" s="69"/>
      <c r="H280" s="69"/>
      <c r="I280" s="69"/>
      <c r="J280" s="69"/>
      <c r="K280" s="69"/>
      <c r="L280" s="73" t="s">
        <v>100</v>
      </c>
      <c r="M280" s="73">
        <v>1</v>
      </c>
      <c r="N280" s="70">
        <v>0</v>
      </c>
      <c r="O280" s="70">
        <v>0</v>
      </c>
      <c r="P280" s="207">
        <v>1</v>
      </c>
      <c r="Q280" s="77" t="s">
        <v>111</v>
      </c>
      <c r="R280" s="210">
        <v>2</v>
      </c>
    </row>
    <row r="281" spans="1:19" s="49" customFormat="1" ht="22.5" x14ac:dyDescent="0.2">
      <c r="A281" s="128"/>
      <c r="B281" s="70" t="s">
        <v>464</v>
      </c>
      <c r="C281" s="70" t="s">
        <v>582</v>
      </c>
      <c r="D281" s="212" t="s">
        <v>581</v>
      </c>
      <c r="E281" s="77" t="s">
        <v>461</v>
      </c>
      <c r="F281" s="77" t="s">
        <v>163</v>
      </c>
      <c r="G281" s="69"/>
      <c r="H281" s="69"/>
      <c r="I281" s="69"/>
      <c r="J281" s="69"/>
      <c r="K281" s="69"/>
      <c r="L281" s="73" t="s">
        <v>16</v>
      </c>
      <c r="M281" s="73">
        <v>0</v>
      </c>
      <c r="N281" s="70">
        <v>2</v>
      </c>
      <c r="O281" s="70">
        <v>0</v>
      </c>
      <c r="P281" s="207">
        <v>2</v>
      </c>
      <c r="Q281" s="77" t="s">
        <v>112</v>
      </c>
      <c r="R281" s="210">
        <v>2</v>
      </c>
    </row>
    <row r="282" spans="1:19" s="49" customFormat="1" ht="22.5" x14ac:dyDescent="0.2">
      <c r="A282" s="128"/>
      <c r="B282" s="70" t="s">
        <v>592</v>
      </c>
      <c r="C282" s="70" t="s">
        <v>583</v>
      </c>
      <c r="D282" s="209"/>
      <c r="E282" s="77" t="s">
        <v>463</v>
      </c>
      <c r="F282" s="77" t="s">
        <v>149</v>
      </c>
      <c r="G282" s="69"/>
      <c r="H282" s="69"/>
      <c r="I282" s="69"/>
      <c r="J282" s="69"/>
      <c r="K282" s="69"/>
      <c r="L282" s="69" t="s">
        <v>16</v>
      </c>
      <c r="M282" s="73">
        <v>0</v>
      </c>
      <c r="N282" s="70">
        <v>2</v>
      </c>
      <c r="O282" s="70">
        <v>0</v>
      </c>
      <c r="P282" s="207">
        <v>2</v>
      </c>
      <c r="Q282" s="77" t="s">
        <v>112</v>
      </c>
      <c r="R282" s="210">
        <v>2</v>
      </c>
    </row>
    <row r="283" spans="1:19" s="49" customFormat="1" ht="23.25" thickBot="1" x14ac:dyDescent="0.25">
      <c r="A283" s="129"/>
      <c r="B283" s="388" t="s">
        <v>603</v>
      </c>
      <c r="C283" s="388" t="s">
        <v>584</v>
      </c>
      <c r="D283" s="389" t="s">
        <v>585</v>
      </c>
      <c r="E283" s="390" t="s">
        <v>465</v>
      </c>
      <c r="F283" s="390" t="s">
        <v>172</v>
      </c>
      <c r="G283" s="391"/>
      <c r="H283" s="392" t="s">
        <v>25</v>
      </c>
      <c r="I283" s="391"/>
      <c r="J283" s="391"/>
      <c r="K283" s="391"/>
      <c r="L283" s="391"/>
      <c r="M283" s="392">
        <v>0</v>
      </c>
      <c r="N283" s="388">
        <v>0</v>
      </c>
      <c r="O283" s="388">
        <v>3</v>
      </c>
      <c r="P283" s="393">
        <v>3</v>
      </c>
      <c r="Q283" s="390" t="s">
        <v>112</v>
      </c>
      <c r="R283" s="394">
        <v>3</v>
      </c>
      <c r="S283" s="58"/>
    </row>
    <row r="284" spans="1:19" s="58" customFormat="1" x14ac:dyDescent="0.2">
      <c r="B284" s="26"/>
      <c r="C284" s="26"/>
      <c r="D284" s="26"/>
      <c r="E284" s="51"/>
      <c r="F284" s="51"/>
      <c r="Q284" s="51"/>
      <c r="S284" s="49"/>
    </row>
    <row r="285" spans="1:19" s="49" customFormat="1" x14ac:dyDescent="0.2">
      <c r="B285" s="126"/>
      <c r="C285" s="126"/>
      <c r="D285" s="126"/>
      <c r="E285" s="127"/>
      <c r="F285" s="127"/>
      <c r="Q285" s="127"/>
      <c r="S285" s="58"/>
    </row>
    <row r="286" spans="1:19" s="58" customFormat="1" x14ac:dyDescent="0.2">
      <c r="B286" s="26"/>
      <c r="C286" s="26"/>
      <c r="D286" s="26"/>
      <c r="E286" s="51"/>
      <c r="F286" s="51"/>
      <c r="Q286" s="51"/>
      <c r="S286" s="1"/>
    </row>
  </sheetData>
  <mergeCells count="163">
    <mergeCell ref="K278:L278"/>
    <mergeCell ref="H272:L272"/>
    <mergeCell ref="H273:L273"/>
    <mergeCell ref="J274:L274"/>
    <mergeCell ref="J275:L275"/>
    <mergeCell ref="C268:C269"/>
    <mergeCell ref="I277:L277"/>
    <mergeCell ref="E268:E269"/>
    <mergeCell ref="I276:L276"/>
    <mergeCell ref="I270:L270"/>
    <mergeCell ref="K271:L271"/>
    <mergeCell ref="A237:A244"/>
    <mergeCell ref="A245:A256"/>
    <mergeCell ref="A268:A269"/>
    <mergeCell ref="B268:B269"/>
    <mergeCell ref="D268:D269"/>
    <mergeCell ref="F268:F269"/>
    <mergeCell ref="G268:L268"/>
    <mergeCell ref="A228:A236"/>
    <mergeCell ref="G226:L226"/>
    <mergeCell ref="A226:A227"/>
    <mergeCell ref="B226:B227"/>
    <mergeCell ref="C226:C227"/>
    <mergeCell ref="D226:D227"/>
    <mergeCell ref="F226:F227"/>
    <mergeCell ref="Q268:Q269"/>
    <mergeCell ref="R268:R269"/>
    <mergeCell ref="M268:P268"/>
    <mergeCell ref="Q174:Q175"/>
    <mergeCell ref="R226:R227"/>
    <mergeCell ref="M226:P226"/>
    <mergeCell ref="Q226:Q227"/>
    <mergeCell ref="M205:P205"/>
    <mergeCell ref="Q205:Q206"/>
    <mergeCell ref="R205:R206"/>
    <mergeCell ref="C205:C206"/>
    <mergeCell ref="D205:D206"/>
    <mergeCell ref="E226:E227"/>
    <mergeCell ref="M174:P174"/>
    <mergeCell ref="R174:R175"/>
    <mergeCell ref="A176:A197"/>
    <mergeCell ref="A207:A219"/>
    <mergeCell ref="A147:A148"/>
    <mergeCell ref="B147:B148"/>
    <mergeCell ref="E205:E206"/>
    <mergeCell ref="F205:F206"/>
    <mergeCell ref="G147:L147"/>
    <mergeCell ref="E174:E175"/>
    <mergeCell ref="F174:F175"/>
    <mergeCell ref="G205:L205"/>
    <mergeCell ref="A205:A206"/>
    <mergeCell ref="B205:B206"/>
    <mergeCell ref="G174:L174"/>
    <mergeCell ref="A174:A175"/>
    <mergeCell ref="B174:B175"/>
    <mergeCell ref="C174:C175"/>
    <mergeCell ref="D174:D175"/>
    <mergeCell ref="A149:A166"/>
    <mergeCell ref="C147:C148"/>
    <mergeCell ref="D147:D148"/>
    <mergeCell ref="E147:E148"/>
    <mergeCell ref="F147:F148"/>
    <mergeCell ref="G137:L137"/>
    <mergeCell ref="M137:P137"/>
    <mergeCell ref="Q147:Q148"/>
    <mergeCell ref="R147:R148"/>
    <mergeCell ref="Q137:Q138"/>
    <mergeCell ref="M147:P147"/>
    <mergeCell ref="E102:E103"/>
    <mergeCell ref="A102:A103"/>
    <mergeCell ref="B102:B103"/>
    <mergeCell ref="C102:C103"/>
    <mergeCell ref="D102:D103"/>
    <mergeCell ref="A90:A98"/>
    <mergeCell ref="R88:R89"/>
    <mergeCell ref="F118:G118"/>
    <mergeCell ref="A137:A138"/>
    <mergeCell ref="B137:B138"/>
    <mergeCell ref="C137:C138"/>
    <mergeCell ref="D137:D138"/>
    <mergeCell ref="E137:E138"/>
    <mergeCell ref="G127:G128"/>
    <mergeCell ref="A127:A128"/>
    <mergeCell ref="R137:R138"/>
    <mergeCell ref="R102:R103"/>
    <mergeCell ref="F102:F103"/>
    <mergeCell ref="G73:L73"/>
    <mergeCell ref="M73:P73"/>
    <mergeCell ref="M88:P88"/>
    <mergeCell ref="G102:L102"/>
    <mergeCell ref="G88:L88"/>
    <mergeCell ref="Q88:Q89"/>
    <mergeCell ref="M102:P102"/>
    <mergeCell ref="Q102:Q103"/>
    <mergeCell ref="D13:D14"/>
    <mergeCell ref="E13:E14"/>
    <mergeCell ref="F13:F14"/>
    <mergeCell ref="G13:L13"/>
    <mergeCell ref="B29:B30"/>
    <mergeCell ref="C29:C30"/>
    <mergeCell ref="D29:D30"/>
    <mergeCell ref="R73:R74"/>
    <mergeCell ref="E85:Q85"/>
    <mergeCell ref="E73:E74"/>
    <mergeCell ref="F73:F74"/>
    <mergeCell ref="R13:R14"/>
    <mergeCell ref="D54:D55"/>
    <mergeCell ref="E54:E55"/>
    <mergeCell ref="R54:R55"/>
    <mergeCell ref="M29:P29"/>
    <mergeCell ref="Q29:Q30"/>
    <mergeCell ref="R29:R30"/>
    <mergeCell ref="Q54:Q55"/>
    <mergeCell ref="F54:F55"/>
    <mergeCell ref="G54:L54"/>
    <mergeCell ref="F29:F30"/>
    <mergeCell ref="Q73:Q74"/>
    <mergeCell ref="B73:B74"/>
    <mergeCell ref="E29:E30"/>
    <mergeCell ref="C73:C74"/>
    <mergeCell ref="A88:A89"/>
    <mergeCell ref="B88:B89"/>
    <mergeCell ref="C88:C89"/>
    <mergeCell ref="D88:D89"/>
    <mergeCell ref="E88:E89"/>
    <mergeCell ref="A15:A24"/>
    <mergeCell ref="G29:L29"/>
    <mergeCell ref="A73:A74"/>
    <mergeCell ref="D73:D74"/>
    <mergeCell ref="A139:A140"/>
    <mergeCell ref="F88:F89"/>
    <mergeCell ref="F137:F138"/>
    <mergeCell ref="E127:F128"/>
    <mergeCell ref="A129:A131"/>
    <mergeCell ref="B127:B128"/>
    <mergeCell ref="C127:C128"/>
    <mergeCell ref="D127:D128"/>
    <mergeCell ref="R5:R6"/>
    <mergeCell ref="A29:A30"/>
    <mergeCell ref="A13:A14"/>
    <mergeCell ref="A56:A69"/>
    <mergeCell ref="A75:A81"/>
    <mergeCell ref="M13:P13"/>
    <mergeCell ref="Q13:Q14"/>
    <mergeCell ref="B13:B14"/>
    <mergeCell ref="C13:C14"/>
    <mergeCell ref="A31:A48"/>
    <mergeCell ref="B54:B55"/>
    <mergeCell ref="C54:C55"/>
    <mergeCell ref="M54:P54"/>
    <mergeCell ref="A7:A9"/>
    <mergeCell ref="A104:A110"/>
    <mergeCell ref="A54:A55"/>
    <mergeCell ref="A1:R1"/>
    <mergeCell ref="A5:A6"/>
    <mergeCell ref="B5:B6"/>
    <mergeCell ref="C5:C6"/>
    <mergeCell ref="D5:D6"/>
    <mergeCell ref="E5:E6"/>
    <mergeCell ref="F5:F6"/>
    <mergeCell ref="G5:L5"/>
    <mergeCell ref="M5:P5"/>
    <mergeCell ref="Q5:Q6"/>
  </mergeCells>
  <phoneticPr fontId="29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23"/>
  <sheetViews>
    <sheetView tabSelected="1" zoomScale="90" zoomScaleNormal="90" workbookViewId="0">
      <selection activeCell="G13" sqref="G13"/>
    </sheetView>
  </sheetViews>
  <sheetFormatPr defaultColWidth="9.140625" defaultRowHeight="11.25" x14ac:dyDescent="0.2"/>
  <cols>
    <col min="1" max="1" width="12.5703125" style="111" customWidth="1"/>
    <col min="2" max="2" width="7.28515625" style="126" customWidth="1"/>
    <col min="3" max="3" width="8.85546875" style="406" customWidth="1"/>
    <col min="4" max="4" width="12.140625" style="126" customWidth="1"/>
    <col min="5" max="5" width="21.7109375" style="144" customWidth="1"/>
    <col min="6" max="6" width="19.140625" style="144" customWidth="1"/>
    <col min="7" max="7" width="6" style="111" bestFit="1" customWidth="1"/>
    <col min="8" max="8" width="8" style="111" customWidth="1"/>
    <col min="9" max="9" width="7.28515625" style="111" customWidth="1"/>
    <col min="10" max="10" width="6.28515625" style="111" customWidth="1"/>
    <col min="11" max="11" width="6.140625" style="111" customWidth="1"/>
    <col min="12" max="12" width="6.28515625" style="111" customWidth="1"/>
    <col min="13" max="13" width="9.42578125" style="111" bestFit="1" customWidth="1"/>
    <col min="14" max="14" width="3.140625" style="111" bestFit="1" customWidth="1"/>
    <col min="15" max="15" width="4" style="111" bestFit="1" customWidth="1"/>
    <col min="16" max="16" width="5.5703125" style="111" bestFit="1" customWidth="1"/>
    <col min="17" max="17" width="12" style="144" customWidth="1"/>
    <col min="18" max="18" width="8.7109375" style="111" bestFit="1" customWidth="1"/>
    <col min="19" max="19" width="10.5703125" style="111" customWidth="1"/>
    <col min="20" max="21" width="9.140625" style="111"/>
    <col min="22" max="22" width="4.85546875" style="111" bestFit="1" customWidth="1"/>
    <col min="23" max="23" width="4.28515625" style="111" bestFit="1" customWidth="1"/>
    <col min="24" max="24" width="5.7109375" style="111" bestFit="1" customWidth="1"/>
    <col min="25" max="16384" width="9.140625" style="111"/>
  </cols>
  <sheetData>
    <row r="1" spans="1:23" ht="12" thickBot="1" x14ac:dyDescent="0.25">
      <c r="A1" s="631" t="s">
        <v>1126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3"/>
    </row>
    <row r="2" spans="1:23" x14ac:dyDescent="0.2">
      <c r="A2" s="2" t="s">
        <v>19</v>
      </c>
      <c r="B2" s="427"/>
      <c r="C2" s="428"/>
      <c r="D2" s="427"/>
      <c r="E2" s="429"/>
      <c r="F2" s="5"/>
      <c r="H2" s="6"/>
      <c r="I2" s="5"/>
      <c r="K2" s="5"/>
      <c r="L2" s="6"/>
      <c r="N2" s="5"/>
      <c r="O2" s="5"/>
      <c r="P2" s="284"/>
      <c r="Q2" s="111"/>
    </row>
    <row r="3" spans="1:23" x14ac:dyDescent="0.2">
      <c r="A3" s="2"/>
      <c r="B3" s="427"/>
      <c r="C3" s="428"/>
      <c r="D3" s="427"/>
      <c r="E3" s="429"/>
      <c r="F3" s="5"/>
      <c r="H3" s="6"/>
      <c r="I3" s="5"/>
      <c r="K3" s="5"/>
      <c r="L3" s="6"/>
      <c r="N3" s="5"/>
      <c r="O3" s="5"/>
      <c r="P3" s="284"/>
      <c r="Q3" s="111"/>
    </row>
    <row r="4" spans="1:23" ht="15.75" x14ac:dyDescent="0.25">
      <c r="A4" s="423" t="s">
        <v>859</v>
      </c>
      <c r="B4" s="427"/>
      <c r="C4" s="428"/>
      <c r="D4" s="427"/>
      <c r="E4" s="429"/>
      <c r="F4" s="5"/>
      <c r="H4" s="6"/>
      <c r="I4" s="5"/>
      <c r="K4" s="5"/>
      <c r="L4" s="6"/>
      <c r="N4" s="5"/>
      <c r="O4" s="5"/>
      <c r="P4" s="284"/>
      <c r="Q4" s="111"/>
    </row>
    <row r="5" spans="1:23" s="153" customFormat="1" x14ac:dyDescent="0.2">
      <c r="A5" s="2"/>
      <c r="B5" s="8"/>
      <c r="C5" s="8"/>
      <c r="D5" s="8"/>
      <c r="E5" s="9"/>
      <c r="F5" s="10"/>
      <c r="G5" s="10"/>
      <c r="H5" s="10"/>
      <c r="I5" s="10"/>
      <c r="J5" s="10"/>
      <c r="K5" s="10"/>
      <c r="L5" s="11"/>
      <c r="M5" s="11"/>
      <c r="N5" s="12"/>
      <c r="O5" s="11"/>
      <c r="P5" s="13"/>
    </row>
    <row r="6" spans="1:23" s="153" customFormat="1" ht="12" thickBot="1" x14ac:dyDescent="0.25">
      <c r="A6" s="2" t="s">
        <v>623</v>
      </c>
      <c r="B6" s="8"/>
      <c r="C6" s="8"/>
      <c r="D6" s="275" t="s">
        <v>624</v>
      </c>
      <c r="E6" s="9"/>
      <c r="F6" s="10"/>
      <c r="G6" s="10"/>
      <c r="H6" s="10"/>
      <c r="I6" s="10"/>
      <c r="J6" s="10"/>
      <c r="K6" s="10"/>
      <c r="L6" s="11"/>
      <c r="M6" s="11"/>
      <c r="N6" s="11"/>
      <c r="O6" s="11"/>
      <c r="P6" s="11"/>
    </row>
    <row r="7" spans="1:23" s="153" customFormat="1" ht="12.75" customHeight="1" x14ac:dyDescent="0.2">
      <c r="A7" s="589" t="s">
        <v>8</v>
      </c>
      <c r="B7" s="552" t="s">
        <v>9</v>
      </c>
      <c r="C7" s="634" t="s">
        <v>10</v>
      </c>
      <c r="D7" s="552" t="s">
        <v>13</v>
      </c>
      <c r="E7" s="628" t="s">
        <v>0</v>
      </c>
      <c r="F7" s="558" t="s">
        <v>11</v>
      </c>
      <c r="G7" s="582" t="s">
        <v>5</v>
      </c>
      <c r="H7" s="583"/>
      <c r="I7" s="583"/>
      <c r="J7" s="583"/>
      <c r="K7" s="583"/>
      <c r="L7" s="583"/>
      <c r="M7" s="582" t="s">
        <v>6</v>
      </c>
      <c r="N7" s="583"/>
      <c r="O7" s="583"/>
      <c r="P7" s="583"/>
      <c r="Q7" s="586" t="s">
        <v>12</v>
      </c>
      <c r="R7" s="593" t="s">
        <v>7</v>
      </c>
    </row>
    <row r="8" spans="1:23" s="153" customFormat="1" ht="28.5" customHeight="1" thickBot="1" x14ac:dyDescent="0.25">
      <c r="A8" s="590"/>
      <c r="B8" s="553"/>
      <c r="C8" s="635"/>
      <c r="D8" s="554"/>
      <c r="E8" s="629"/>
      <c r="F8" s="630"/>
      <c r="G8" s="15">
        <v>1</v>
      </c>
      <c r="H8" s="15">
        <v>2</v>
      </c>
      <c r="I8" s="15">
        <v>3</v>
      </c>
      <c r="J8" s="15">
        <v>4</v>
      </c>
      <c r="K8" s="15">
        <v>5</v>
      </c>
      <c r="L8" s="15">
        <v>6</v>
      </c>
      <c r="M8" s="15" t="s">
        <v>1</v>
      </c>
      <c r="N8" s="15" t="s">
        <v>2</v>
      </c>
      <c r="O8" s="15" t="s">
        <v>3</v>
      </c>
      <c r="P8" s="16" t="s">
        <v>4</v>
      </c>
      <c r="Q8" s="587"/>
      <c r="R8" s="594"/>
      <c r="S8" s="430"/>
    </row>
    <row r="9" spans="1:23" s="153" customFormat="1" x14ac:dyDescent="0.2">
      <c r="A9" s="540" t="s">
        <v>734</v>
      </c>
      <c r="B9" s="160" t="s">
        <v>14</v>
      </c>
      <c r="C9" s="160" t="s">
        <v>871</v>
      </c>
      <c r="D9" s="160" t="s">
        <v>15</v>
      </c>
      <c r="E9" s="256" t="s">
        <v>183</v>
      </c>
      <c r="F9" s="398" t="s">
        <v>1122</v>
      </c>
      <c r="G9" s="243" t="s">
        <v>16</v>
      </c>
      <c r="H9" s="249"/>
      <c r="I9" s="249"/>
      <c r="J9" s="249"/>
      <c r="K9" s="249"/>
      <c r="L9" s="399"/>
      <c r="M9" s="249">
        <v>0</v>
      </c>
      <c r="N9" s="249">
        <v>2</v>
      </c>
      <c r="O9" s="249">
        <v>0</v>
      </c>
      <c r="P9" s="250">
        <f>M9+N9+O9</f>
        <v>2</v>
      </c>
      <c r="Q9" s="259" t="s">
        <v>475</v>
      </c>
      <c r="R9" s="250">
        <v>0</v>
      </c>
      <c r="S9" s="430"/>
      <c r="T9" s="431"/>
    </row>
    <row r="10" spans="1:23" s="153" customFormat="1" x14ac:dyDescent="0.2">
      <c r="A10" s="541"/>
      <c r="B10" s="160" t="s">
        <v>17</v>
      </c>
      <c r="C10" s="160" t="s">
        <v>872</v>
      </c>
      <c r="D10" s="160" t="s">
        <v>15</v>
      </c>
      <c r="E10" s="260" t="s">
        <v>184</v>
      </c>
      <c r="F10" s="261" t="s">
        <v>1122</v>
      </c>
      <c r="G10" s="243" t="s">
        <v>16</v>
      </c>
      <c r="H10" s="243"/>
      <c r="I10" s="243"/>
      <c r="J10" s="243"/>
      <c r="K10" s="243"/>
      <c r="L10" s="400"/>
      <c r="M10" s="243">
        <v>0</v>
      </c>
      <c r="N10" s="243">
        <v>2</v>
      </c>
      <c r="O10" s="243">
        <v>0</v>
      </c>
      <c r="P10" s="253">
        <f>M10+N10+O10</f>
        <v>2</v>
      </c>
      <c r="Q10" s="263" t="s">
        <v>475</v>
      </c>
      <c r="R10" s="253">
        <v>0</v>
      </c>
      <c r="S10" s="430"/>
    </row>
    <row r="11" spans="1:23" s="153" customFormat="1" x14ac:dyDescent="0.2">
      <c r="A11" s="2"/>
      <c r="B11" s="8"/>
      <c r="C11" s="8"/>
      <c r="D11" s="8"/>
      <c r="E11" s="17"/>
      <c r="F11" s="17" t="s">
        <v>6</v>
      </c>
      <c r="G11" s="10">
        <v>4</v>
      </c>
      <c r="H11" s="10"/>
      <c r="I11" s="10"/>
      <c r="J11" s="10"/>
      <c r="K11" s="10"/>
      <c r="L11" s="10"/>
      <c r="M11" s="11"/>
      <c r="N11" s="11"/>
      <c r="O11" s="12"/>
      <c r="P11" s="11">
        <f>SUM(P9:P10)</f>
        <v>4</v>
      </c>
      <c r="Q11" s="18"/>
      <c r="R11" s="10">
        <f>R9+R10</f>
        <v>0</v>
      </c>
      <c r="S11" s="430"/>
    </row>
    <row r="12" spans="1:23" s="153" customFormat="1" x14ac:dyDescent="0.2">
      <c r="A12" s="2"/>
      <c r="B12" s="8"/>
      <c r="C12" s="8"/>
      <c r="D12" s="8"/>
      <c r="E12" s="17"/>
      <c r="F12" s="17" t="s">
        <v>185</v>
      </c>
      <c r="G12" s="10">
        <f>R9+R10</f>
        <v>0</v>
      </c>
      <c r="H12" s="10"/>
      <c r="I12" s="10"/>
      <c r="J12" s="10"/>
      <c r="K12" s="10"/>
      <c r="L12" s="10"/>
      <c r="M12" s="11"/>
      <c r="N12" s="11"/>
      <c r="O12" s="12"/>
      <c r="P12" s="11"/>
      <c r="Q12" s="18"/>
      <c r="R12" s="13"/>
      <c r="S12" s="430"/>
    </row>
    <row r="13" spans="1:23" s="153" customFormat="1" ht="12" thickBot="1" x14ac:dyDescent="0.25">
      <c r="A13" s="2" t="s">
        <v>1127</v>
      </c>
      <c r="B13" s="8"/>
      <c r="C13" s="8"/>
      <c r="D13" s="8"/>
      <c r="E13" s="17" t="s">
        <v>620</v>
      </c>
      <c r="F13" s="10">
        <v>10</v>
      </c>
      <c r="G13" s="19" t="s">
        <v>1146</v>
      </c>
      <c r="H13" s="10"/>
      <c r="I13" s="10"/>
      <c r="J13" s="10"/>
      <c r="K13" s="10"/>
      <c r="L13" s="11"/>
      <c r="M13" s="11"/>
      <c r="N13" s="11"/>
      <c r="O13" s="11"/>
      <c r="P13" s="11"/>
      <c r="S13" s="430"/>
    </row>
    <row r="14" spans="1:23" s="153" customFormat="1" ht="17.25" customHeight="1" x14ac:dyDescent="0.2">
      <c r="A14" s="589" t="s">
        <v>8</v>
      </c>
      <c r="B14" s="552" t="s">
        <v>9</v>
      </c>
      <c r="C14" s="634" t="s">
        <v>10</v>
      </c>
      <c r="D14" s="552" t="s">
        <v>13</v>
      </c>
      <c r="E14" s="628" t="s">
        <v>0</v>
      </c>
      <c r="F14" s="558" t="s">
        <v>11</v>
      </c>
      <c r="G14" s="582" t="s">
        <v>5</v>
      </c>
      <c r="H14" s="583"/>
      <c r="I14" s="583"/>
      <c r="J14" s="583"/>
      <c r="K14" s="583"/>
      <c r="L14" s="583"/>
      <c r="M14" s="582" t="s">
        <v>6</v>
      </c>
      <c r="N14" s="583"/>
      <c r="O14" s="583"/>
      <c r="P14" s="583"/>
      <c r="Q14" s="586" t="s">
        <v>766</v>
      </c>
      <c r="R14" s="638" t="s">
        <v>7</v>
      </c>
      <c r="S14" s="430"/>
    </row>
    <row r="15" spans="1:23" s="153" customFormat="1" ht="27.75" customHeight="1" thickBot="1" x14ac:dyDescent="0.25">
      <c r="A15" s="590"/>
      <c r="B15" s="553"/>
      <c r="C15" s="635"/>
      <c r="D15" s="554"/>
      <c r="E15" s="629"/>
      <c r="F15" s="630"/>
      <c r="G15" s="15">
        <v>1</v>
      </c>
      <c r="H15" s="15">
        <v>2</v>
      </c>
      <c r="I15" s="15">
        <v>3</v>
      </c>
      <c r="J15" s="15">
        <v>4</v>
      </c>
      <c r="K15" s="15">
        <v>5</v>
      </c>
      <c r="L15" s="15">
        <v>6</v>
      </c>
      <c r="M15" s="15" t="s">
        <v>1</v>
      </c>
      <c r="N15" s="15" t="s">
        <v>2</v>
      </c>
      <c r="O15" s="15" t="s">
        <v>3</v>
      </c>
      <c r="P15" s="16" t="s">
        <v>4</v>
      </c>
      <c r="Q15" s="587"/>
      <c r="R15" s="639"/>
      <c r="S15" s="430"/>
      <c r="W15" s="432"/>
    </row>
    <row r="16" spans="1:23" s="433" customFormat="1" ht="22.5" x14ac:dyDescent="0.2">
      <c r="A16" s="540" t="s">
        <v>1129</v>
      </c>
      <c r="B16" s="160" t="s">
        <v>267</v>
      </c>
      <c r="C16" s="160" t="s">
        <v>873</v>
      </c>
      <c r="D16" s="160" t="s">
        <v>15</v>
      </c>
      <c r="E16" s="247" t="s">
        <v>813</v>
      </c>
      <c r="F16" s="248" t="s">
        <v>639</v>
      </c>
      <c r="G16" s="249" t="s">
        <v>22</v>
      </c>
      <c r="H16" s="249"/>
      <c r="I16" s="249"/>
      <c r="J16" s="249"/>
      <c r="K16" s="249"/>
      <c r="L16" s="249"/>
      <c r="M16" s="249">
        <v>2</v>
      </c>
      <c r="N16" s="249">
        <v>0</v>
      </c>
      <c r="O16" s="249">
        <v>0</v>
      </c>
      <c r="P16" s="250">
        <f t="shared" ref="P16:P27" si="0">M16+N16+O16</f>
        <v>2</v>
      </c>
      <c r="Q16" s="248" t="s">
        <v>111</v>
      </c>
      <c r="R16" s="250">
        <v>2</v>
      </c>
      <c r="S16" s="144" t="s">
        <v>812</v>
      </c>
      <c r="W16" s="434"/>
    </row>
    <row r="17" spans="1:23" s="433" customFormat="1" ht="22.5" x14ac:dyDescent="0.2">
      <c r="A17" s="562"/>
      <c r="B17" s="160" t="s">
        <v>20</v>
      </c>
      <c r="C17" s="160" t="s">
        <v>879</v>
      </c>
      <c r="D17" s="160" t="s">
        <v>15</v>
      </c>
      <c r="E17" s="252" t="s">
        <v>814</v>
      </c>
      <c r="F17" s="261" t="s">
        <v>172</v>
      </c>
      <c r="G17" s="243" t="s">
        <v>22</v>
      </c>
      <c r="H17" s="243"/>
      <c r="I17" s="243"/>
      <c r="J17" s="243"/>
      <c r="K17" s="243"/>
      <c r="L17" s="400"/>
      <c r="M17" s="243">
        <v>2</v>
      </c>
      <c r="N17" s="243">
        <v>0</v>
      </c>
      <c r="O17" s="243">
        <v>0</v>
      </c>
      <c r="P17" s="253">
        <f>M17+N17+O17</f>
        <v>2</v>
      </c>
      <c r="Q17" s="401" t="s">
        <v>111</v>
      </c>
      <c r="R17" s="253">
        <v>2</v>
      </c>
      <c r="S17" s="127" t="s">
        <v>707</v>
      </c>
      <c r="W17" s="434"/>
    </row>
    <row r="18" spans="1:23" s="433" customFormat="1" ht="22.5" x14ac:dyDescent="0.2">
      <c r="A18" s="562"/>
      <c r="B18" s="160" t="s">
        <v>23</v>
      </c>
      <c r="C18" s="160" t="s">
        <v>1051</v>
      </c>
      <c r="D18" s="160" t="s">
        <v>15</v>
      </c>
      <c r="E18" s="252" t="s">
        <v>1052</v>
      </c>
      <c r="F18" s="261" t="s">
        <v>172</v>
      </c>
      <c r="G18" s="243" t="s">
        <v>16</v>
      </c>
      <c r="H18" s="243"/>
      <c r="I18" s="243"/>
      <c r="J18" s="243"/>
      <c r="K18" s="243"/>
      <c r="L18" s="400"/>
      <c r="M18" s="243">
        <v>0</v>
      </c>
      <c r="N18" s="243">
        <v>2</v>
      </c>
      <c r="O18" s="243">
        <v>0</v>
      </c>
      <c r="P18" s="253">
        <f>M18+N18+O18</f>
        <v>2</v>
      </c>
      <c r="Q18" s="401" t="s">
        <v>112</v>
      </c>
      <c r="R18" s="253">
        <v>2</v>
      </c>
      <c r="S18" s="127"/>
      <c r="W18" s="434"/>
    </row>
    <row r="19" spans="1:23" s="433" customFormat="1" ht="22.5" x14ac:dyDescent="0.2">
      <c r="A19" s="562"/>
      <c r="B19" s="160" t="s">
        <v>28</v>
      </c>
      <c r="C19" s="160" t="s">
        <v>880</v>
      </c>
      <c r="D19" s="160" t="s">
        <v>15</v>
      </c>
      <c r="E19" s="247" t="s">
        <v>21</v>
      </c>
      <c r="F19" s="248" t="s">
        <v>636</v>
      </c>
      <c r="G19" s="249" t="s">
        <v>22</v>
      </c>
      <c r="H19" s="249"/>
      <c r="I19" s="249"/>
      <c r="J19" s="249"/>
      <c r="K19" s="249"/>
      <c r="L19" s="249"/>
      <c r="M19" s="249">
        <v>2</v>
      </c>
      <c r="N19" s="249">
        <v>0</v>
      </c>
      <c r="O19" s="249">
        <v>0</v>
      </c>
      <c r="P19" s="250">
        <f>M19+N19+O19</f>
        <v>2</v>
      </c>
      <c r="Q19" s="248" t="s">
        <v>111</v>
      </c>
      <c r="R19" s="250">
        <v>2</v>
      </c>
      <c r="S19" s="405"/>
      <c r="U19" s="153"/>
      <c r="V19" s="153"/>
      <c r="W19" s="435"/>
    </row>
    <row r="20" spans="1:23" s="433" customFormat="1" ht="22.5" x14ac:dyDescent="0.2">
      <c r="A20" s="562"/>
      <c r="B20" s="160" t="s">
        <v>29</v>
      </c>
      <c r="C20" s="160" t="s">
        <v>881</v>
      </c>
      <c r="D20" s="160" t="s">
        <v>15</v>
      </c>
      <c r="E20" s="252" t="s">
        <v>815</v>
      </c>
      <c r="F20" s="402" t="s">
        <v>167</v>
      </c>
      <c r="G20" s="243" t="s">
        <v>22</v>
      </c>
      <c r="H20" s="243"/>
      <c r="I20" s="402"/>
      <c r="J20" s="243"/>
      <c r="K20" s="243"/>
      <c r="L20" s="243"/>
      <c r="M20" s="243">
        <v>2</v>
      </c>
      <c r="N20" s="243">
        <v>0</v>
      </c>
      <c r="O20" s="243">
        <v>0</v>
      </c>
      <c r="P20" s="253">
        <f>M20+N20+O20</f>
        <v>2</v>
      </c>
      <c r="Q20" s="402" t="s">
        <v>111</v>
      </c>
      <c r="R20" s="253">
        <v>2</v>
      </c>
      <c r="S20" s="144" t="s">
        <v>812</v>
      </c>
      <c r="W20" s="435"/>
    </row>
    <row r="21" spans="1:23" s="433" customFormat="1" x14ac:dyDescent="0.2">
      <c r="A21" s="562"/>
      <c r="B21" s="160" t="s">
        <v>30</v>
      </c>
      <c r="C21" s="160" t="s">
        <v>882</v>
      </c>
      <c r="D21" s="160" t="s">
        <v>15</v>
      </c>
      <c r="E21" s="252" t="s">
        <v>24</v>
      </c>
      <c r="F21" s="402" t="s">
        <v>637</v>
      </c>
      <c r="G21" s="243"/>
      <c r="H21" s="243" t="s">
        <v>25</v>
      </c>
      <c r="I21" s="243"/>
      <c r="J21" s="243"/>
      <c r="K21" s="243"/>
      <c r="L21" s="243"/>
      <c r="M21" s="243">
        <v>0</v>
      </c>
      <c r="N21" s="243">
        <v>0</v>
      </c>
      <c r="O21" s="243">
        <v>3</v>
      </c>
      <c r="P21" s="253">
        <f t="shared" si="0"/>
        <v>3</v>
      </c>
      <c r="Q21" s="252" t="s">
        <v>112</v>
      </c>
      <c r="R21" s="253">
        <v>3</v>
      </c>
      <c r="S21" s="405"/>
      <c r="W21" s="435"/>
    </row>
    <row r="22" spans="1:23" s="433" customFormat="1" ht="22.5" x14ac:dyDescent="0.2">
      <c r="A22" s="562"/>
      <c r="B22" s="160" t="s">
        <v>26</v>
      </c>
      <c r="C22" s="160" t="s">
        <v>883</v>
      </c>
      <c r="D22" s="160" t="s">
        <v>15</v>
      </c>
      <c r="E22" s="252" t="s">
        <v>816</v>
      </c>
      <c r="F22" s="402" t="s">
        <v>156</v>
      </c>
      <c r="G22" s="243"/>
      <c r="H22" s="243" t="s">
        <v>22</v>
      </c>
      <c r="I22" s="243"/>
      <c r="J22" s="243"/>
      <c r="K22" s="243"/>
      <c r="L22" s="243"/>
      <c r="M22" s="243">
        <v>2</v>
      </c>
      <c r="N22" s="243">
        <v>0</v>
      </c>
      <c r="O22" s="243">
        <v>0</v>
      </c>
      <c r="P22" s="253">
        <f t="shared" si="0"/>
        <v>2</v>
      </c>
      <c r="Q22" s="402" t="s">
        <v>111</v>
      </c>
      <c r="R22" s="253">
        <v>2</v>
      </c>
      <c r="S22" s="144" t="s">
        <v>812</v>
      </c>
      <c r="W22" s="435"/>
    </row>
    <row r="23" spans="1:23" s="433" customFormat="1" ht="36.75" customHeight="1" x14ac:dyDescent="0.2">
      <c r="A23" s="562"/>
      <c r="B23" s="160" t="s">
        <v>32</v>
      </c>
      <c r="C23" s="159" t="s">
        <v>884</v>
      </c>
      <c r="D23" s="159" t="s">
        <v>998</v>
      </c>
      <c r="E23" s="252" t="s">
        <v>817</v>
      </c>
      <c r="F23" s="402" t="s">
        <v>637</v>
      </c>
      <c r="G23" s="243"/>
      <c r="H23" s="243" t="s">
        <v>22</v>
      </c>
      <c r="I23" s="243"/>
      <c r="J23" s="243"/>
      <c r="K23" s="243"/>
      <c r="L23" s="243"/>
      <c r="M23" s="243">
        <v>2</v>
      </c>
      <c r="N23" s="243">
        <v>0</v>
      </c>
      <c r="O23" s="243">
        <v>0</v>
      </c>
      <c r="P23" s="253">
        <f t="shared" si="0"/>
        <v>2</v>
      </c>
      <c r="Q23" s="402" t="s">
        <v>111</v>
      </c>
      <c r="R23" s="253">
        <v>2</v>
      </c>
      <c r="S23" s="144" t="s">
        <v>812</v>
      </c>
      <c r="W23" s="435"/>
    </row>
    <row r="24" spans="1:23" s="433" customFormat="1" ht="22.5" x14ac:dyDescent="0.2">
      <c r="A24" s="562"/>
      <c r="B24" s="160" t="s">
        <v>644</v>
      </c>
      <c r="C24" s="160" t="s">
        <v>885</v>
      </c>
      <c r="D24" s="417" t="s">
        <v>884</v>
      </c>
      <c r="E24" s="252" t="s">
        <v>701</v>
      </c>
      <c r="F24" s="402" t="s">
        <v>793</v>
      </c>
      <c r="G24" s="243"/>
      <c r="H24" s="243" t="s">
        <v>16</v>
      </c>
      <c r="I24" s="243"/>
      <c r="J24" s="243"/>
      <c r="K24" s="243"/>
      <c r="L24" s="243"/>
      <c r="M24" s="243">
        <v>0</v>
      </c>
      <c r="N24" s="243">
        <v>2</v>
      </c>
      <c r="O24" s="243">
        <v>0</v>
      </c>
      <c r="P24" s="253">
        <f t="shared" si="0"/>
        <v>2</v>
      </c>
      <c r="Q24" s="402" t="s">
        <v>112</v>
      </c>
      <c r="R24" s="253">
        <v>2</v>
      </c>
      <c r="S24" s="127" t="s">
        <v>707</v>
      </c>
      <c r="W24" s="435"/>
    </row>
    <row r="25" spans="1:23" s="433" customFormat="1" ht="22.5" x14ac:dyDescent="0.2">
      <c r="A25" s="562"/>
      <c r="B25" s="160" t="s">
        <v>645</v>
      </c>
      <c r="C25" s="160" t="s">
        <v>886</v>
      </c>
      <c r="D25" s="160" t="s">
        <v>879</v>
      </c>
      <c r="E25" s="252" t="s">
        <v>818</v>
      </c>
      <c r="F25" s="402" t="s">
        <v>638</v>
      </c>
      <c r="G25" s="243"/>
      <c r="H25" s="243" t="s">
        <v>100</v>
      </c>
      <c r="I25" s="243"/>
      <c r="J25" s="243"/>
      <c r="K25" s="243"/>
      <c r="L25" s="243"/>
      <c r="M25" s="243">
        <v>1</v>
      </c>
      <c r="N25" s="243">
        <v>0</v>
      </c>
      <c r="O25" s="243">
        <v>0</v>
      </c>
      <c r="P25" s="253">
        <f t="shared" si="0"/>
        <v>1</v>
      </c>
      <c r="Q25" s="402" t="s">
        <v>111</v>
      </c>
      <c r="R25" s="253">
        <v>1</v>
      </c>
      <c r="S25" s="144" t="s">
        <v>812</v>
      </c>
      <c r="W25" s="435"/>
    </row>
    <row r="26" spans="1:23" s="433" customFormat="1" ht="33.75" x14ac:dyDescent="0.2">
      <c r="A26" s="562"/>
      <c r="B26" s="160" t="s">
        <v>802</v>
      </c>
      <c r="C26" s="160" t="s">
        <v>887</v>
      </c>
      <c r="D26" s="160" t="s">
        <v>879</v>
      </c>
      <c r="E26" s="252" t="s">
        <v>640</v>
      </c>
      <c r="F26" s="402" t="s">
        <v>172</v>
      </c>
      <c r="G26" s="243"/>
      <c r="H26" s="243" t="s">
        <v>25</v>
      </c>
      <c r="I26" s="243"/>
      <c r="J26" s="243"/>
      <c r="K26" s="243"/>
      <c r="L26" s="243"/>
      <c r="M26" s="243">
        <v>0</v>
      </c>
      <c r="N26" s="243">
        <v>0</v>
      </c>
      <c r="O26" s="243">
        <v>3</v>
      </c>
      <c r="P26" s="253">
        <f t="shared" si="0"/>
        <v>3</v>
      </c>
      <c r="Q26" s="402" t="s">
        <v>112</v>
      </c>
      <c r="R26" s="253">
        <v>3</v>
      </c>
      <c r="S26" s="405"/>
      <c r="W26" s="435"/>
    </row>
    <row r="27" spans="1:23" s="433" customFormat="1" ht="22.5" x14ac:dyDescent="0.2">
      <c r="A27" s="541"/>
      <c r="B27" s="160" t="s">
        <v>1050</v>
      </c>
      <c r="C27" s="160" t="s">
        <v>888</v>
      </c>
      <c r="D27" s="160" t="s">
        <v>879</v>
      </c>
      <c r="E27" s="252" t="s">
        <v>819</v>
      </c>
      <c r="F27" s="402" t="s">
        <v>687</v>
      </c>
      <c r="G27" s="243"/>
      <c r="H27" s="243" t="s">
        <v>22</v>
      </c>
      <c r="I27" s="243"/>
      <c r="J27" s="243"/>
      <c r="K27" s="243"/>
      <c r="L27" s="243"/>
      <c r="M27" s="243">
        <v>2</v>
      </c>
      <c r="N27" s="243">
        <v>0</v>
      </c>
      <c r="O27" s="243">
        <v>0</v>
      </c>
      <c r="P27" s="253">
        <f t="shared" si="0"/>
        <v>2</v>
      </c>
      <c r="Q27" s="402" t="s">
        <v>111</v>
      </c>
      <c r="R27" s="253">
        <v>2</v>
      </c>
      <c r="S27" s="144" t="s">
        <v>812</v>
      </c>
      <c r="W27" s="436"/>
    </row>
    <row r="28" spans="1:23" s="433" customFormat="1" x14ac:dyDescent="0.2">
      <c r="A28" s="437"/>
      <c r="B28" s="291"/>
      <c r="C28" s="291"/>
      <c r="D28" s="292"/>
      <c r="E28" s="293"/>
      <c r="F28" s="17" t="s">
        <v>6</v>
      </c>
      <c r="G28" s="10">
        <f>P16+P17+P19+P20</f>
        <v>8</v>
      </c>
      <c r="H28" s="10">
        <f>P21+P22+P23+P24+P25+P26+P27</f>
        <v>15</v>
      </c>
      <c r="I28" s="295"/>
      <c r="J28" s="295"/>
      <c r="K28" s="295"/>
      <c r="L28" s="295"/>
      <c r="M28" s="295"/>
      <c r="N28" s="295"/>
      <c r="O28" s="295"/>
      <c r="P28" s="296">
        <f>SUM(P16:P27)</f>
        <v>25</v>
      </c>
      <c r="Q28" s="438"/>
      <c r="S28" s="439"/>
      <c r="W28" s="436"/>
    </row>
    <row r="29" spans="1:23" s="433" customFormat="1" x14ac:dyDescent="0.2">
      <c r="A29" s="21"/>
      <c r="B29" s="22"/>
      <c r="C29" s="22"/>
      <c r="D29" s="22"/>
      <c r="E29" s="17"/>
      <c r="F29" s="17" t="s">
        <v>185</v>
      </c>
      <c r="G29" s="10">
        <f>R16+R17+R19+R20</f>
        <v>8</v>
      </c>
      <c r="H29" s="10">
        <f>R21+R22+R23+R24+R25+R26+R27</f>
        <v>15</v>
      </c>
      <c r="I29" s="155"/>
      <c r="J29" s="24"/>
      <c r="K29" s="24"/>
      <c r="L29" s="24"/>
      <c r="M29" s="24"/>
      <c r="N29" s="24"/>
      <c r="O29" s="24"/>
      <c r="P29" s="21"/>
      <c r="Q29" s="25"/>
      <c r="R29" s="10">
        <f>SUM(R16:R27)</f>
        <v>25</v>
      </c>
      <c r="S29" s="439"/>
    </row>
    <row r="30" spans="1:23" x14ac:dyDescent="0.2">
      <c r="S30" s="144"/>
      <c r="W30" s="440"/>
    </row>
    <row r="31" spans="1:23" ht="12" thickBot="1" x14ac:dyDescent="0.25">
      <c r="A31" s="2" t="s">
        <v>1128</v>
      </c>
      <c r="S31" s="144"/>
    </row>
    <row r="32" spans="1:23" x14ac:dyDescent="0.2">
      <c r="A32" s="589" t="s">
        <v>8</v>
      </c>
      <c r="B32" s="552" t="s">
        <v>9</v>
      </c>
      <c r="C32" s="634" t="s">
        <v>10</v>
      </c>
      <c r="D32" s="552" t="s">
        <v>13</v>
      </c>
      <c r="E32" s="628" t="s">
        <v>0</v>
      </c>
      <c r="F32" s="636" t="s">
        <v>11</v>
      </c>
      <c r="G32" s="582" t="s">
        <v>5</v>
      </c>
      <c r="H32" s="583"/>
      <c r="I32" s="583"/>
      <c r="J32" s="583"/>
      <c r="K32" s="583"/>
      <c r="L32" s="583"/>
      <c r="M32" s="582" t="s">
        <v>6</v>
      </c>
      <c r="N32" s="583"/>
      <c r="O32" s="583"/>
      <c r="P32" s="583"/>
      <c r="Q32" s="586" t="s">
        <v>12</v>
      </c>
      <c r="R32" s="593" t="s">
        <v>7</v>
      </c>
      <c r="S32" s="144"/>
    </row>
    <row r="33" spans="1:19" ht="12" thickBot="1" x14ac:dyDescent="0.25">
      <c r="A33" s="590"/>
      <c r="B33" s="553"/>
      <c r="C33" s="635"/>
      <c r="D33" s="554"/>
      <c r="E33" s="629"/>
      <c r="F33" s="637"/>
      <c r="G33" s="15">
        <v>1</v>
      </c>
      <c r="H33" s="15">
        <v>2</v>
      </c>
      <c r="I33" s="15">
        <v>3</v>
      </c>
      <c r="J33" s="15">
        <v>4</v>
      </c>
      <c r="K33" s="15">
        <v>5</v>
      </c>
      <c r="L33" s="15">
        <v>6</v>
      </c>
      <c r="M33" s="15" t="s">
        <v>1</v>
      </c>
      <c r="N33" s="15" t="s">
        <v>2</v>
      </c>
      <c r="O33" s="15" t="s">
        <v>3</v>
      </c>
      <c r="P33" s="16" t="s">
        <v>4</v>
      </c>
      <c r="Q33" s="587"/>
      <c r="R33" s="594"/>
      <c r="S33" s="144"/>
    </row>
    <row r="34" spans="1:19" ht="22.5" customHeight="1" x14ac:dyDescent="0.2">
      <c r="A34" s="560" t="s">
        <v>1130</v>
      </c>
      <c r="B34" s="224" t="s">
        <v>34</v>
      </c>
      <c r="C34" s="515" t="s">
        <v>889</v>
      </c>
      <c r="D34" s="421" t="s">
        <v>890</v>
      </c>
      <c r="E34" s="516" t="s">
        <v>820</v>
      </c>
      <c r="F34" s="220" t="s">
        <v>170</v>
      </c>
      <c r="G34" s="229" t="s">
        <v>22</v>
      </c>
      <c r="H34" s="229"/>
      <c r="I34" s="229"/>
      <c r="J34" s="229"/>
      <c r="K34" s="229"/>
      <c r="L34" s="219"/>
      <c r="M34" s="229">
        <v>2</v>
      </c>
      <c r="N34" s="229">
        <v>0</v>
      </c>
      <c r="O34" s="229">
        <v>0</v>
      </c>
      <c r="P34" s="231">
        <f>M34+N34+O34</f>
        <v>2</v>
      </c>
      <c r="Q34" s="227" t="s">
        <v>111</v>
      </c>
      <c r="R34" s="231">
        <v>2</v>
      </c>
      <c r="S34" s="144" t="s">
        <v>812</v>
      </c>
    </row>
    <row r="35" spans="1:19" ht="22.5" x14ac:dyDescent="0.2">
      <c r="A35" s="561"/>
      <c r="B35" s="235" t="s">
        <v>35</v>
      </c>
      <c r="C35" s="354" t="s">
        <v>891</v>
      </c>
      <c r="D35" s="411" t="s">
        <v>889</v>
      </c>
      <c r="E35" s="236" t="s">
        <v>821</v>
      </c>
      <c r="F35" s="137" t="s">
        <v>170</v>
      </c>
      <c r="G35" s="233" t="s">
        <v>16</v>
      </c>
      <c r="H35" s="233"/>
      <c r="I35" s="233"/>
      <c r="J35" s="233"/>
      <c r="K35" s="233"/>
      <c r="L35" s="217"/>
      <c r="M35" s="233">
        <v>0</v>
      </c>
      <c r="N35" s="233">
        <v>2</v>
      </c>
      <c r="O35" s="233">
        <v>0</v>
      </c>
      <c r="P35" s="234">
        <f t="shared" ref="P35:P45" si="1">M35+N35+O35</f>
        <v>2</v>
      </c>
      <c r="Q35" s="147" t="s">
        <v>112</v>
      </c>
      <c r="R35" s="234">
        <v>2</v>
      </c>
      <c r="S35" s="144" t="s">
        <v>707</v>
      </c>
    </row>
    <row r="36" spans="1:19" ht="22.5" x14ac:dyDescent="0.2">
      <c r="A36" s="561"/>
      <c r="B36" s="235" t="s">
        <v>36</v>
      </c>
      <c r="C36" s="354" t="s">
        <v>892</v>
      </c>
      <c r="D36" s="417" t="s">
        <v>893</v>
      </c>
      <c r="E36" s="236" t="s">
        <v>822</v>
      </c>
      <c r="F36" s="137" t="s">
        <v>144</v>
      </c>
      <c r="G36" s="233" t="s">
        <v>22</v>
      </c>
      <c r="H36" s="233"/>
      <c r="I36" s="233"/>
      <c r="J36" s="233"/>
      <c r="K36" s="233"/>
      <c r="L36" s="217"/>
      <c r="M36" s="233">
        <v>2</v>
      </c>
      <c r="N36" s="233">
        <v>0</v>
      </c>
      <c r="O36" s="233">
        <v>0</v>
      </c>
      <c r="P36" s="234">
        <f t="shared" si="1"/>
        <v>2</v>
      </c>
      <c r="Q36" s="147" t="s">
        <v>111</v>
      </c>
      <c r="R36" s="234">
        <v>2</v>
      </c>
      <c r="S36" s="144" t="s">
        <v>812</v>
      </c>
    </row>
    <row r="37" spans="1:19" ht="22.5" x14ac:dyDescent="0.2">
      <c r="A37" s="561"/>
      <c r="B37" s="235" t="s">
        <v>37</v>
      </c>
      <c r="C37" s="354" t="s">
        <v>893</v>
      </c>
      <c r="D37" s="411" t="s">
        <v>892</v>
      </c>
      <c r="E37" s="236" t="s">
        <v>716</v>
      </c>
      <c r="F37" s="137" t="s">
        <v>144</v>
      </c>
      <c r="G37" s="233" t="s">
        <v>38</v>
      </c>
      <c r="H37" s="233"/>
      <c r="I37" s="233"/>
      <c r="J37" s="233"/>
      <c r="K37" s="233"/>
      <c r="L37" s="217"/>
      <c r="M37" s="233">
        <v>0</v>
      </c>
      <c r="N37" s="233">
        <v>1</v>
      </c>
      <c r="O37" s="233">
        <v>0</v>
      </c>
      <c r="P37" s="234">
        <f t="shared" si="1"/>
        <v>1</v>
      </c>
      <c r="Q37" s="147" t="s">
        <v>112</v>
      </c>
      <c r="R37" s="234">
        <v>2</v>
      </c>
      <c r="S37" s="144"/>
    </row>
    <row r="38" spans="1:19" ht="22.5" x14ac:dyDescent="0.2">
      <c r="A38" s="561"/>
      <c r="B38" s="235" t="s">
        <v>39</v>
      </c>
      <c r="C38" s="354" t="s">
        <v>895</v>
      </c>
      <c r="D38" s="419" t="s">
        <v>947</v>
      </c>
      <c r="E38" s="137" t="s">
        <v>823</v>
      </c>
      <c r="F38" s="137" t="s">
        <v>145</v>
      </c>
      <c r="G38" s="233" t="s">
        <v>22</v>
      </c>
      <c r="H38" s="233"/>
      <c r="I38" s="233"/>
      <c r="J38" s="233"/>
      <c r="K38" s="233"/>
      <c r="L38" s="217"/>
      <c r="M38" s="233">
        <v>2</v>
      </c>
      <c r="N38" s="233">
        <v>0</v>
      </c>
      <c r="O38" s="233">
        <v>0</v>
      </c>
      <c r="P38" s="234">
        <f t="shared" si="1"/>
        <v>2</v>
      </c>
      <c r="Q38" s="147" t="s">
        <v>111</v>
      </c>
      <c r="R38" s="234">
        <v>2</v>
      </c>
      <c r="S38" s="144" t="s">
        <v>812</v>
      </c>
    </row>
    <row r="39" spans="1:19" ht="22.5" x14ac:dyDescent="0.2">
      <c r="A39" s="561"/>
      <c r="B39" s="235" t="s">
        <v>41</v>
      </c>
      <c r="C39" s="354" t="s">
        <v>896</v>
      </c>
      <c r="D39" s="354" t="s">
        <v>15</v>
      </c>
      <c r="E39" s="137" t="s">
        <v>824</v>
      </c>
      <c r="F39" s="137" t="s">
        <v>733</v>
      </c>
      <c r="G39" s="233" t="s">
        <v>22</v>
      </c>
      <c r="H39" s="233"/>
      <c r="I39" s="233"/>
      <c r="J39" s="233"/>
      <c r="K39" s="233"/>
      <c r="L39" s="217"/>
      <c r="M39" s="246">
        <v>2</v>
      </c>
      <c r="N39" s="233">
        <v>0</v>
      </c>
      <c r="O39" s="233">
        <v>0</v>
      </c>
      <c r="P39" s="234">
        <f t="shared" si="1"/>
        <v>2</v>
      </c>
      <c r="Q39" s="147" t="s">
        <v>111</v>
      </c>
      <c r="R39" s="234">
        <v>2</v>
      </c>
      <c r="S39" s="144" t="s">
        <v>812</v>
      </c>
    </row>
    <row r="40" spans="1:19" ht="60.75" customHeight="1" x14ac:dyDescent="0.2">
      <c r="A40" s="561"/>
      <c r="B40" s="354" t="s">
        <v>42</v>
      </c>
      <c r="C40" s="354" t="s">
        <v>897</v>
      </c>
      <c r="D40" s="245" t="s">
        <v>999</v>
      </c>
      <c r="E40" s="236" t="s">
        <v>811</v>
      </c>
      <c r="F40" s="137" t="s">
        <v>170</v>
      </c>
      <c r="G40" s="233"/>
      <c r="H40" s="233" t="s">
        <v>22</v>
      </c>
      <c r="I40" s="233"/>
      <c r="J40" s="233"/>
      <c r="K40" s="233"/>
      <c r="L40" s="217"/>
      <c r="M40" s="233">
        <v>2</v>
      </c>
      <c r="N40" s="233">
        <v>0</v>
      </c>
      <c r="O40" s="233">
        <v>0</v>
      </c>
      <c r="P40" s="234">
        <f t="shared" si="1"/>
        <v>2</v>
      </c>
      <c r="Q40" s="147" t="s">
        <v>111</v>
      </c>
      <c r="R40" s="234">
        <v>2</v>
      </c>
      <c r="S40" s="144" t="s">
        <v>812</v>
      </c>
    </row>
    <row r="41" spans="1:19" ht="54.75" customHeight="1" x14ac:dyDescent="0.2">
      <c r="A41" s="561"/>
      <c r="B41" s="354" t="s">
        <v>43</v>
      </c>
      <c r="C41" s="235" t="s">
        <v>898</v>
      </c>
      <c r="D41" s="80" t="s">
        <v>1000</v>
      </c>
      <c r="E41" s="236" t="s">
        <v>810</v>
      </c>
      <c r="F41" s="137" t="s">
        <v>170</v>
      </c>
      <c r="G41" s="233"/>
      <c r="H41" s="233" t="s">
        <v>16</v>
      </c>
      <c r="I41" s="233"/>
      <c r="J41" s="233"/>
      <c r="K41" s="233"/>
      <c r="L41" s="217"/>
      <c r="M41" s="233">
        <v>0</v>
      </c>
      <c r="N41" s="233">
        <v>2</v>
      </c>
      <c r="O41" s="233">
        <v>0</v>
      </c>
      <c r="P41" s="234">
        <f t="shared" si="1"/>
        <v>2</v>
      </c>
      <c r="Q41" s="147" t="s">
        <v>112</v>
      </c>
      <c r="R41" s="234">
        <v>2</v>
      </c>
      <c r="S41" s="144" t="s">
        <v>707</v>
      </c>
    </row>
    <row r="42" spans="1:19" ht="64.5" customHeight="1" x14ac:dyDescent="0.2">
      <c r="A42" s="561"/>
      <c r="B42" s="354" t="s">
        <v>44</v>
      </c>
      <c r="C42" s="354" t="s">
        <v>899</v>
      </c>
      <c r="D42" s="245" t="s">
        <v>1001</v>
      </c>
      <c r="E42" s="236" t="s">
        <v>825</v>
      </c>
      <c r="F42" s="137" t="s">
        <v>144</v>
      </c>
      <c r="G42" s="233"/>
      <c r="H42" s="233" t="s">
        <v>22</v>
      </c>
      <c r="I42" s="233"/>
      <c r="J42" s="233"/>
      <c r="K42" s="233"/>
      <c r="L42" s="217"/>
      <c r="M42" s="233">
        <v>2</v>
      </c>
      <c r="N42" s="233">
        <v>0</v>
      </c>
      <c r="O42" s="233">
        <v>0</v>
      </c>
      <c r="P42" s="234">
        <f t="shared" si="1"/>
        <v>2</v>
      </c>
      <c r="Q42" s="147" t="s">
        <v>111</v>
      </c>
      <c r="R42" s="234">
        <v>2</v>
      </c>
      <c r="S42" s="144" t="s">
        <v>812</v>
      </c>
    </row>
    <row r="43" spans="1:19" ht="51" customHeight="1" x14ac:dyDescent="0.2">
      <c r="A43" s="561"/>
      <c r="B43" s="354" t="s">
        <v>45</v>
      </c>
      <c r="C43" s="235" t="s">
        <v>901</v>
      </c>
      <c r="D43" s="80" t="s">
        <v>1002</v>
      </c>
      <c r="E43" s="236" t="s">
        <v>763</v>
      </c>
      <c r="F43" s="137" t="s">
        <v>144</v>
      </c>
      <c r="G43" s="233"/>
      <c r="H43" s="233" t="s">
        <v>38</v>
      </c>
      <c r="I43" s="233"/>
      <c r="J43" s="233"/>
      <c r="K43" s="233"/>
      <c r="L43" s="217"/>
      <c r="M43" s="233">
        <v>0</v>
      </c>
      <c r="N43" s="233">
        <v>1</v>
      </c>
      <c r="O43" s="233">
        <v>0</v>
      </c>
      <c r="P43" s="234">
        <f t="shared" si="1"/>
        <v>1</v>
      </c>
      <c r="Q43" s="147" t="s">
        <v>112</v>
      </c>
      <c r="R43" s="234">
        <v>2</v>
      </c>
      <c r="S43" s="144"/>
    </row>
    <row r="44" spans="1:19" ht="25.5" customHeight="1" x14ac:dyDescent="0.2">
      <c r="A44" s="561"/>
      <c r="B44" s="354" t="s">
        <v>46</v>
      </c>
      <c r="C44" s="354" t="s">
        <v>902</v>
      </c>
      <c r="D44" s="159" t="s">
        <v>1003</v>
      </c>
      <c r="E44" s="137" t="s">
        <v>826</v>
      </c>
      <c r="F44" s="137" t="s">
        <v>637</v>
      </c>
      <c r="G44" s="233"/>
      <c r="H44" s="233"/>
      <c r="I44" s="233" t="s">
        <v>22</v>
      </c>
      <c r="J44" s="233"/>
      <c r="K44" s="233"/>
      <c r="L44" s="217"/>
      <c r="M44" s="246">
        <v>2</v>
      </c>
      <c r="N44" s="233">
        <v>0</v>
      </c>
      <c r="O44" s="233">
        <v>0</v>
      </c>
      <c r="P44" s="234">
        <f t="shared" si="1"/>
        <v>2</v>
      </c>
      <c r="Q44" s="147" t="s">
        <v>111</v>
      </c>
      <c r="R44" s="234">
        <v>2</v>
      </c>
      <c r="S44" s="144" t="s">
        <v>812</v>
      </c>
    </row>
    <row r="45" spans="1:19" ht="29.25" customHeight="1" x14ac:dyDescent="0.2">
      <c r="A45" s="561"/>
      <c r="B45" s="354" t="s">
        <v>47</v>
      </c>
      <c r="C45" s="354" t="s">
        <v>903</v>
      </c>
      <c r="D45" s="245" t="s">
        <v>1004</v>
      </c>
      <c r="E45" s="137" t="s">
        <v>706</v>
      </c>
      <c r="F45" s="137" t="s">
        <v>637</v>
      </c>
      <c r="G45" s="233"/>
      <c r="H45" s="233"/>
      <c r="I45" s="233" t="s">
        <v>16</v>
      </c>
      <c r="J45" s="233"/>
      <c r="K45" s="233"/>
      <c r="L45" s="217"/>
      <c r="M45" s="246">
        <v>0</v>
      </c>
      <c r="N45" s="233">
        <v>2</v>
      </c>
      <c r="O45" s="233">
        <v>0</v>
      </c>
      <c r="P45" s="234">
        <f t="shared" si="1"/>
        <v>2</v>
      </c>
      <c r="Q45" s="147" t="s">
        <v>112</v>
      </c>
      <c r="R45" s="234">
        <v>2</v>
      </c>
      <c r="S45" s="144" t="s">
        <v>707</v>
      </c>
    </row>
    <row r="46" spans="1:19" x14ac:dyDescent="0.2">
      <c r="D46" s="441"/>
      <c r="F46" s="17" t="s">
        <v>6</v>
      </c>
      <c r="G46" s="117" t="s">
        <v>191</v>
      </c>
      <c r="H46" s="118">
        <v>4</v>
      </c>
      <c r="I46" s="10">
        <f>P44+P45</f>
        <v>4</v>
      </c>
      <c r="P46" s="397">
        <f>SUM(P34:P45)-7</f>
        <v>15</v>
      </c>
      <c r="R46" s="273">
        <f>SUM(R34:R45)-R36-R37-R42-R43</f>
        <v>16</v>
      </c>
      <c r="S46" s="144"/>
    </row>
    <row r="47" spans="1:19" x14ac:dyDescent="0.2">
      <c r="F47" s="17" t="s">
        <v>185</v>
      </c>
      <c r="G47" s="10">
        <f>R34+R35+R38+R39</f>
        <v>8</v>
      </c>
      <c r="H47" s="10">
        <f>R40+R41</f>
        <v>4</v>
      </c>
      <c r="I47" s="10">
        <f>R44+R45</f>
        <v>4</v>
      </c>
      <c r="S47" s="144"/>
    </row>
    <row r="48" spans="1:19" ht="36.75" customHeight="1" x14ac:dyDescent="0.2">
      <c r="A48" s="680" t="s">
        <v>1145</v>
      </c>
      <c r="B48" s="680"/>
      <c r="C48" s="680"/>
      <c r="D48" s="680"/>
      <c r="E48" s="680"/>
      <c r="F48" s="680"/>
      <c r="G48" s="10"/>
      <c r="H48" s="10"/>
      <c r="I48" s="10"/>
      <c r="S48" s="144"/>
    </row>
    <row r="49" spans="1:19" x14ac:dyDescent="0.2">
      <c r="A49" s="520"/>
      <c r="B49" s="521"/>
      <c r="C49" s="521"/>
      <c r="D49" s="521"/>
      <c r="E49" s="522"/>
      <c r="F49" s="523"/>
      <c r="G49" s="10"/>
      <c r="H49" s="10"/>
      <c r="I49" s="10"/>
      <c r="S49" s="144"/>
    </row>
    <row r="50" spans="1:19" x14ac:dyDescent="0.2">
      <c r="F50" s="17"/>
      <c r="G50" s="10"/>
      <c r="H50" s="10"/>
      <c r="I50" s="10"/>
      <c r="S50" s="144"/>
    </row>
    <row r="51" spans="1:19" s="433" customFormat="1" x14ac:dyDescent="0.2">
      <c r="A51" s="19" t="s">
        <v>49</v>
      </c>
      <c r="B51" s="22"/>
      <c r="C51" s="22"/>
      <c r="D51" s="22"/>
      <c r="E51" s="28"/>
      <c r="F51" s="5"/>
      <c r="G51" s="111"/>
      <c r="H51" s="6"/>
      <c r="I51" s="5"/>
      <c r="J51" s="5"/>
      <c r="K51" s="6"/>
      <c r="L51" s="5"/>
      <c r="M51" s="5"/>
      <c r="N51" s="111"/>
      <c r="O51" s="284"/>
      <c r="P51" s="21"/>
      <c r="S51" s="405"/>
    </row>
    <row r="52" spans="1:19" s="433" customFormat="1" x14ac:dyDescent="0.2">
      <c r="A52" s="19" t="s">
        <v>50</v>
      </c>
      <c r="B52" s="22"/>
      <c r="C52" s="22"/>
      <c r="D52" s="22"/>
      <c r="E52" s="28"/>
      <c r="F52" s="24"/>
      <c r="G52" s="24"/>
      <c r="H52" s="155"/>
      <c r="I52" s="24"/>
      <c r="J52" s="24"/>
      <c r="K52" s="24"/>
      <c r="L52" s="24"/>
      <c r="M52" s="24"/>
      <c r="N52" s="24"/>
      <c r="O52" s="21"/>
      <c r="P52" s="21"/>
      <c r="S52" s="405"/>
    </row>
    <row r="53" spans="1:19" s="433" customFormat="1" ht="12" thickBot="1" x14ac:dyDescent="0.25">
      <c r="A53" s="442" t="s">
        <v>51</v>
      </c>
      <c r="B53" s="30"/>
      <c r="C53" s="30"/>
      <c r="D53" s="30"/>
      <c r="E53" s="31"/>
      <c r="F53" s="32"/>
      <c r="G53" s="33"/>
      <c r="H53" s="28"/>
      <c r="I53" s="13" t="s">
        <v>188</v>
      </c>
      <c r="J53" s="49"/>
      <c r="K53" s="107" t="s">
        <v>189</v>
      </c>
      <c r="L53" s="13"/>
      <c r="M53" s="13">
        <f>R70+R82+R96+R111</f>
        <v>73</v>
      </c>
      <c r="N53" s="107" t="s">
        <v>190</v>
      </c>
      <c r="O53" s="13"/>
      <c r="P53" s="13"/>
      <c r="Q53" s="49"/>
      <c r="R53" s="284">
        <f>R62+R69+R78/3+R90+R95+R102+R104+R109+R110</f>
        <v>19</v>
      </c>
      <c r="S53" s="405"/>
    </row>
    <row r="54" spans="1:19" x14ac:dyDescent="0.2">
      <c r="A54" s="589" t="s">
        <v>8</v>
      </c>
      <c r="B54" s="552" t="s">
        <v>9</v>
      </c>
      <c r="C54" s="634" t="s">
        <v>10</v>
      </c>
      <c r="D54" s="552" t="s">
        <v>13</v>
      </c>
      <c r="E54" s="546" t="s">
        <v>0</v>
      </c>
      <c r="F54" s="642" t="s">
        <v>11</v>
      </c>
      <c r="G54" s="582" t="s">
        <v>5</v>
      </c>
      <c r="H54" s="583"/>
      <c r="I54" s="583"/>
      <c r="J54" s="583"/>
      <c r="K54" s="583"/>
      <c r="L54" s="583"/>
      <c r="M54" s="582" t="s">
        <v>6</v>
      </c>
      <c r="N54" s="583"/>
      <c r="O54" s="583"/>
      <c r="P54" s="583"/>
      <c r="Q54" s="586" t="s">
        <v>12</v>
      </c>
      <c r="R54" s="593" t="s">
        <v>7</v>
      </c>
      <c r="S54" s="144"/>
    </row>
    <row r="55" spans="1:19" ht="12" thickBot="1" x14ac:dyDescent="0.25">
      <c r="A55" s="590"/>
      <c r="B55" s="553"/>
      <c r="C55" s="635"/>
      <c r="D55" s="554"/>
      <c r="E55" s="564"/>
      <c r="F55" s="643"/>
      <c r="G55" s="15">
        <v>1</v>
      </c>
      <c r="H55" s="15">
        <v>2</v>
      </c>
      <c r="I55" s="15">
        <v>3</v>
      </c>
      <c r="J55" s="15">
        <v>4</v>
      </c>
      <c r="K55" s="15">
        <v>5</v>
      </c>
      <c r="L55" s="15">
        <v>6</v>
      </c>
      <c r="M55" s="15" t="s">
        <v>1</v>
      </c>
      <c r="N55" s="15" t="s">
        <v>2</v>
      </c>
      <c r="O55" s="15" t="s">
        <v>3</v>
      </c>
      <c r="P55" s="16" t="s">
        <v>4</v>
      </c>
      <c r="Q55" s="587"/>
      <c r="R55" s="594"/>
      <c r="S55" s="144"/>
    </row>
    <row r="56" spans="1:19" ht="22.5" x14ac:dyDescent="0.2">
      <c r="A56" s="558" t="s">
        <v>618</v>
      </c>
      <c r="B56" s="94" t="s">
        <v>52</v>
      </c>
      <c r="C56" s="94" t="s">
        <v>904</v>
      </c>
      <c r="D56" s="94" t="s">
        <v>15</v>
      </c>
      <c r="E56" s="220" t="s">
        <v>849</v>
      </c>
      <c r="F56" s="71" t="s">
        <v>149</v>
      </c>
      <c r="G56" s="238" t="s">
        <v>22</v>
      </c>
      <c r="H56" s="238"/>
      <c r="I56" s="238"/>
      <c r="J56" s="238"/>
      <c r="K56" s="238"/>
      <c r="L56" s="238"/>
      <c r="M56" s="229">
        <v>2</v>
      </c>
      <c r="N56" s="229">
        <v>0</v>
      </c>
      <c r="O56" s="229">
        <v>0</v>
      </c>
      <c r="P56" s="240">
        <f t="shared" ref="P56:P66" si="2">M56+N56+O56</f>
        <v>2</v>
      </c>
      <c r="Q56" s="227" t="s">
        <v>111</v>
      </c>
      <c r="R56" s="91">
        <v>2</v>
      </c>
      <c r="S56" s="144" t="s">
        <v>812</v>
      </c>
    </row>
    <row r="57" spans="1:19" x14ac:dyDescent="0.2">
      <c r="A57" s="559"/>
      <c r="B57" s="94" t="s">
        <v>53</v>
      </c>
      <c r="C57" s="354" t="s">
        <v>1140</v>
      </c>
      <c r="D57" s="235" t="s">
        <v>15</v>
      </c>
      <c r="E57" s="147" t="s">
        <v>176</v>
      </c>
      <c r="F57" s="137" t="s">
        <v>150</v>
      </c>
      <c r="G57" s="180" t="s">
        <v>22</v>
      </c>
      <c r="H57" s="233"/>
      <c r="I57" s="233"/>
      <c r="J57" s="233"/>
      <c r="K57" s="233"/>
      <c r="L57" s="233"/>
      <c r="M57" s="233">
        <v>2</v>
      </c>
      <c r="N57" s="233">
        <v>0</v>
      </c>
      <c r="O57" s="233">
        <v>0</v>
      </c>
      <c r="P57" s="242">
        <f t="shared" si="2"/>
        <v>2</v>
      </c>
      <c r="Q57" s="147" t="s">
        <v>111</v>
      </c>
      <c r="R57" s="234">
        <v>3</v>
      </c>
      <c r="S57" s="144"/>
    </row>
    <row r="58" spans="1:19" x14ac:dyDescent="0.2">
      <c r="A58" s="559"/>
      <c r="B58" s="94" t="s">
        <v>55</v>
      </c>
      <c r="C58" s="354" t="s">
        <v>1142</v>
      </c>
      <c r="D58" s="417" t="s">
        <v>1140</v>
      </c>
      <c r="E58" s="137" t="s">
        <v>1041</v>
      </c>
      <c r="F58" s="137" t="s">
        <v>150</v>
      </c>
      <c r="G58" s="180" t="s">
        <v>80</v>
      </c>
      <c r="H58" s="233"/>
      <c r="I58" s="233"/>
      <c r="J58" s="233"/>
      <c r="K58" s="233"/>
      <c r="L58" s="233"/>
      <c r="M58" s="233">
        <v>0</v>
      </c>
      <c r="N58" s="233">
        <v>0</v>
      </c>
      <c r="O58" s="233">
        <v>1</v>
      </c>
      <c r="P58" s="242">
        <f t="shared" si="2"/>
        <v>1</v>
      </c>
      <c r="Q58" s="137" t="s">
        <v>475</v>
      </c>
      <c r="R58" s="234">
        <v>0</v>
      </c>
      <c r="S58" s="144"/>
    </row>
    <row r="59" spans="1:19" ht="24.75" customHeight="1" x14ac:dyDescent="0.2">
      <c r="A59" s="559"/>
      <c r="B59" s="94" t="s">
        <v>55</v>
      </c>
      <c r="C59" s="354" t="s">
        <v>906</v>
      </c>
      <c r="D59" s="160" t="s">
        <v>896</v>
      </c>
      <c r="E59" s="137" t="s">
        <v>854</v>
      </c>
      <c r="F59" s="137" t="s">
        <v>733</v>
      </c>
      <c r="G59" s="233"/>
      <c r="H59" s="233" t="s">
        <v>22</v>
      </c>
      <c r="I59" s="233"/>
      <c r="J59" s="233"/>
      <c r="K59" s="233"/>
      <c r="L59" s="217"/>
      <c r="M59" s="246">
        <v>2</v>
      </c>
      <c r="N59" s="233">
        <v>0</v>
      </c>
      <c r="O59" s="233">
        <v>0</v>
      </c>
      <c r="P59" s="234">
        <f t="shared" si="2"/>
        <v>2</v>
      </c>
      <c r="Q59" s="147" t="s">
        <v>111</v>
      </c>
      <c r="R59" s="234">
        <v>2</v>
      </c>
      <c r="S59" s="144" t="s">
        <v>812</v>
      </c>
    </row>
    <row r="60" spans="1:19" ht="39.75" customHeight="1" x14ac:dyDescent="0.2">
      <c r="A60" s="559"/>
      <c r="B60" s="94" t="s">
        <v>57</v>
      </c>
      <c r="C60" s="180" t="s">
        <v>908</v>
      </c>
      <c r="D60" s="185" t="s">
        <v>1005</v>
      </c>
      <c r="E60" s="137" t="s">
        <v>855</v>
      </c>
      <c r="F60" s="403" t="s">
        <v>152</v>
      </c>
      <c r="H60" s="233" t="s">
        <v>22</v>
      </c>
      <c r="I60" s="233"/>
      <c r="J60" s="233"/>
      <c r="K60" s="233"/>
      <c r="L60" s="233"/>
      <c r="M60" s="233">
        <v>2</v>
      </c>
      <c r="N60" s="233">
        <v>0</v>
      </c>
      <c r="O60" s="233">
        <v>0</v>
      </c>
      <c r="P60" s="242">
        <f t="shared" si="2"/>
        <v>2</v>
      </c>
      <c r="Q60" s="147" t="s">
        <v>111</v>
      </c>
      <c r="R60" s="234">
        <v>2</v>
      </c>
      <c r="S60" s="144" t="s">
        <v>812</v>
      </c>
    </row>
    <row r="61" spans="1:19" ht="51.75" customHeight="1" x14ac:dyDescent="0.2">
      <c r="A61" s="559"/>
      <c r="B61" s="94" t="s">
        <v>59</v>
      </c>
      <c r="C61" s="354" t="s">
        <v>909</v>
      </c>
      <c r="D61" s="490" t="s">
        <v>1006</v>
      </c>
      <c r="E61" s="137" t="s">
        <v>827</v>
      </c>
      <c r="F61" s="77" t="s">
        <v>168</v>
      </c>
      <c r="G61" s="233"/>
      <c r="H61" s="233"/>
      <c r="I61" s="233" t="s">
        <v>22</v>
      </c>
      <c r="J61" s="233"/>
      <c r="K61" s="233"/>
      <c r="L61" s="233"/>
      <c r="M61" s="233">
        <v>2</v>
      </c>
      <c r="N61" s="233">
        <v>0</v>
      </c>
      <c r="O61" s="233">
        <v>0</v>
      </c>
      <c r="P61" s="242">
        <f t="shared" si="2"/>
        <v>2</v>
      </c>
      <c r="Q61" s="147" t="s">
        <v>111</v>
      </c>
      <c r="R61" s="234">
        <v>2</v>
      </c>
      <c r="S61" s="144" t="s">
        <v>812</v>
      </c>
    </row>
    <row r="62" spans="1:19" ht="27.75" customHeight="1" x14ac:dyDescent="0.2">
      <c r="A62" s="559"/>
      <c r="B62" s="94" t="s">
        <v>61</v>
      </c>
      <c r="C62" s="354" t="s">
        <v>910</v>
      </c>
      <c r="D62" s="421" t="s">
        <v>909</v>
      </c>
      <c r="E62" s="147" t="s">
        <v>63</v>
      </c>
      <c r="F62" s="77" t="s">
        <v>168</v>
      </c>
      <c r="G62" s="233"/>
      <c r="H62" s="233"/>
      <c r="I62" s="233" t="s">
        <v>64</v>
      </c>
      <c r="J62" s="233"/>
      <c r="K62" s="233"/>
      <c r="L62" s="233"/>
      <c r="M62" s="233">
        <v>0</v>
      </c>
      <c r="N62" s="233">
        <v>0</v>
      </c>
      <c r="O62" s="233">
        <v>2</v>
      </c>
      <c r="P62" s="242">
        <f t="shared" si="2"/>
        <v>2</v>
      </c>
      <c r="Q62" s="147" t="s">
        <v>112</v>
      </c>
      <c r="R62" s="234">
        <v>2</v>
      </c>
      <c r="S62" s="144"/>
    </row>
    <row r="63" spans="1:19" x14ac:dyDescent="0.2">
      <c r="A63" s="559"/>
      <c r="B63" s="94" t="s">
        <v>62</v>
      </c>
      <c r="C63" s="354" t="s">
        <v>912</v>
      </c>
      <c r="D63" s="185" t="s">
        <v>879</v>
      </c>
      <c r="E63" s="137" t="s">
        <v>754</v>
      </c>
      <c r="F63" s="71" t="s">
        <v>169</v>
      </c>
      <c r="G63" s="233"/>
      <c r="H63" s="233"/>
      <c r="I63" s="180" t="s">
        <v>22</v>
      </c>
      <c r="J63" s="180"/>
      <c r="K63" s="180"/>
      <c r="L63" s="180"/>
      <c r="M63" s="180">
        <v>2</v>
      </c>
      <c r="N63" s="180">
        <v>0</v>
      </c>
      <c r="O63" s="180">
        <v>0</v>
      </c>
      <c r="P63" s="242">
        <f>M63+N63+O63</f>
        <v>2</v>
      </c>
      <c r="Q63" s="137" t="s">
        <v>111</v>
      </c>
      <c r="R63" s="234">
        <v>2</v>
      </c>
      <c r="S63" s="144"/>
    </row>
    <row r="64" spans="1:19" ht="22.5" x14ac:dyDescent="0.2">
      <c r="A64" s="559"/>
      <c r="B64" s="94" t="s">
        <v>65</v>
      </c>
      <c r="C64" s="180" t="s">
        <v>914</v>
      </c>
      <c r="D64" s="491" t="s">
        <v>896</v>
      </c>
      <c r="E64" s="137" t="s">
        <v>850</v>
      </c>
      <c r="F64" s="77" t="s">
        <v>153</v>
      </c>
      <c r="G64" s="233"/>
      <c r="H64" s="233"/>
      <c r="I64" s="233" t="s">
        <v>22</v>
      </c>
      <c r="J64" s="233"/>
      <c r="K64" s="233"/>
      <c r="L64" s="233"/>
      <c r="M64" s="233">
        <v>2</v>
      </c>
      <c r="N64" s="233">
        <v>0</v>
      </c>
      <c r="O64" s="233">
        <v>0</v>
      </c>
      <c r="P64" s="242">
        <v>2</v>
      </c>
      <c r="Q64" s="147" t="s">
        <v>182</v>
      </c>
      <c r="R64" s="234">
        <v>2</v>
      </c>
      <c r="S64" s="144" t="s">
        <v>812</v>
      </c>
    </row>
    <row r="65" spans="1:19" ht="33" customHeight="1" x14ac:dyDescent="0.2">
      <c r="A65" s="559"/>
      <c r="B65" s="94" t="s">
        <v>66</v>
      </c>
      <c r="C65" s="180" t="s">
        <v>915</v>
      </c>
      <c r="D65" s="205" t="s">
        <v>916</v>
      </c>
      <c r="E65" s="137" t="s">
        <v>273</v>
      </c>
      <c r="F65" s="77" t="s">
        <v>677</v>
      </c>
      <c r="G65" s="233"/>
      <c r="H65" s="233"/>
      <c r="I65" s="233" t="s">
        <v>100</v>
      </c>
      <c r="J65" s="233"/>
      <c r="K65" s="233"/>
      <c r="L65" s="233"/>
      <c r="M65" s="233">
        <v>1</v>
      </c>
      <c r="N65" s="233">
        <v>0</v>
      </c>
      <c r="O65" s="233">
        <v>0</v>
      </c>
      <c r="P65" s="242">
        <v>1</v>
      </c>
      <c r="Q65" s="147" t="s">
        <v>182</v>
      </c>
      <c r="R65" s="234">
        <v>1</v>
      </c>
      <c r="S65" s="144"/>
    </row>
    <row r="66" spans="1:19" ht="22.5" x14ac:dyDescent="0.2">
      <c r="A66" s="559"/>
      <c r="B66" s="94" t="s">
        <v>67</v>
      </c>
      <c r="C66" s="354" t="s">
        <v>917</v>
      </c>
      <c r="D66" s="490" t="s">
        <v>888</v>
      </c>
      <c r="E66" s="137" t="s">
        <v>851</v>
      </c>
      <c r="F66" s="77" t="s">
        <v>171</v>
      </c>
      <c r="G66" s="233"/>
      <c r="H66" s="233"/>
      <c r="I66" s="233" t="s">
        <v>31</v>
      </c>
      <c r="J66" s="233"/>
      <c r="K66" s="233"/>
      <c r="L66" s="233"/>
      <c r="M66" s="233">
        <v>3</v>
      </c>
      <c r="N66" s="233">
        <v>0</v>
      </c>
      <c r="O66" s="233">
        <v>0</v>
      </c>
      <c r="P66" s="242">
        <f t="shared" si="2"/>
        <v>3</v>
      </c>
      <c r="Q66" s="147" t="s">
        <v>111</v>
      </c>
      <c r="R66" s="234">
        <v>3</v>
      </c>
      <c r="S66" s="144" t="s">
        <v>812</v>
      </c>
    </row>
    <row r="67" spans="1:19" ht="27.75" customHeight="1" x14ac:dyDescent="0.2">
      <c r="A67" s="559"/>
      <c r="B67" s="94" t="s">
        <v>68</v>
      </c>
      <c r="C67" s="354" t="s">
        <v>1131</v>
      </c>
      <c r="D67" s="185" t="s">
        <v>1007</v>
      </c>
      <c r="E67" s="77" t="s">
        <v>1119</v>
      </c>
      <c r="F67" s="77" t="s">
        <v>171</v>
      </c>
      <c r="G67" s="233"/>
      <c r="H67" s="233"/>
      <c r="I67" s="233"/>
      <c r="J67" s="233" t="s">
        <v>22</v>
      </c>
      <c r="K67" s="233"/>
      <c r="L67" s="233"/>
      <c r="M67" s="233">
        <v>2</v>
      </c>
      <c r="N67" s="233">
        <v>0</v>
      </c>
      <c r="O67" s="233">
        <v>0</v>
      </c>
      <c r="P67" s="242">
        <f>M67+N67+O67</f>
        <v>2</v>
      </c>
      <c r="Q67" s="147" t="s">
        <v>111</v>
      </c>
      <c r="R67" s="234">
        <v>2</v>
      </c>
      <c r="S67" s="144" t="s">
        <v>812</v>
      </c>
    </row>
    <row r="68" spans="1:19" ht="22.5" x14ac:dyDescent="0.2">
      <c r="A68" s="559"/>
      <c r="B68" s="94" t="s">
        <v>70</v>
      </c>
      <c r="C68" s="180" t="s">
        <v>919</v>
      </c>
      <c r="D68" s="185" t="s">
        <v>902</v>
      </c>
      <c r="E68" s="137" t="s">
        <v>828</v>
      </c>
      <c r="F68" s="77" t="s">
        <v>146</v>
      </c>
      <c r="G68" s="233"/>
      <c r="H68" s="233"/>
      <c r="I68" s="233"/>
      <c r="J68" s="233"/>
      <c r="K68" s="233" t="s">
        <v>22</v>
      </c>
      <c r="L68" s="233"/>
      <c r="M68" s="233">
        <v>2</v>
      </c>
      <c r="N68" s="233">
        <v>0</v>
      </c>
      <c r="O68" s="233">
        <v>0</v>
      </c>
      <c r="P68" s="242">
        <f>M68+N68+O68</f>
        <v>2</v>
      </c>
      <c r="Q68" s="147" t="s">
        <v>111</v>
      </c>
      <c r="R68" s="234">
        <v>2</v>
      </c>
      <c r="S68" s="144" t="s">
        <v>812</v>
      </c>
    </row>
    <row r="69" spans="1:19" ht="22.5" x14ac:dyDescent="0.2">
      <c r="A69" s="560"/>
      <c r="B69" s="94" t="s">
        <v>71</v>
      </c>
      <c r="C69" s="73" t="s">
        <v>920</v>
      </c>
      <c r="D69" s="185" t="s">
        <v>903</v>
      </c>
      <c r="E69" s="77" t="s">
        <v>800</v>
      </c>
      <c r="F69" s="77" t="s">
        <v>637</v>
      </c>
      <c r="G69" s="73"/>
      <c r="H69" s="73"/>
      <c r="I69" s="73"/>
      <c r="J69" s="73"/>
      <c r="K69" s="73" t="s">
        <v>64</v>
      </c>
      <c r="L69" s="73"/>
      <c r="M69" s="73">
        <v>0</v>
      </c>
      <c r="N69" s="73">
        <v>0</v>
      </c>
      <c r="O69" s="73">
        <v>2</v>
      </c>
      <c r="P69" s="241">
        <v>2</v>
      </c>
      <c r="Q69" s="147" t="s">
        <v>112</v>
      </c>
      <c r="R69" s="74">
        <v>2</v>
      </c>
      <c r="S69" s="144"/>
    </row>
    <row r="70" spans="1:19" x14ac:dyDescent="0.2">
      <c r="F70" s="17" t="s">
        <v>6</v>
      </c>
      <c r="G70" s="273">
        <f>P56+P57</f>
        <v>4</v>
      </c>
      <c r="H70" s="273">
        <f>P59+P60</f>
        <v>4</v>
      </c>
      <c r="I70" s="273">
        <f>P61+P62+P63+P64+P65+P66</f>
        <v>12</v>
      </c>
      <c r="J70" s="273">
        <f>P67</f>
        <v>2</v>
      </c>
      <c r="K70" s="273">
        <f>P68+P69</f>
        <v>4</v>
      </c>
      <c r="P70" s="443">
        <f>SUM(P56:P69)</f>
        <v>27</v>
      </c>
      <c r="R70" s="273">
        <f>SUM(R56:R69)</f>
        <v>27</v>
      </c>
      <c r="S70" s="144"/>
    </row>
    <row r="71" spans="1:19" x14ac:dyDescent="0.2">
      <c r="F71" s="17" t="s">
        <v>185</v>
      </c>
      <c r="G71" s="273">
        <v>5</v>
      </c>
      <c r="H71" s="273">
        <v>4</v>
      </c>
      <c r="I71" s="273">
        <v>12</v>
      </c>
      <c r="J71" s="273">
        <v>2</v>
      </c>
      <c r="K71" s="273">
        <v>4</v>
      </c>
      <c r="S71" s="144"/>
    </row>
    <row r="72" spans="1:19" s="158" customFormat="1" thickBot="1" x14ac:dyDescent="0.2">
      <c r="A72" s="444" t="s">
        <v>72</v>
      </c>
      <c r="B72" s="156"/>
      <c r="C72" s="407"/>
      <c r="D72" s="156"/>
      <c r="E72" s="157"/>
      <c r="S72" s="157"/>
    </row>
    <row r="73" spans="1:19" x14ac:dyDescent="0.2">
      <c r="A73" s="589" t="s">
        <v>8</v>
      </c>
      <c r="B73" s="552" t="s">
        <v>9</v>
      </c>
      <c r="C73" s="634" t="s">
        <v>10</v>
      </c>
      <c r="D73" s="552" t="s">
        <v>13</v>
      </c>
      <c r="E73" s="546" t="s">
        <v>0</v>
      </c>
      <c r="F73" s="642" t="s">
        <v>11</v>
      </c>
      <c r="G73" s="582" t="s">
        <v>5</v>
      </c>
      <c r="H73" s="583"/>
      <c r="I73" s="583"/>
      <c r="J73" s="583"/>
      <c r="K73" s="583"/>
      <c r="L73" s="583"/>
      <c r="M73" s="582" t="s">
        <v>6</v>
      </c>
      <c r="N73" s="583"/>
      <c r="O73" s="583"/>
      <c r="P73" s="583"/>
      <c r="Q73" s="586" t="s">
        <v>12</v>
      </c>
      <c r="R73" s="593" t="s">
        <v>7</v>
      </c>
      <c r="S73" s="144"/>
    </row>
    <row r="74" spans="1:19" ht="12" thickBot="1" x14ac:dyDescent="0.25">
      <c r="A74" s="590"/>
      <c r="B74" s="553"/>
      <c r="C74" s="635"/>
      <c r="D74" s="554"/>
      <c r="E74" s="564"/>
      <c r="F74" s="643"/>
      <c r="G74" s="15">
        <v>1</v>
      </c>
      <c r="H74" s="15">
        <v>2</v>
      </c>
      <c r="I74" s="15">
        <v>3</v>
      </c>
      <c r="J74" s="15">
        <v>4</v>
      </c>
      <c r="K74" s="15">
        <v>5</v>
      </c>
      <c r="L74" s="15">
        <v>6</v>
      </c>
      <c r="M74" s="15" t="s">
        <v>1</v>
      </c>
      <c r="N74" s="15" t="s">
        <v>2</v>
      </c>
      <c r="O74" s="15" t="s">
        <v>3</v>
      </c>
      <c r="P74" s="16" t="s">
        <v>4</v>
      </c>
      <c r="Q74" s="587"/>
      <c r="R74" s="594"/>
      <c r="S74" s="144"/>
    </row>
    <row r="75" spans="1:19" ht="22.5" x14ac:dyDescent="0.2">
      <c r="A75" s="558" t="s">
        <v>615</v>
      </c>
      <c r="B75" s="70" t="s">
        <v>73</v>
      </c>
      <c r="C75" s="70" t="s">
        <v>921</v>
      </c>
      <c r="D75" s="160" t="s">
        <v>873</v>
      </c>
      <c r="E75" s="137" t="s">
        <v>829</v>
      </c>
      <c r="F75" s="237" t="s">
        <v>791</v>
      </c>
      <c r="G75" s="219"/>
      <c r="H75" s="238" t="s">
        <v>22</v>
      </c>
      <c r="I75" s="219"/>
      <c r="J75" s="238"/>
      <c r="K75" s="238"/>
      <c r="L75" s="238"/>
      <c r="M75" s="229">
        <v>2</v>
      </c>
      <c r="N75" s="229">
        <v>0</v>
      </c>
      <c r="O75" s="229">
        <v>0</v>
      </c>
      <c r="P75" s="231">
        <f t="shared" ref="P75:P81" si="3">M75+N75+O75</f>
        <v>2</v>
      </c>
      <c r="Q75" s="227" t="s">
        <v>111</v>
      </c>
      <c r="R75" s="91">
        <v>2</v>
      </c>
      <c r="S75" s="144" t="s">
        <v>812</v>
      </c>
    </row>
    <row r="76" spans="1:19" ht="22.5" x14ac:dyDescent="0.2">
      <c r="A76" s="559"/>
      <c r="B76" s="70" t="s">
        <v>74</v>
      </c>
      <c r="C76" s="70" t="s">
        <v>922</v>
      </c>
      <c r="D76" s="160" t="s">
        <v>921</v>
      </c>
      <c r="E76" s="137" t="s">
        <v>830</v>
      </c>
      <c r="F76" s="239" t="s">
        <v>792</v>
      </c>
      <c r="G76" s="217"/>
      <c r="H76" s="180"/>
      <c r="I76" s="180" t="s">
        <v>22</v>
      </c>
      <c r="J76" s="180"/>
      <c r="K76" s="180"/>
      <c r="L76" s="180"/>
      <c r="M76" s="233">
        <v>2</v>
      </c>
      <c r="N76" s="233">
        <v>0</v>
      </c>
      <c r="O76" s="233">
        <v>0</v>
      </c>
      <c r="P76" s="234">
        <f t="shared" si="3"/>
        <v>2</v>
      </c>
      <c r="Q76" s="147" t="s">
        <v>111</v>
      </c>
      <c r="R76" s="74">
        <v>2</v>
      </c>
      <c r="S76" s="144" t="s">
        <v>812</v>
      </c>
    </row>
    <row r="77" spans="1:19" x14ac:dyDescent="0.2">
      <c r="A77" s="559"/>
      <c r="B77" s="70" t="s">
        <v>75</v>
      </c>
      <c r="C77" s="73" t="s">
        <v>923</v>
      </c>
      <c r="D77" s="410" t="s">
        <v>904</v>
      </c>
      <c r="E77" s="137" t="s">
        <v>76</v>
      </c>
      <c r="F77" s="236" t="s">
        <v>149</v>
      </c>
      <c r="G77" s="217"/>
      <c r="H77" s="180"/>
      <c r="I77" s="180"/>
      <c r="J77" s="180" t="s">
        <v>22</v>
      </c>
      <c r="K77" s="180"/>
      <c r="L77" s="180"/>
      <c r="M77" s="233">
        <v>2</v>
      </c>
      <c r="N77" s="233">
        <v>0</v>
      </c>
      <c r="O77" s="233">
        <v>0</v>
      </c>
      <c r="P77" s="74">
        <f t="shared" si="3"/>
        <v>2</v>
      </c>
      <c r="Q77" s="147" t="s">
        <v>111</v>
      </c>
      <c r="R77" s="74">
        <v>2</v>
      </c>
      <c r="S77" s="144"/>
    </row>
    <row r="78" spans="1:19" ht="24.75" customHeight="1" x14ac:dyDescent="0.2">
      <c r="A78" s="559"/>
      <c r="B78" s="70" t="s">
        <v>77</v>
      </c>
      <c r="C78" s="70" t="s">
        <v>924</v>
      </c>
      <c r="D78" s="159" t="s">
        <v>1008</v>
      </c>
      <c r="E78" s="77" t="s">
        <v>856</v>
      </c>
      <c r="F78" s="88" t="s">
        <v>155</v>
      </c>
      <c r="G78" s="217"/>
      <c r="H78" s="73"/>
      <c r="I78" s="73"/>
      <c r="J78" s="73" t="s">
        <v>22</v>
      </c>
      <c r="K78" s="73"/>
      <c r="L78" s="73"/>
      <c r="M78" s="73">
        <v>2</v>
      </c>
      <c r="N78" s="73">
        <v>0</v>
      </c>
      <c r="O78" s="73">
        <v>0</v>
      </c>
      <c r="P78" s="74">
        <f t="shared" si="3"/>
        <v>2</v>
      </c>
      <c r="Q78" s="147" t="s">
        <v>111</v>
      </c>
      <c r="R78" s="74">
        <v>3</v>
      </c>
      <c r="S78" s="144" t="s">
        <v>812</v>
      </c>
    </row>
    <row r="79" spans="1:19" ht="24.75" customHeight="1" x14ac:dyDescent="0.2">
      <c r="A79" s="559"/>
      <c r="B79" s="70" t="s">
        <v>78</v>
      </c>
      <c r="C79" s="70" t="s">
        <v>925</v>
      </c>
      <c r="D79" s="159" t="s">
        <v>1009</v>
      </c>
      <c r="E79" s="77" t="s">
        <v>753</v>
      </c>
      <c r="F79" s="88" t="s">
        <v>648</v>
      </c>
      <c r="G79" s="217"/>
      <c r="H79" s="73"/>
      <c r="I79" s="73"/>
      <c r="J79" s="73" t="s">
        <v>80</v>
      </c>
      <c r="K79" s="73"/>
      <c r="L79" s="73"/>
      <c r="M79" s="73">
        <v>0</v>
      </c>
      <c r="N79" s="73">
        <v>0</v>
      </c>
      <c r="O79" s="73">
        <v>1</v>
      </c>
      <c r="P79" s="74">
        <f>M79+N79+O79</f>
        <v>1</v>
      </c>
      <c r="Q79" s="137" t="s">
        <v>475</v>
      </c>
      <c r="R79" s="74">
        <v>0</v>
      </c>
      <c r="S79" s="144"/>
    </row>
    <row r="80" spans="1:19" ht="22.5" x14ac:dyDescent="0.2">
      <c r="A80" s="559"/>
      <c r="B80" s="70" t="s">
        <v>81</v>
      </c>
      <c r="C80" s="73" t="s">
        <v>926</v>
      </c>
      <c r="D80" s="208" t="s">
        <v>883</v>
      </c>
      <c r="E80" s="137" t="s">
        <v>831</v>
      </c>
      <c r="F80" s="88" t="s">
        <v>790</v>
      </c>
      <c r="G80" s="217"/>
      <c r="H80" s="180"/>
      <c r="I80" s="180"/>
      <c r="J80" s="180"/>
      <c r="K80" s="180" t="s">
        <v>22</v>
      </c>
      <c r="L80" s="180"/>
      <c r="M80" s="233">
        <v>2</v>
      </c>
      <c r="N80" s="233">
        <v>0</v>
      </c>
      <c r="O80" s="233">
        <v>0</v>
      </c>
      <c r="P80" s="74">
        <f t="shared" si="3"/>
        <v>2</v>
      </c>
      <c r="Q80" s="147" t="s">
        <v>111</v>
      </c>
      <c r="R80" s="74">
        <v>2</v>
      </c>
      <c r="S80" s="144" t="s">
        <v>812</v>
      </c>
    </row>
    <row r="81" spans="1:19" ht="22.5" x14ac:dyDescent="0.2">
      <c r="A81" s="560"/>
      <c r="B81" s="70" t="s">
        <v>82</v>
      </c>
      <c r="C81" s="73" t="s">
        <v>927</v>
      </c>
      <c r="D81" s="208" t="s">
        <v>881</v>
      </c>
      <c r="E81" s="137" t="s">
        <v>832</v>
      </c>
      <c r="F81" s="88" t="s">
        <v>157</v>
      </c>
      <c r="G81" s="217"/>
      <c r="H81" s="180"/>
      <c r="I81" s="180"/>
      <c r="J81" s="180"/>
      <c r="K81" s="73" t="s">
        <v>22</v>
      </c>
      <c r="L81" s="73" t="s">
        <v>281</v>
      </c>
      <c r="M81" s="233">
        <v>2</v>
      </c>
      <c r="N81" s="233">
        <v>0</v>
      </c>
      <c r="O81" s="233">
        <v>0</v>
      </c>
      <c r="P81" s="74">
        <f t="shared" si="3"/>
        <v>2</v>
      </c>
      <c r="Q81" s="147" t="s">
        <v>111</v>
      </c>
      <c r="R81" s="74">
        <v>2</v>
      </c>
      <c r="S81" s="144" t="s">
        <v>812</v>
      </c>
    </row>
    <row r="82" spans="1:19" x14ac:dyDescent="0.2">
      <c r="F82" s="17" t="s">
        <v>6</v>
      </c>
      <c r="G82" s="273">
        <v>0</v>
      </c>
      <c r="H82" s="273">
        <v>2</v>
      </c>
      <c r="I82" s="273">
        <v>2</v>
      </c>
      <c r="J82" s="273">
        <v>5</v>
      </c>
      <c r="K82" s="273">
        <v>4</v>
      </c>
      <c r="L82" s="273">
        <v>0</v>
      </c>
      <c r="P82" s="397">
        <f>SUM(P75:P81)</f>
        <v>13</v>
      </c>
      <c r="R82" s="273">
        <f>SUM(R75:R81)</f>
        <v>13</v>
      </c>
      <c r="S82" s="144"/>
    </row>
    <row r="83" spans="1:19" x14ac:dyDescent="0.2">
      <c r="F83" s="17" t="s">
        <v>185</v>
      </c>
      <c r="G83" s="273">
        <v>0</v>
      </c>
      <c r="H83" s="273">
        <v>2</v>
      </c>
      <c r="I83" s="273">
        <v>2</v>
      </c>
      <c r="J83" s="273">
        <v>5</v>
      </c>
      <c r="K83" s="273">
        <v>4</v>
      </c>
      <c r="L83" s="273">
        <v>0</v>
      </c>
      <c r="S83" s="144"/>
    </row>
    <row r="84" spans="1:19" s="158" customFormat="1" ht="10.5" x14ac:dyDescent="0.15">
      <c r="A84" s="444" t="s">
        <v>192</v>
      </c>
      <c r="B84" s="156"/>
      <c r="C84" s="407"/>
      <c r="D84" s="156"/>
      <c r="E84" s="157"/>
      <c r="S84" s="157"/>
    </row>
    <row r="85" spans="1:19" ht="45.75" customHeight="1" x14ac:dyDescent="0.2">
      <c r="A85" s="422" t="s">
        <v>617</v>
      </c>
      <c r="B85" s="70" t="s">
        <v>193</v>
      </c>
      <c r="C85" s="70" t="s">
        <v>985</v>
      </c>
      <c r="D85" s="212" t="s">
        <v>194</v>
      </c>
      <c r="E85" s="640" t="s">
        <v>755</v>
      </c>
      <c r="F85" s="641"/>
      <c r="G85" s="641"/>
      <c r="H85" s="641"/>
      <c r="I85" s="641"/>
      <c r="J85" s="641"/>
      <c r="K85" s="641"/>
      <c r="L85" s="641"/>
      <c r="M85" s="641"/>
      <c r="N85" s="641"/>
      <c r="O85" s="641"/>
      <c r="P85" s="641"/>
      <c r="Q85" s="424" t="s">
        <v>475</v>
      </c>
      <c r="R85" s="395">
        <v>0</v>
      </c>
      <c r="S85" s="144"/>
    </row>
    <row r="86" spans="1:19" ht="12.75" x14ac:dyDescent="0.2">
      <c r="F86" s="52"/>
      <c r="S86" s="144"/>
    </row>
    <row r="87" spans="1:19" ht="12" thickBot="1" x14ac:dyDescent="0.25">
      <c r="A87" s="445" t="s">
        <v>83</v>
      </c>
      <c r="F87" s="127"/>
      <c r="S87" s="144"/>
    </row>
    <row r="88" spans="1:19" x14ac:dyDescent="0.2">
      <c r="A88" s="589" t="s">
        <v>8</v>
      </c>
      <c r="B88" s="552" t="s">
        <v>9</v>
      </c>
      <c r="C88" s="634" t="s">
        <v>10</v>
      </c>
      <c r="D88" s="552" t="s">
        <v>13</v>
      </c>
      <c r="E88" s="546" t="s">
        <v>0</v>
      </c>
      <c r="F88" s="542" t="s">
        <v>11</v>
      </c>
      <c r="G88" s="585" t="s">
        <v>5</v>
      </c>
      <c r="H88" s="583"/>
      <c r="I88" s="583"/>
      <c r="J88" s="583"/>
      <c r="K88" s="583"/>
      <c r="L88" s="583"/>
      <c r="M88" s="582" t="s">
        <v>6</v>
      </c>
      <c r="N88" s="583"/>
      <c r="O88" s="583"/>
      <c r="P88" s="583"/>
      <c r="Q88" s="586" t="s">
        <v>12</v>
      </c>
      <c r="R88" s="593" t="s">
        <v>7</v>
      </c>
      <c r="S88" s="144"/>
    </row>
    <row r="89" spans="1:19" ht="12" thickBot="1" x14ac:dyDescent="0.25">
      <c r="A89" s="590"/>
      <c r="B89" s="553"/>
      <c r="C89" s="635"/>
      <c r="D89" s="554"/>
      <c r="E89" s="564"/>
      <c r="F89" s="543"/>
      <c r="G89" s="43">
        <v>1</v>
      </c>
      <c r="H89" s="15">
        <v>2</v>
      </c>
      <c r="I89" s="15">
        <v>3</v>
      </c>
      <c r="J89" s="15">
        <v>4</v>
      </c>
      <c r="K89" s="15">
        <v>5</v>
      </c>
      <c r="L89" s="15">
        <v>6</v>
      </c>
      <c r="M89" s="15" t="s">
        <v>1</v>
      </c>
      <c r="N89" s="15" t="s">
        <v>2</v>
      </c>
      <c r="O89" s="15" t="s">
        <v>3</v>
      </c>
      <c r="P89" s="16" t="s">
        <v>4</v>
      </c>
      <c r="Q89" s="587"/>
      <c r="R89" s="594"/>
      <c r="S89" s="144"/>
    </row>
    <row r="90" spans="1:19" ht="22.5" x14ac:dyDescent="0.2">
      <c r="A90" s="540" t="s">
        <v>1035</v>
      </c>
      <c r="B90" s="286" t="s">
        <v>84</v>
      </c>
      <c r="C90" s="70" t="s">
        <v>929</v>
      </c>
      <c r="D90" s="410" t="s">
        <v>904</v>
      </c>
      <c r="E90" s="77" t="s">
        <v>833</v>
      </c>
      <c r="F90" s="88" t="s">
        <v>156</v>
      </c>
      <c r="G90" s="90"/>
      <c r="H90" s="90"/>
      <c r="I90" s="219"/>
      <c r="J90" s="90" t="s">
        <v>22</v>
      </c>
      <c r="K90" s="90"/>
      <c r="L90" s="90"/>
      <c r="M90" s="90">
        <v>2</v>
      </c>
      <c r="N90" s="90">
        <v>0</v>
      </c>
      <c r="O90" s="90">
        <v>0</v>
      </c>
      <c r="P90" s="91">
        <f t="shared" ref="P90:P95" si="4">M90+N90+O90</f>
        <v>2</v>
      </c>
      <c r="Q90" s="147" t="s">
        <v>111</v>
      </c>
      <c r="R90" s="91">
        <v>2</v>
      </c>
      <c r="S90" s="144" t="s">
        <v>812</v>
      </c>
    </row>
    <row r="91" spans="1:19" ht="35.25" customHeight="1" x14ac:dyDescent="0.2">
      <c r="A91" s="562"/>
      <c r="B91" s="286" t="s">
        <v>86</v>
      </c>
      <c r="C91" s="73" t="s">
        <v>930</v>
      </c>
      <c r="D91" s="159" t="s">
        <v>911</v>
      </c>
      <c r="E91" s="77" t="s">
        <v>835</v>
      </c>
      <c r="F91" s="88" t="s">
        <v>650</v>
      </c>
      <c r="G91" s="73"/>
      <c r="H91" s="73"/>
      <c r="I91" s="217"/>
      <c r="J91" s="73" t="s">
        <v>22</v>
      </c>
      <c r="K91" s="69"/>
      <c r="L91" s="73"/>
      <c r="M91" s="73">
        <v>2</v>
      </c>
      <c r="N91" s="73">
        <v>0</v>
      </c>
      <c r="O91" s="73">
        <v>0</v>
      </c>
      <c r="P91" s="74">
        <f t="shared" si="4"/>
        <v>2</v>
      </c>
      <c r="Q91" s="147" t="s">
        <v>111</v>
      </c>
      <c r="R91" s="74">
        <v>2</v>
      </c>
      <c r="S91" s="144" t="s">
        <v>812</v>
      </c>
    </row>
    <row r="92" spans="1:19" x14ac:dyDescent="0.2">
      <c r="A92" s="562"/>
      <c r="B92" s="286" t="s">
        <v>88</v>
      </c>
      <c r="C92" s="70" t="s">
        <v>931</v>
      </c>
      <c r="D92" s="70" t="s">
        <v>15</v>
      </c>
      <c r="E92" s="77" t="s">
        <v>95</v>
      </c>
      <c r="F92" s="88" t="s">
        <v>794</v>
      </c>
      <c r="G92" s="73"/>
      <c r="H92" s="73"/>
      <c r="I92" s="69"/>
      <c r="J92" s="73" t="s">
        <v>22</v>
      </c>
      <c r="K92" s="73"/>
      <c r="L92" s="73"/>
      <c r="M92" s="73">
        <v>2</v>
      </c>
      <c r="N92" s="73">
        <v>0</v>
      </c>
      <c r="O92" s="73">
        <v>0</v>
      </c>
      <c r="P92" s="74">
        <f>M92+N92+O92</f>
        <v>2</v>
      </c>
      <c r="Q92" s="77" t="s">
        <v>111</v>
      </c>
      <c r="R92" s="74">
        <v>2</v>
      </c>
      <c r="S92" s="144"/>
    </row>
    <row r="93" spans="1:19" x14ac:dyDescent="0.2">
      <c r="A93" s="562"/>
      <c r="B93" s="286" t="s">
        <v>89</v>
      </c>
      <c r="C93" s="70" t="s">
        <v>932</v>
      </c>
      <c r="D93" s="70" t="s">
        <v>15</v>
      </c>
      <c r="E93" s="77" t="s">
        <v>96</v>
      </c>
      <c r="F93" s="88" t="s">
        <v>160</v>
      </c>
      <c r="G93" s="73"/>
      <c r="H93" s="73"/>
      <c r="I93" s="69"/>
      <c r="J93" s="73" t="s">
        <v>22</v>
      </c>
      <c r="K93" s="73"/>
      <c r="L93" s="73"/>
      <c r="M93" s="73">
        <v>2</v>
      </c>
      <c r="N93" s="73">
        <v>0</v>
      </c>
      <c r="O93" s="73">
        <v>0</v>
      </c>
      <c r="P93" s="74">
        <f>M93+N93+O93</f>
        <v>2</v>
      </c>
      <c r="Q93" s="77" t="s">
        <v>111</v>
      </c>
      <c r="R93" s="74">
        <v>2</v>
      </c>
      <c r="S93" s="144"/>
    </row>
    <row r="94" spans="1:19" ht="22.5" x14ac:dyDescent="0.2">
      <c r="A94" s="562"/>
      <c r="B94" s="286" t="s">
        <v>91</v>
      </c>
      <c r="C94" s="73" t="s">
        <v>933</v>
      </c>
      <c r="D94" s="159" t="s">
        <v>913</v>
      </c>
      <c r="E94" s="77" t="s">
        <v>87</v>
      </c>
      <c r="F94" s="88" t="s">
        <v>158</v>
      </c>
      <c r="G94" s="73"/>
      <c r="H94" s="73"/>
      <c r="I94" s="217"/>
      <c r="J94" s="73"/>
      <c r="K94" s="180" t="s">
        <v>31</v>
      </c>
      <c r="L94" s="69"/>
      <c r="M94" s="73">
        <v>3</v>
      </c>
      <c r="N94" s="73">
        <v>0</v>
      </c>
      <c r="O94" s="73">
        <v>0</v>
      </c>
      <c r="P94" s="74">
        <f>M94+N94+O94</f>
        <v>3</v>
      </c>
      <c r="Q94" s="147" t="s">
        <v>111</v>
      </c>
      <c r="R94" s="74">
        <v>3</v>
      </c>
      <c r="S94" s="144"/>
    </row>
    <row r="95" spans="1:19" ht="25.5" customHeight="1" x14ac:dyDescent="0.2">
      <c r="A95" s="541"/>
      <c r="B95" s="286" t="s">
        <v>93</v>
      </c>
      <c r="C95" s="73" t="s">
        <v>934</v>
      </c>
      <c r="D95" s="221" t="s">
        <v>907</v>
      </c>
      <c r="E95" s="77" t="s">
        <v>834</v>
      </c>
      <c r="F95" s="81" t="s">
        <v>159</v>
      </c>
      <c r="G95" s="73"/>
      <c r="H95" s="73"/>
      <c r="I95" s="217"/>
      <c r="J95" s="73"/>
      <c r="K95" s="73" t="s">
        <v>16</v>
      </c>
      <c r="L95" s="73"/>
      <c r="M95" s="73">
        <v>0</v>
      </c>
      <c r="N95" s="73">
        <v>2</v>
      </c>
      <c r="O95" s="73">
        <v>0</v>
      </c>
      <c r="P95" s="74">
        <f t="shared" si="4"/>
        <v>2</v>
      </c>
      <c r="Q95" s="147" t="s">
        <v>112</v>
      </c>
      <c r="R95" s="74">
        <v>2</v>
      </c>
      <c r="S95" s="144" t="s">
        <v>707</v>
      </c>
    </row>
    <row r="96" spans="1:19" x14ac:dyDescent="0.2">
      <c r="F96" s="17" t="s">
        <v>6</v>
      </c>
      <c r="I96" s="163"/>
      <c r="J96" s="163">
        <f>P90+P91+P92+P93</f>
        <v>8</v>
      </c>
      <c r="K96" s="163">
        <f>P94+P95</f>
        <v>5</v>
      </c>
      <c r="L96" s="163"/>
      <c r="M96" s="148"/>
      <c r="N96" s="148"/>
      <c r="O96" s="148"/>
      <c r="P96" s="163">
        <f>SUM(P90:P95)</f>
        <v>13</v>
      </c>
      <c r="Q96" s="149"/>
      <c r="R96" s="163">
        <f>SUM(R90:R95)</f>
        <v>13</v>
      </c>
      <c r="S96" s="144"/>
    </row>
    <row r="97" spans="1:19" x14ac:dyDescent="0.2">
      <c r="F97" s="17" t="s">
        <v>185</v>
      </c>
      <c r="I97" s="163"/>
      <c r="J97" s="163">
        <v>8</v>
      </c>
      <c r="K97" s="163">
        <v>5</v>
      </c>
      <c r="L97" s="163"/>
      <c r="M97" s="148"/>
      <c r="N97" s="148"/>
      <c r="O97" s="148"/>
      <c r="P97" s="148"/>
      <c r="Q97" s="149"/>
      <c r="R97" s="148"/>
      <c r="S97" s="144"/>
    </row>
    <row r="98" spans="1:19" ht="12" thickBot="1" x14ac:dyDescent="0.25">
      <c r="A98" s="2" t="s">
        <v>97</v>
      </c>
      <c r="S98" s="144"/>
    </row>
    <row r="99" spans="1:19" x14ac:dyDescent="0.2">
      <c r="A99" s="589" t="s">
        <v>8</v>
      </c>
      <c r="B99" s="552" t="s">
        <v>9</v>
      </c>
      <c r="C99" s="634" t="s">
        <v>10</v>
      </c>
      <c r="D99" s="552" t="s">
        <v>13</v>
      </c>
      <c r="E99" s="546" t="s">
        <v>0</v>
      </c>
      <c r="F99" s="544" t="s">
        <v>11</v>
      </c>
      <c r="G99" s="585" t="s">
        <v>5</v>
      </c>
      <c r="H99" s="583"/>
      <c r="I99" s="583"/>
      <c r="J99" s="583"/>
      <c r="K99" s="583"/>
      <c r="L99" s="583"/>
      <c r="M99" s="582" t="s">
        <v>6</v>
      </c>
      <c r="N99" s="583"/>
      <c r="O99" s="583"/>
      <c r="P99" s="583"/>
      <c r="Q99" s="586" t="s">
        <v>12</v>
      </c>
      <c r="R99" s="593" t="s">
        <v>7</v>
      </c>
      <c r="S99" s="144"/>
    </row>
    <row r="100" spans="1:19" ht="12" thickBot="1" x14ac:dyDescent="0.25">
      <c r="A100" s="590"/>
      <c r="B100" s="553"/>
      <c r="C100" s="635"/>
      <c r="D100" s="554"/>
      <c r="E100" s="564"/>
      <c r="F100" s="545"/>
      <c r="G100" s="43">
        <v>1</v>
      </c>
      <c r="H100" s="15">
        <v>2</v>
      </c>
      <c r="I100" s="15">
        <v>3</v>
      </c>
      <c r="J100" s="15">
        <v>4</v>
      </c>
      <c r="K100" s="15">
        <v>5</v>
      </c>
      <c r="L100" s="15">
        <v>6</v>
      </c>
      <c r="M100" s="15" t="s">
        <v>1</v>
      </c>
      <c r="N100" s="15" t="s">
        <v>2</v>
      </c>
      <c r="O100" s="15" t="s">
        <v>3</v>
      </c>
      <c r="P100" s="16" t="s">
        <v>4</v>
      </c>
      <c r="Q100" s="587"/>
      <c r="R100" s="594"/>
      <c r="S100" s="144"/>
    </row>
    <row r="101" spans="1:19" ht="51" customHeight="1" x14ac:dyDescent="0.2">
      <c r="A101" s="540" t="s">
        <v>774</v>
      </c>
      <c r="B101" s="502" t="s">
        <v>98</v>
      </c>
      <c r="C101" s="354" t="s">
        <v>1132</v>
      </c>
      <c r="D101" s="245" t="s">
        <v>1136</v>
      </c>
      <c r="E101" s="236" t="s">
        <v>1120</v>
      </c>
      <c r="F101" s="137" t="s">
        <v>762</v>
      </c>
      <c r="G101" s="233"/>
      <c r="H101" s="233"/>
      <c r="I101" s="180" t="s">
        <v>22</v>
      </c>
      <c r="J101" s="180"/>
      <c r="K101" s="180"/>
      <c r="L101" s="217"/>
      <c r="M101" s="246">
        <v>2</v>
      </c>
      <c r="N101" s="180">
        <v>0</v>
      </c>
      <c r="O101" s="180">
        <v>0</v>
      </c>
      <c r="P101" s="234">
        <f>M101+N101+O101</f>
        <v>2</v>
      </c>
      <c r="Q101" s="137" t="s">
        <v>111</v>
      </c>
      <c r="R101" s="234">
        <v>2</v>
      </c>
      <c r="S101" s="144" t="s">
        <v>812</v>
      </c>
    </row>
    <row r="102" spans="1:19" ht="51.75" customHeight="1" x14ac:dyDescent="0.2">
      <c r="A102" s="562"/>
      <c r="B102" s="502" t="s">
        <v>101</v>
      </c>
      <c r="C102" s="354" t="s">
        <v>1133</v>
      </c>
      <c r="D102" s="420" t="s">
        <v>1132</v>
      </c>
      <c r="E102" s="236" t="s">
        <v>1121</v>
      </c>
      <c r="F102" s="137" t="s">
        <v>762</v>
      </c>
      <c r="G102" s="233"/>
      <c r="H102" s="233"/>
      <c r="I102" s="180" t="s">
        <v>134</v>
      </c>
      <c r="J102" s="180"/>
      <c r="K102" s="180"/>
      <c r="L102" s="217"/>
      <c r="M102" s="246">
        <v>0</v>
      </c>
      <c r="N102" s="180">
        <v>3</v>
      </c>
      <c r="O102" s="180">
        <v>0</v>
      </c>
      <c r="P102" s="234">
        <f>M102+N102+O102</f>
        <v>3</v>
      </c>
      <c r="Q102" s="137" t="s">
        <v>112</v>
      </c>
      <c r="R102" s="234">
        <v>3</v>
      </c>
      <c r="S102" s="144"/>
    </row>
    <row r="103" spans="1:19" ht="38.25" customHeight="1" x14ac:dyDescent="0.2">
      <c r="A103" s="562"/>
      <c r="B103" s="502" t="s">
        <v>103</v>
      </c>
      <c r="C103" s="73" t="s">
        <v>937</v>
      </c>
      <c r="D103" s="412" t="s">
        <v>938</v>
      </c>
      <c r="E103" s="77" t="s">
        <v>1124</v>
      </c>
      <c r="F103" s="218" t="s">
        <v>181</v>
      </c>
      <c r="G103" s="90"/>
      <c r="H103" s="219"/>
      <c r="I103" s="90" t="s">
        <v>100</v>
      </c>
      <c r="J103" s="90"/>
      <c r="K103" s="90"/>
      <c r="L103" s="90"/>
      <c r="M103" s="90">
        <v>1</v>
      </c>
      <c r="N103" s="90">
        <v>0</v>
      </c>
      <c r="O103" s="90">
        <v>0</v>
      </c>
      <c r="P103" s="91">
        <f t="shared" ref="P103:P110" si="5">M103+N103+O103</f>
        <v>1</v>
      </c>
      <c r="Q103" s="220" t="s">
        <v>761</v>
      </c>
      <c r="R103" s="91">
        <v>0</v>
      </c>
      <c r="S103" s="144"/>
    </row>
    <row r="104" spans="1:19" ht="33.75" x14ac:dyDescent="0.2">
      <c r="A104" s="562"/>
      <c r="B104" s="502" t="s">
        <v>104</v>
      </c>
      <c r="C104" s="73" t="s">
        <v>938</v>
      </c>
      <c r="D104" s="412" t="s">
        <v>937</v>
      </c>
      <c r="E104" s="77" t="s">
        <v>102</v>
      </c>
      <c r="F104" s="81" t="s">
        <v>181</v>
      </c>
      <c r="G104" s="73"/>
      <c r="H104" s="217"/>
      <c r="I104" s="73" t="s">
        <v>64</v>
      </c>
      <c r="J104" s="73"/>
      <c r="K104" s="73"/>
      <c r="L104" s="73"/>
      <c r="M104" s="73">
        <v>0</v>
      </c>
      <c r="N104" s="73">
        <v>0</v>
      </c>
      <c r="O104" s="73">
        <v>2</v>
      </c>
      <c r="P104" s="74">
        <f t="shared" si="5"/>
        <v>2</v>
      </c>
      <c r="Q104" s="147" t="s">
        <v>112</v>
      </c>
      <c r="R104" s="74">
        <v>3</v>
      </c>
      <c r="S104" s="144"/>
    </row>
    <row r="105" spans="1:19" ht="25.5" customHeight="1" x14ac:dyDescent="0.2">
      <c r="A105" s="562"/>
      <c r="B105" s="502" t="s">
        <v>106</v>
      </c>
      <c r="C105" s="354" t="s">
        <v>1134</v>
      </c>
      <c r="D105" s="159" t="s">
        <v>1132</v>
      </c>
      <c r="E105" s="236" t="s">
        <v>1123</v>
      </c>
      <c r="F105" s="137" t="s">
        <v>166</v>
      </c>
      <c r="G105" s="233"/>
      <c r="H105" s="233"/>
      <c r="I105" s="180"/>
      <c r="J105" s="180" t="s">
        <v>16</v>
      </c>
      <c r="K105" s="180"/>
      <c r="L105" s="217"/>
      <c r="M105" s="246">
        <v>0</v>
      </c>
      <c r="N105" s="180">
        <v>2</v>
      </c>
      <c r="O105" s="180">
        <v>0</v>
      </c>
      <c r="P105" s="234">
        <f>M105+N105+O105</f>
        <v>2</v>
      </c>
      <c r="Q105" s="137" t="s">
        <v>112</v>
      </c>
      <c r="R105" s="234">
        <v>2</v>
      </c>
      <c r="S105" s="144"/>
    </row>
    <row r="106" spans="1:19" ht="22.5" x14ac:dyDescent="0.2">
      <c r="A106" s="562"/>
      <c r="B106" s="502" t="s">
        <v>108</v>
      </c>
      <c r="C106" s="238" t="s">
        <v>941</v>
      </c>
      <c r="D106" s="159" t="s">
        <v>909</v>
      </c>
      <c r="E106" s="220" t="s">
        <v>840</v>
      </c>
      <c r="F106" s="228" t="s">
        <v>162</v>
      </c>
      <c r="G106" s="229"/>
      <c r="H106" s="217"/>
      <c r="I106" s="229"/>
      <c r="J106" s="229" t="s">
        <v>22</v>
      </c>
      <c r="K106" s="404"/>
      <c r="L106" s="229"/>
      <c r="M106" s="229">
        <v>2</v>
      </c>
      <c r="N106" s="229">
        <v>0</v>
      </c>
      <c r="O106" s="229">
        <v>0</v>
      </c>
      <c r="P106" s="231">
        <f t="shared" si="5"/>
        <v>2</v>
      </c>
      <c r="Q106" s="147" t="s">
        <v>111</v>
      </c>
      <c r="R106" s="231">
        <v>2</v>
      </c>
      <c r="S106" s="144" t="s">
        <v>812</v>
      </c>
    </row>
    <row r="107" spans="1:19" ht="27" customHeight="1" x14ac:dyDescent="0.2">
      <c r="A107" s="562"/>
      <c r="B107" s="502" t="s">
        <v>110</v>
      </c>
      <c r="C107" s="180" t="s">
        <v>942</v>
      </c>
      <c r="D107" s="263" t="s">
        <v>941</v>
      </c>
      <c r="E107" s="137" t="s">
        <v>803</v>
      </c>
      <c r="F107" s="88" t="s">
        <v>162</v>
      </c>
      <c r="G107" s="233"/>
      <c r="H107" s="217"/>
      <c r="I107" s="233"/>
      <c r="J107" s="233"/>
      <c r="K107" s="233" t="s">
        <v>64</v>
      </c>
      <c r="L107" s="233"/>
      <c r="M107" s="233">
        <v>0</v>
      </c>
      <c r="N107" s="233">
        <v>0</v>
      </c>
      <c r="O107" s="233">
        <v>2</v>
      </c>
      <c r="P107" s="234">
        <f t="shared" si="5"/>
        <v>2</v>
      </c>
      <c r="Q107" s="147" t="s">
        <v>112</v>
      </c>
      <c r="R107" s="234">
        <v>2</v>
      </c>
      <c r="S107" s="144"/>
    </row>
    <row r="108" spans="1:19" ht="39" customHeight="1" x14ac:dyDescent="0.2">
      <c r="A108" s="562"/>
      <c r="B108" s="502" t="s">
        <v>764</v>
      </c>
      <c r="C108" s="354" t="s">
        <v>943</v>
      </c>
      <c r="D108" s="208" t="s">
        <v>945</v>
      </c>
      <c r="E108" s="137" t="s">
        <v>839</v>
      </c>
      <c r="F108" s="88" t="s">
        <v>163</v>
      </c>
      <c r="G108" s="233"/>
      <c r="H108" s="217"/>
      <c r="I108" s="233"/>
      <c r="J108" s="233"/>
      <c r="K108" s="233" t="s">
        <v>22</v>
      </c>
      <c r="L108" s="233"/>
      <c r="M108" s="233">
        <v>2</v>
      </c>
      <c r="N108" s="233">
        <v>0</v>
      </c>
      <c r="O108" s="233">
        <v>0</v>
      </c>
      <c r="P108" s="234">
        <f t="shared" si="5"/>
        <v>2</v>
      </c>
      <c r="Q108" s="147" t="s">
        <v>111</v>
      </c>
      <c r="R108" s="234">
        <v>2</v>
      </c>
      <c r="S108" s="144" t="s">
        <v>812</v>
      </c>
    </row>
    <row r="109" spans="1:19" ht="27.75" customHeight="1" x14ac:dyDescent="0.2">
      <c r="A109" s="562"/>
      <c r="B109" s="502" t="s">
        <v>765</v>
      </c>
      <c r="C109" s="354" t="s">
        <v>944</v>
      </c>
      <c r="D109" s="413" t="s">
        <v>943</v>
      </c>
      <c r="E109" s="147" t="s">
        <v>109</v>
      </c>
      <c r="F109" s="88" t="s">
        <v>163</v>
      </c>
      <c r="G109" s="233"/>
      <c r="H109" s="217"/>
      <c r="I109" s="233"/>
      <c r="J109" s="233"/>
      <c r="K109" s="233" t="s">
        <v>80</v>
      </c>
      <c r="L109" s="233"/>
      <c r="M109" s="233">
        <v>0</v>
      </c>
      <c r="N109" s="233">
        <v>0</v>
      </c>
      <c r="O109" s="233">
        <v>1</v>
      </c>
      <c r="P109" s="234">
        <f t="shared" si="5"/>
        <v>1</v>
      </c>
      <c r="Q109" s="147" t="s">
        <v>112</v>
      </c>
      <c r="R109" s="234">
        <v>1</v>
      </c>
      <c r="S109" s="144"/>
    </row>
    <row r="110" spans="1:19" ht="25.5" customHeight="1" x14ac:dyDescent="0.2">
      <c r="A110" s="541"/>
      <c r="B110" s="502" t="s">
        <v>760</v>
      </c>
      <c r="C110" s="354" t="s">
        <v>946</v>
      </c>
      <c r="D110" s="245" t="s">
        <v>920</v>
      </c>
      <c r="E110" s="77" t="s">
        <v>801</v>
      </c>
      <c r="F110" s="88" t="s">
        <v>147</v>
      </c>
      <c r="G110" s="233"/>
      <c r="H110" s="217"/>
      <c r="I110" s="233"/>
      <c r="J110" s="233"/>
      <c r="K110" s="233"/>
      <c r="L110" s="233" t="s">
        <v>25</v>
      </c>
      <c r="M110" s="233">
        <v>0</v>
      </c>
      <c r="N110" s="233">
        <v>0</v>
      </c>
      <c r="O110" s="233">
        <v>3</v>
      </c>
      <c r="P110" s="234">
        <f t="shared" si="5"/>
        <v>3</v>
      </c>
      <c r="Q110" s="147" t="s">
        <v>112</v>
      </c>
      <c r="R110" s="234">
        <v>3</v>
      </c>
      <c r="S110" s="144"/>
    </row>
    <row r="111" spans="1:19" x14ac:dyDescent="0.2">
      <c r="F111" s="17" t="s">
        <v>6</v>
      </c>
      <c r="G111" s="446"/>
      <c r="H111" s="446"/>
      <c r="I111" s="163">
        <f>P101+P102+P103+P104</f>
        <v>8</v>
      </c>
      <c r="J111" s="163">
        <f>P106</f>
        <v>2</v>
      </c>
      <c r="K111" s="163">
        <f>P107+P108+P109</f>
        <v>5</v>
      </c>
      <c r="L111" s="163">
        <f>P110</f>
        <v>3</v>
      </c>
      <c r="M111" s="148"/>
      <c r="N111" s="148"/>
      <c r="O111" s="148"/>
      <c r="P111" s="163">
        <f>SUM(P101:P110)</f>
        <v>20</v>
      </c>
      <c r="Q111" s="149"/>
      <c r="R111" s="163">
        <f>SUM(R101:R110)</f>
        <v>20</v>
      </c>
      <c r="S111" s="111">
        <v>20</v>
      </c>
    </row>
    <row r="112" spans="1:19" x14ac:dyDescent="0.2">
      <c r="D112" s="292"/>
      <c r="F112" s="17" t="s">
        <v>185</v>
      </c>
      <c r="G112" s="446"/>
      <c r="H112" s="446"/>
      <c r="I112" s="163">
        <f>P101+P102+P103+P104</f>
        <v>8</v>
      </c>
      <c r="J112" s="163">
        <f>P106</f>
        <v>2</v>
      </c>
      <c r="K112" s="163">
        <f>P107+P108+P109</f>
        <v>5</v>
      </c>
      <c r="L112" s="163">
        <f>P110</f>
        <v>3</v>
      </c>
      <c r="M112" s="148"/>
      <c r="N112" s="148"/>
      <c r="O112" s="148"/>
      <c r="P112" s="148"/>
      <c r="Q112" s="149"/>
      <c r="R112" s="148"/>
    </row>
    <row r="113" spans="1:17" x14ac:dyDescent="0.2">
      <c r="F113" s="17"/>
    </row>
    <row r="114" spans="1:17" s="451" customFormat="1" ht="12.75" x14ac:dyDescent="0.2">
      <c r="A114" s="447" t="s">
        <v>282</v>
      </c>
      <c r="B114" s="448"/>
      <c r="C114" s="449"/>
      <c r="D114" s="448"/>
      <c r="E114" s="450"/>
      <c r="F114" s="447"/>
      <c r="G114" s="447"/>
      <c r="H114" s="447"/>
      <c r="I114" s="447"/>
      <c r="J114" s="447"/>
      <c r="K114" s="447"/>
    </row>
    <row r="115" spans="1:17" s="451" customFormat="1" ht="12.75" x14ac:dyDescent="0.2">
      <c r="B115" s="452" t="s">
        <v>283</v>
      </c>
      <c r="C115" s="453"/>
      <c r="D115" s="452"/>
      <c r="E115" s="454"/>
    </row>
    <row r="116" spans="1:17" s="49" customFormat="1" x14ac:dyDescent="0.2">
      <c r="B116" s="126"/>
      <c r="C116" s="406"/>
      <c r="D116" s="126"/>
      <c r="E116" s="127"/>
      <c r="F116" s="127"/>
      <c r="Q116" s="127"/>
    </row>
    <row r="117" spans="1:17" s="451" customFormat="1" ht="12.75" x14ac:dyDescent="0.2">
      <c r="A117" s="447" t="s">
        <v>284</v>
      </c>
      <c r="B117" s="452"/>
      <c r="C117" s="453"/>
      <c r="D117" s="452"/>
      <c r="E117" s="454"/>
      <c r="F117" s="54" t="s">
        <v>285</v>
      </c>
      <c r="H117" s="55" t="s">
        <v>189</v>
      </c>
      <c r="I117" s="54"/>
      <c r="J117" s="54">
        <v>55</v>
      </c>
      <c r="K117" s="55" t="s">
        <v>286</v>
      </c>
      <c r="L117" s="54"/>
      <c r="M117" s="54"/>
      <c r="O117" s="455" t="s">
        <v>287</v>
      </c>
      <c r="P117" s="456">
        <v>20</v>
      </c>
    </row>
    <row r="118" spans="1:17" s="451" customFormat="1" ht="12.75" x14ac:dyDescent="0.2">
      <c r="A118" s="457" t="s">
        <v>288</v>
      </c>
      <c r="B118" s="452"/>
      <c r="C118" s="453"/>
      <c r="D118" s="452"/>
      <c r="E118" s="454"/>
      <c r="F118" s="644" t="s">
        <v>289</v>
      </c>
      <c r="G118" s="644"/>
      <c r="O118" s="459"/>
    </row>
    <row r="119" spans="1:17" s="451" customFormat="1" ht="12.75" x14ac:dyDescent="0.2">
      <c r="B119" s="452"/>
      <c r="C119" s="453"/>
      <c r="D119" s="452"/>
      <c r="E119" s="454"/>
      <c r="F119" s="451" t="s">
        <v>290</v>
      </c>
      <c r="G119" s="458"/>
    </row>
    <row r="120" spans="1:17" s="451" customFormat="1" ht="12.75" x14ac:dyDescent="0.2">
      <c r="A120" s="451" t="s">
        <v>292</v>
      </c>
      <c r="B120" s="452"/>
      <c r="C120" s="453"/>
      <c r="D120" s="452"/>
      <c r="E120" s="454"/>
      <c r="F120" s="460">
        <v>55</v>
      </c>
      <c r="G120" s="458"/>
      <c r="H120" s="451" t="s">
        <v>293</v>
      </c>
    </row>
    <row r="121" spans="1:17" s="451" customFormat="1" ht="12.75" x14ac:dyDescent="0.2">
      <c r="A121" s="461" t="s">
        <v>593</v>
      </c>
      <c r="B121" s="452"/>
      <c r="C121" s="453"/>
      <c r="D121" s="452"/>
      <c r="E121" s="454"/>
      <c r="F121" s="458">
        <v>55</v>
      </c>
      <c r="G121" s="458"/>
      <c r="H121" s="451" t="s">
        <v>294</v>
      </c>
    </row>
    <row r="122" spans="1:17" s="451" customFormat="1" ht="12.75" x14ac:dyDescent="0.2">
      <c r="A122" s="461" t="s">
        <v>594</v>
      </c>
      <c r="B122" s="452"/>
      <c r="C122" s="453"/>
      <c r="D122" s="452"/>
      <c r="E122" s="454"/>
      <c r="F122" s="458">
        <v>55</v>
      </c>
      <c r="G122" s="458"/>
      <c r="H122" s="451" t="s">
        <v>295</v>
      </c>
    </row>
    <row r="123" spans="1:17" s="451" customFormat="1" ht="12.75" x14ac:dyDescent="0.2">
      <c r="A123" s="461" t="s">
        <v>595</v>
      </c>
      <c r="B123" s="452"/>
      <c r="C123" s="453"/>
      <c r="D123" s="452"/>
      <c r="E123" s="454"/>
      <c r="F123" s="458">
        <v>55</v>
      </c>
      <c r="G123" s="458"/>
      <c r="H123" s="451" t="s">
        <v>296</v>
      </c>
    </row>
    <row r="124" spans="1:17" ht="12.75" x14ac:dyDescent="0.2">
      <c r="F124" s="52"/>
    </row>
    <row r="125" spans="1:17" ht="12" thickBot="1" x14ac:dyDescent="0.25">
      <c r="A125" s="142" t="s">
        <v>419</v>
      </c>
      <c r="B125" s="143"/>
      <c r="C125" s="408"/>
      <c r="D125" s="143"/>
      <c r="F125" s="5" t="s">
        <v>420</v>
      </c>
      <c r="H125" s="6" t="s">
        <v>189</v>
      </c>
      <c r="I125" s="5"/>
      <c r="K125" s="5">
        <v>3</v>
      </c>
      <c r="L125" s="6" t="s">
        <v>286</v>
      </c>
      <c r="M125" s="5"/>
      <c r="P125" s="145">
        <v>0</v>
      </c>
      <c r="Q125" s="111"/>
    </row>
    <row r="126" spans="1:17" ht="11.25" customHeight="1" x14ac:dyDescent="0.2">
      <c r="A126" s="589" t="s">
        <v>8</v>
      </c>
      <c r="B126" s="552" t="s">
        <v>9</v>
      </c>
      <c r="C126" s="634" t="s">
        <v>10</v>
      </c>
      <c r="D126" s="552" t="s">
        <v>13</v>
      </c>
      <c r="E126" s="546" t="s">
        <v>0</v>
      </c>
      <c r="F126" s="547"/>
      <c r="G126" s="591" t="s">
        <v>7</v>
      </c>
      <c r="H126" s="6"/>
      <c r="I126" s="5"/>
      <c r="K126" s="5"/>
      <c r="L126" s="6"/>
      <c r="M126" s="5"/>
      <c r="P126" s="145"/>
      <c r="Q126" s="111"/>
    </row>
    <row r="127" spans="1:17" ht="11.25" customHeight="1" thickBot="1" x14ac:dyDescent="0.25">
      <c r="A127" s="590"/>
      <c r="B127" s="553"/>
      <c r="C127" s="635"/>
      <c r="D127" s="554"/>
      <c r="E127" s="548"/>
      <c r="F127" s="549"/>
      <c r="G127" s="592"/>
      <c r="H127" s="6"/>
      <c r="I127" s="5"/>
      <c r="K127" s="5"/>
      <c r="L127" s="6"/>
      <c r="M127" s="5"/>
      <c r="P127" s="145"/>
      <c r="Q127" s="111"/>
    </row>
    <row r="128" spans="1:17" x14ac:dyDescent="0.2">
      <c r="A128" s="558" t="s">
        <v>628</v>
      </c>
      <c r="B128" s="35" t="s">
        <v>625</v>
      </c>
      <c r="C128" s="35" t="s">
        <v>874</v>
      </c>
      <c r="D128" s="425" t="s">
        <v>15</v>
      </c>
      <c r="E128" s="34" t="s">
        <v>421</v>
      </c>
      <c r="F128" s="277"/>
      <c r="G128" s="35">
        <v>1</v>
      </c>
      <c r="Q128" s="111"/>
    </row>
    <row r="129" spans="1:18" x14ac:dyDescent="0.2">
      <c r="A129" s="559"/>
      <c r="B129" s="36" t="s">
        <v>626</v>
      </c>
      <c r="C129" s="35" t="s">
        <v>875</v>
      </c>
      <c r="D129" s="426" t="s">
        <v>15</v>
      </c>
      <c r="E129" s="37" t="s">
        <v>422</v>
      </c>
      <c r="F129" s="276"/>
      <c r="G129" s="36">
        <v>1</v>
      </c>
      <c r="Q129" s="111"/>
    </row>
    <row r="130" spans="1:18" x14ac:dyDescent="0.2">
      <c r="A130" s="560"/>
      <c r="B130" s="36" t="s">
        <v>627</v>
      </c>
      <c r="C130" s="35" t="s">
        <v>876</v>
      </c>
      <c r="D130" s="426" t="s">
        <v>15</v>
      </c>
      <c r="E130" s="37" t="s">
        <v>423</v>
      </c>
      <c r="F130" s="276"/>
      <c r="G130" s="36">
        <v>1</v>
      </c>
      <c r="Q130" s="111"/>
    </row>
    <row r="131" spans="1:18" x14ac:dyDescent="0.2">
      <c r="B131" s="143"/>
      <c r="C131" s="408"/>
      <c r="D131" s="143"/>
      <c r="F131" s="111"/>
      <c r="G131" s="397">
        <v>3</v>
      </c>
      <c r="Q131" s="111"/>
    </row>
    <row r="132" spans="1:18" x14ac:dyDescent="0.2">
      <c r="A132" s="142" t="s">
        <v>424</v>
      </c>
      <c r="B132" s="143"/>
      <c r="C132" s="408"/>
      <c r="D132" s="143"/>
      <c r="F132" s="5" t="s">
        <v>425</v>
      </c>
      <c r="H132" s="6" t="s">
        <v>426</v>
      </c>
      <c r="I132" s="5"/>
      <c r="K132" s="5">
        <v>9</v>
      </c>
      <c r="L132" s="6" t="s">
        <v>427</v>
      </c>
      <c r="M132" s="5"/>
      <c r="P132" s="145">
        <v>0</v>
      </c>
      <c r="Q132" s="111"/>
    </row>
    <row r="133" spans="1:18" x14ac:dyDescent="0.2">
      <c r="B133" s="143"/>
      <c r="C133" s="408"/>
      <c r="D133" s="143"/>
      <c r="F133" s="111"/>
      <c r="J133" s="146"/>
      <c r="K133" s="145"/>
      <c r="Q133" s="111"/>
    </row>
    <row r="134" spans="1:18" x14ac:dyDescent="0.2">
      <c r="B134" s="143"/>
      <c r="C134" s="408"/>
      <c r="D134" s="143"/>
      <c r="F134" s="111"/>
      <c r="Q134" s="111"/>
    </row>
    <row r="135" spans="1:18" ht="12" thickBot="1" x14ac:dyDescent="0.25">
      <c r="A135" s="142" t="s">
        <v>429</v>
      </c>
      <c r="B135" s="143"/>
      <c r="C135" s="408"/>
      <c r="D135" s="143"/>
      <c r="F135" s="5" t="s">
        <v>430</v>
      </c>
      <c r="H135" s="6" t="s">
        <v>189</v>
      </c>
      <c r="I135" s="5"/>
      <c r="K135" s="5">
        <v>10</v>
      </c>
      <c r="L135" s="6" t="s">
        <v>286</v>
      </c>
      <c r="M135" s="5"/>
      <c r="P135" s="145">
        <v>5</v>
      </c>
      <c r="Q135" s="111"/>
    </row>
    <row r="136" spans="1:18" ht="11.25" customHeight="1" x14ac:dyDescent="0.2">
      <c r="A136" s="589" t="s">
        <v>8</v>
      </c>
      <c r="B136" s="552" t="s">
        <v>9</v>
      </c>
      <c r="C136" s="634" t="s">
        <v>10</v>
      </c>
      <c r="D136" s="552" t="s">
        <v>13</v>
      </c>
      <c r="E136" s="546" t="s">
        <v>0</v>
      </c>
      <c r="F136" s="544" t="s">
        <v>11</v>
      </c>
      <c r="G136" s="585" t="s">
        <v>5</v>
      </c>
      <c r="H136" s="583"/>
      <c r="I136" s="583"/>
      <c r="J136" s="583"/>
      <c r="K136" s="583"/>
      <c r="L136" s="583"/>
      <c r="M136" s="582" t="s">
        <v>6</v>
      </c>
      <c r="N136" s="583"/>
      <c r="O136" s="583"/>
      <c r="P136" s="583"/>
      <c r="Q136" s="586" t="s">
        <v>12</v>
      </c>
      <c r="R136" s="593" t="s">
        <v>7</v>
      </c>
    </row>
    <row r="137" spans="1:18" ht="12" thickBot="1" x14ac:dyDescent="0.25">
      <c r="A137" s="590"/>
      <c r="B137" s="553"/>
      <c r="C137" s="635"/>
      <c r="D137" s="554"/>
      <c r="E137" s="564"/>
      <c r="F137" s="545"/>
      <c r="G137" s="43">
        <v>1</v>
      </c>
      <c r="H137" s="15">
        <v>2</v>
      </c>
      <c r="I137" s="15">
        <v>3</v>
      </c>
      <c r="J137" s="15">
        <v>4</v>
      </c>
      <c r="K137" s="15">
        <v>5</v>
      </c>
      <c r="L137" s="15">
        <v>6</v>
      </c>
      <c r="M137" s="15" t="s">
        <v>1</v>
      </c>
      <c r="N137" s="15" t="s">
        <v>2</v>
      </c>
      <c r="O137" s="15" t="s">
        <v>3</v>
      </c>
      <c r="P137" s="16" t="s">
        <v>4</v>
      </c>
      <c r="Q137" s="587"/>
      <c r="R137" s="594"/>
    </row>
    <row r="138" spans="1:18" x14ac:dyDescent="0.2">
      <c r="A138" s="540" t="s">
        <v>758</v>
      </c>
      <c r="B138" s="70" t="s">
        <v>756</v>
      </c>
      <c r="C138" s="73" t="s">
        <v>877</v>
      </c>
      <c r="D138" s="110" t="s">
        <v>15</v>
      </c>
      <c r="E138" s="77" t="s">
        <v>472</v>
      </c>
      <c r="F138" s="218" t="s">
        <v>145</v>
      </c>
      <c r="G138" s="90"/>
      <c r="H138" s="219"/>
      <c r="I138" s="90"/>
      <c r="J138" s="90"/>
      <c r="K138" s="90" t="s">
        <v>38</v>
      </c>
      <c r="L138" s="90"/>
      <c r="M138" s="90">
        <v>0</v>
      </c>
      <c r="N138" s="90">
        <v>1</v>
      </c>
      <c r="O138" s="90">
        <v>0</v>
      </c>
      <c r="P138" s="91">
        <f>M138+N138+O138</f>
        <v>1</v>
      </c>
      <c r="Q138" s="220" t="s">
        <v>475</v>
      </c>
      <c r="R138" s="91">
        <v>0</v>
      </c>
    </row>
    <row r="139" spans="1:18" ht="22.5" x14ac:dyDescent="0.2">
      <c r="A139" s="541"/>
      <c r="B139" s="70" t="s">
        <v>757</v>
      </c>
      <c r="C139" s="73" t="s">
        <v>878</v>
      </c>
      <c r="D139" s="221" t="s">
        <v>877</v>
      </c>
      <c r="E139" s="77" t="s">
        <v>473</v>
      </c>
      <c r="F139" s="81" t="s">
        <v>474</v>
      </c>
      <c r="G139" s="73"/>
      <c r="H139" s="217"/>
      <c r="I139" s="73"/>
      <c r="J139" s="73"/>
      <c r="K139" s="73"/>
      <c r="L139" s="73" t="s">
        <v>476</v>
      </c>
      <c r="M139" s="73">
        <v>0</v>
      </c>
      <c r="N139" s="73">
        <v>0</v>
      </c>
      <c r="O139" s="73">
        <v>10</v>
      </c>
      <c r="P139" s="74">
        <v>10</v>
      </c>
      <c r="Q139" s="220" t="s">
        <v>475</v>
      </c>
      <c r="R139" s="74">
        <v>0</v>
      </c>
    </row>
    <row r="140" spans="1:18" x14ac:dyDescent="0.2">
      <c r="A140" s="109"/>
      <c r="B140" s="45"/>
      <c r="C140" s="68"/>
      <c r="D140" s="152"/>
      <c r="E140" s="113"/>
      <c r="F140" s="17" t="s">
        <v>6</v>
      </c>
      <c r="K140" s="163">
        <v>1</v>
      </c>
      <c r="L140" s="163">
        <v>10</v>
      </c>
      <c r="M140" s="163"/>
      <c r="N140" s="163"/>
      <c r="O140" s="163"/>
      <c r="P140" s="163"/>
      <c r="Q140" s="164"/>
      <c r="R140" s="163">
        <f ca="1">SUM(J138:R143)</f>
        <v>0</v>
      </c>
    </row>
    <row r="141" spans="1:18" x14ac:dyDescent="0.2">
      <c r="A141" s="109"/>
      <c r="B141" s="45"/>
      <c r="C141" s="68"/>
      <c r="D141" s="152"/>
      <c r="E141" s="113"/>
      <c r="F141" s="17" t="s">
        <v>185</v>
      </c>
      <c r="K141" s="163">
        <v>0</v>
      </c>
      <c r="L141" s="163">
        <v>10</v>
      </c>
      <c r="M141" s="163"/>
      <c r="N141" s="163"/>
      <c r="O141" s="163"/>
      <c r="P141" s="163"/>
      <c r="Q141" s="164"/>
      <c r="R141" s="163"/>
    </row>
    <row r="142" spans="1:18" ht="12.75" x14ac:dyDescent="0.2">
      <c r="A142" s="124" t="s">
        <v>477</v>
      </c>
      <c r="B142" s="45"/>
      <c r="C142" s="68"/>
      <c r="D142" s="152"/>
      <c r="E142" s="113"/>
      <c r="F142" s="114"/>
      <c r="G142" s="68"/>
      <c r="H142" s="462"/>
      <c r="I142" s="68"/>
      <c r="J142" s="68"/>
      <c r="K142" s="68"/>
      <c r="L142" s="68"/>
      <c r="M142" s="68"/>
      <c r="N142" s="68"/>
      <c r="O142" s="68"/>
      <c r="P142" s="13"/>
      <c r="Q142" s="463"/>
      <c r="R142" s="13"/>
    </row>
    <row r="144" spans="1:18" x14ac:dyDescent="0.2">
      <c r="A144" s="153" t="s">
        <v>173</v>
      </c>
      <c r="F144" s="111"/>
      <c r="Q144" s="111"/>
    </row>
    <row r="145" spans="1:19" ht="12" thickBot="1" x14ac:dyDescent="0.25">
      <c r="A145" s="153" t="s">
        <v>113</v>
      </c>
      <c r="F145" s="111"/>
      <c r="Q145" s="111"/>
    </row>
    <row r="146" spans="1:19" ht="11.25" customHeight="1" x14ac:dyDescent="0.2">
      <c r="A146" s="658" t="s">
        <v>8</v>
      </c>
      <c r="B146" s="552" t="s">
        <v>9</v>
      </c>
      <c r="C146" s="634" t="s">
        <v>10</v>
      </c>
      <c r="D146" s="552" t="s">
        <v>13</v>
      </c>
      <c r="E146" s="649" t="s">
        <v>0</v>
      </c>
      <c r="F146" s="649" t="s">
        <v>11</v>
      </c>
      <c r="G146" s="585" t="s">
        <v>5</v>
      </c>
      <c r="H146" s="583"/>
      <c r="I146" s="583"/>
      <c r="J146" s="583"/>
      <c r="K146" s="583"/>
      <c r="L146" s="648"/>
      <c r="M146" s="582" t="s">
        <v>6</v>
      </c>
      <c r="N146" s="583"/>
      <c r="O146" s="583"/>
      <c r="P146" s="648"/>
      <c r="Q146" s="651" t="s">
        <v>12</v>
      </c>
      <c r="R146" s="593" t="s">
        <v>7</v>
      </c>
    </row>
    <row r="147" spans="1:19" ht="12" thickBot="1" x14ac:dyDescent="0.25">
      <c r="A147" s="553"/>
      <c r="B147" s="554"/>
      <c r="C147" s="635"/>
      <c r="D147" s="554"/>
      <c r="E147" s="650"/>
      <c r="F147" s="650"/>
      <c r="G147" s="43">
        <v>1</v>
      </c>
      <c r="H147" s="15">
        <v>2</v>
      </c>
      <c r="I147" s="15">
        <v>3</v>
      </c>
      <c r="J147" s="15">
        <v>4</v>
      </c>
      <c r="K147" s="15">
        <v>5</v>
      </c>
      <c r="L147" s="15">
        <v>6</v>
      </c>
      <c r="M147" s="15" t="s">
        <v>1</v>
      </c>
      <c r="N147" s="15" t="s">
        <v>2</v>
      </c>
      <c r="O147" s="15" t="s">
        <v>3</v>
      </c>
      <c r="P147" s="16" t="s">
        <v>4</v>
      </c>
      <c r="Q147" s="652"/>
      <c r="R147" s="653"/>
    </row>
    <row r="148" spans="1:19" ht="27.75" customHeight="1" x14ac:dyDescent="0.2">
      <c r="A148" s="540" t="s">
        <v>1036</v>
      </c>
      <c r="B148" s="285" t="s">
        <v>114</v>
      </c>
      <c r="C148" s="94" t="s">
        <v>947</v>
      </c>
      <c r="D148" s="418" t="s">
        <v>1010</v>
      </c>
      <c r="E148" s="71" t="s">
        <v>142</v>
      </c>
      <c r="F148" s="220" t="s">
        <v>145</v>
      </c>
      <c r="G148" s="90" t="s">
        <v>16</v>
      </c>
      <c r="H148" s="90"/>
      <c r="I148" s="90"/>
      <c r="J148" s="90"/>
      <c r="K148" s="90"/>
      <c r="L148" s="90"/>
      <c r="M148" s="90">
        <v>0</v>
      </c>
      <c r="N148" s="90">
        <v>2</v>
      </c>
      <c r="O148" s="90">
        <v>0</v>
      </c>
      <c r="P148" s="91">
        <f>M148+N148+O148</f>
        <v>2</v>
      </c>
      <c r="Q148" s="227" t="s">
        <v>112</v>
      </c>
      <c r="R148" s="91">
        <v>2</v>
      </c>
    </row>
    <row r="149" spans="1:19" s="49" customFormat="1" ht="22.5" x14ac:dyDescent="0.2">
      <c r="A149" s="562"/>
      <c r="B149" s="285" t="s">
        <v>116</v>
      </c>
      <c r="C149" s="94" t="s">
        <v>949</v>
      </c>
      <c r="D149" s="416" t="s">
        <v>947</v>
      </c>
      <c r="E149" s="71" t="s">
        <v>115</v>
      </c>
      <c r="F149" s="214" t="s">
        <v>164</v>
      </c>
      <c r="G149" s="90" t="s">
        <v>64</v>
      </c>
      <c r="H149" s="90"/>
      <c r="I149" s="90"/>
      <c r="J149" s="90"/>
      <c r="K149" s="90"/>
      <c r="L149" s="90"/>
      <c r="M149" s="90">
        <v>0</v>
      </c>
      <c r="N149" s="90">
        <v>0</v>
      </c>
      <c r="O149" s="90">
        <v>2</v>
      </c>
      <c r="P149" s="91">
        <f t="shared" ref="P149:P168" si="6">M149+N149+O149</f>
        <v>2</v>
      </c>
      <c r="Q149" s="71" t="s">
        <v>112</v>
      </c>
      <c r="R149" s="91">
        <v>1</v>
      </c>
    </row>
    <row r="150" spans="1:19" s="49" customFormat="1" ht="22.5" x14ac:dyDescent="0.2">
      <c r="A150" s="562"/>
      <c r="B150" s="285" t="s">
        <v>118</v>
      </c>
      <c r="C150" s="70" t="s">
        <v>950</v>
      </c>
      <c r="D150" s="414" t="s">
        <v>908</v>
      </c>
      <c r="E150" s="77" t="s">
        <v>117</v>
      </c>
      <c r="F150" s="69" t="s">
        <v>165</v>
      </c>
      <c r="G150" s="73"/>
      <c r="H150" s="73" t="s">
        <v>64</v>
      </c>
      <c r="I150" s="73"/>
      <c r="J150" s="73"/>
      <c r="K150" s="73"/>
      <c r="L150" s="73"/>
      <c r="M150" s="73">
        <v>0</v>
      </c>
      <c r="N150" s="73">
        <v>0</v>
      </c>
      <c r="O150" s="73">
        <v>2</v>
      </c>
      <c r="P150" s="74">
        <f t="shared" si="6"/>
        <v>2</v>
      </c>
      <c r="Q150" s="77" t="s">
        <v>112</v>
      </c>
      <c r="R150" s="74">
        <v>1</v>
      </c>
    </row>
    <row r="151" spans="1:19" s="49" customFormat="1" ht="22.5" x14ac:dyDescent="0.2">
      <c r="A151" s="562"/>
      <c r="B151" s="285" t="s">
        <v>120</v>
      </c>
      <c r="C151" s="70" t="s">
        <v>951</v>
      </c>
      <c r="D151" s="70" t="s">
        <v>15</v>
      </c>
      <c r="E151" s="137" t="s">
        <v>853</v>
      </c>
      <c r="F151" s="137" t="s">
        <v>486</v>
      </c>
      <c r="G151" s="180"/>
      <c r="H151" s="180"/>
      <c r="I151" s="180" t="s">
        <v>22</v>
      </c>
      <c r="J151" s="180"/>
      <c r="K151" s="180"/>
      <c r="L151" s="180"/>
      <c r="M151" s="233">
        <v>2</v>
      </c>
      <c r="N151" s="233">
        <v>0</v>
      </c>
      <c r="O151" s="233">
        <v>0</v>
      </c>
      <c r="P151" s="241">
        <f>M151+N151+O151</f>
        <v>2</v>
      </c>
      <c r="Q151" s="137" t="s">
        <v>761</v>
      </c>
      <c r="R151" s="74">
        <v>2</v>
      </c>
      <c r="S151" s="144" t="s">
        <v>812</v>
      </c>
    </row>
    <row r="152" spans="1:19" s="49" customFormat="1" ht="27.75" customHeight="1" x14ac:dyDescent="0.2">
      <c r="A152" s="562"/>
      <c r="B152" s="285" t="s">
        <v>123</v>
      </c>
      <c r="C152" s="70" t="s">
        <v>952</v>
      </c>
      <c r="D152" s="159" t="s">
        <v>953</v>
      </c>
      <c r="E152" s="77" t="s">
        <v>124</v>
      </c>
      <c r="F152" s="69" t="s">
        <v>167</v>
      </c>
      <c r="G152" s="73"/>
      <c r="H152" s="73"/>
      <c r="I152" s="73"/>
      <c r="J152" s="73" t="s">
        <v>25</v>
      </c>
      <c r="K152" s="73"/>
      <c r="L152" s="73"/>
      <c r="M152" s="73">
        <v>0</v>
      </c>
      <c r="N152" s="73">
        <v>0</v>
      </c>
      <c r="O152" s="73">
        <v>3</v>
      </c>
      <c r="P152" s="74">
        <f t="shared" si="6"/>
        <v>3</v>
      </c>
      <c r="Q152" s="77" t="s">
        <v>112</v>
      </c>
      <c r="R152" s="74">
        <v>2</v>
      </c>
    </row>
    <row r="153" spans="1:19" s="49" customFormat="1" x14ac:dyDescent="0.2">
      <c r="A153" s="562"/>
      <c r="B153" s="285" t="s">
        <v>125</v>
      </c>
      <c r="C153" s="70" t="s">
        <v>954</v>
      </c>
      <c r="D153" s="207" t="s">
        <v>1140</v>
      </c>
      <c r="E153" s="77" t="s">
        <v>126</v>
      </c>
      <c r="F153" s="69" t="s">
        <v>150</v>
      </c>
      <c r="G153" s="73"/>
      <c r="H153" s="73"/>
      <c r="I153" s="73"/>
      <c r="J153" s="73" t="s">
        <v>16</v>
      </c>
      <c r="K153" s="73"/>
      <c r="L153" s="73"/>
      <c r="M153" s="73">
        <v>0</v>
      </c>
      <c r="N153" s="73">
        <v>2</v>
      </c>
      <c r="O153" s="73">
        <v>0</v>
      </c>
      <c r="P153" s="74">
        <f t="shared" si="6"/>
        <v>2</v>
      </c>
      <c r="Q153" s="77" t="s">
        <v>112</v>
      </c>
      <c r="R153" s="74">
        <v>2</v>
      </c>
    </row>
    <row r="154" spans="1:19" s="49" customFormat="1" ht="26.25" customHeight="1" x14ac:dyDescent="0.2">
      <c r="A154" s="562"/>
      <c r="B154" s="285" t="s">
        <v>127</v>
      </c>
      <c r="C154" s="70" t="s">
        <v>955</v>
      </c>
      <c r="D154" s="336" t="s">
        <v>1137</v>
      </c>
      <c r="E154" s="77" t="s">
        <v>808</v>
      </c>
      <c r="F154" s="69" t="s">
        <v>171</v>
      </c>
      <c r="G154" s="73"/>
      <c r="H154" s="73"/>
      <c r="I154" s="73"/>
      <c r="J154" s="73" t="s">
        <v>64</v>
      </c>
      <c r="K154" s="73"/>
      <c r="L154" s="73"/>
      <c r="M154" s="73">
        <v>0</v>
      </c>
      <c r="N154" s="73">
        <v>0</v>
      </c>
      <c r="O154" s="73">
        <v>2</v>
      </c>
      <c r="P154" s="74">
        <f t="shared" si="6"/>
        <v>2</v>
      </c>
      <c r="Q154" s="69" t="s">
        <v>112</v>
      </c>
      <c r="R154" s="74">
        <v>2</v>
      </c>
    </row>
    <row r="155" spans="1:19" s="49" customFormat="1" ht="22.5" customHeight="1" x14ac:dyDescent="0.2">
      <c r="A155" s="562"/>
      <c r="B155" s="285" t="s">
        <v>129</v>
      </c>
      <c r="C155" s="73" t="s">
        <v>956</v>
      </c>
      <c r="D155" s="414" t="s">
        <v>957</v>
      </c>
      <c r="E155" s="77" t="s">
        <v>796</v>
      </c>
      <c r="F155" s="88" t="s">
        <v>654</v>
      </c>
      <c r="G155" s="73"/>
      <c r="H155" s="73"/>
      <c r="I155" s="69"/>
      <c r="J155" s="73" t="s">
        <v>16</v>
      </c>
      <c r="K155" s="73"/>
      <c r="L155" s="73"/>
      <c r="M155" s="73">
        <v>0</v>
      </c>
      <c r="N155" s="73">
        <v>2</v>
      </c>
      <c r="O155" s="73">
        <v>0</v>
      </c>
      <c r="P155" s="74">
        <f t="shared" ref="P155:P160" si="7">M155+N155+O155</f>
        <v>2</v>
      </c>
      <c r="Q155" s="77" t="s">
        <v>112</v>
      </c>
      <c r="R155" s="74">
        <v>2</v>
      </c>
    </row>
    <row r="156" spans="1:19" s="49" customFormat="1" ht="13.5" customHeight="1" x14ac:dyDescent="0.2">
      <c r="A156" s="562"/>
      <c r="B156" s="285" t="s">
        <v>131</v>
      </c>
      <c r="C156" s="73" t="s">
        <v>957</v>
      </c>
      <c r="D156" s="415" t="s">
        <v>956</v>
      </c>
      <c r="E156" s="77" t="s">
        <v>671</v>
      </c>
      <c r="F156" s="88" t="s">
        <v>654</v>
      </c>
      <c r="G156" s="73"/>
      <c r="H156" s="73"/>
      <c r="I156" s="69"/>
      <c r="J156" s="73" t="s">
        <v>80</v>
      </c>
      <c r="K156" s="73"/>
      <c r="L156" s="73"/>
      <c r="M156" s="73">
        <v>0</v>
      </c>
      <c r="N156" s="73">
        <v>1</v>
      </c>
      <c r="O156" s="73">
        <v>0</v>
      </c>
      <c r="P156" s="74">
        <f t="shared" si="7"/>
        <v>1</v>
      </c>
      <c r="Q156" s="77" t="s">
        <v>475</v>
      </c>
      <c r="R156" s="74">
        <v>0</v>
      </c>
    </row>
    <row r="157" spans="1:19" s="49" customFormat="1" x14ac:dyDescent="0.2">
      <c r="A157" s="562"/>
      <c r="B157" s="285" t="s">
        <v>775</v>
      </c>
      <c r="C157" s="73" t="s">
        <v>958</v>
      </c>
      <c r="D157" s="245" t="s">
        <v>910</v>
      </c>
      <c r="E157" s="77" t="s">
        <v>90</v>
      </c>
      <c r="F157" s="88" t="s">
        <v>696</v>
      </c>
      <c r="G157" s="73"/>
      <c r="H157" s="73"/>
      <c r="I157" s="217"/>
      <c r="J157" s="73"/>
      <c r="K157" s="73" t="s">
        <v>25</v>
      </c>
      <c r="L157" s="73"/>
      <c r="M157" s="73">
        <v>0</v>
      </c>
      <c r="N157" s="73">
        <v>0</v>
      </c>
      <c r="O157" s="73">
        <v>3</v>
      </c>
      <c r="P157" s="74">
        <f t="shared" si="7"/>
        <v>3</v>
      </c>
      <c r="Q157" s="147" t="s">
        <v>112</v>
      </c>
      <c r="R157" s="74">
        <v>3</v>
      </c>
    </row>
    <row r="158" spans="1:19" s="49" customFormat="1" ht="22.5" x14ac:dyDescent="0.2">
      <c r="A158" s="562"/>
      <c r="B158" s="285" t="s">
        <v>776</v>
      </c>
      <c r="C158" s="70" t="s">
        <v>959</v>
      </c>
      <c r="D158" s="215" t="s">
        <v>951</v>
      </c>
      <c r="E158" s="77" t="s">
        <v>848</v>
      </c>
      <c r="F158" s="69" t="s">
        <v>486</v>
      </c>
      <c r="G158" s="73"/>
      <c r="H158" s="73"/>
      <c r="I158" s="73"/>
      <c r="J158" s="73"/>
      <c r="K158" s="73" t="s">
        <v>38</v>
      </c>
      <c r="L158" s="73"/>
      <c r="M158" s="73">
        <v>0</v>
      </c>
      <c r="N158" s="73">
        <v>1</v>
      </c>
      <c r="O158" s="73">
        <v>0</v>
      </c>
      <c r="P158" s="74">
        <f t="shared" si="7"/>
        <v>1</v>
      </c>
      <c r="Q158" s="77" t="s">
        <v>112</v>
      </c>
      <c r="R158" s="74">
        <v>1</v>
      </c>
      <c r="S158" s="144" t="s">
        <v>812</v>
      </c>
    </row>
    <row r="159" spans="1:19" s="49" customFormat="1" ht="22.5" x14ac:dyDescent="0.2">
      <c r="A159" s="562"/>
      <c r="B159" s="285" t="s">
        <v>136</v>
      </c>
      <c r="C159" s="73" t="s">
        <v>960</v>
      </c>
      <c r="D159" s="160" t="s">
        <v>922</v>
      </c>
      <c r="E159" s="77" t="s">
        <v>847</v>
      </c>
      <c r="F159" s="88" t="s">
        <v>154</v>
      </c>
      <c r="G159" s="73"/>
      <c r="H159" s="73"/>
      <c r="I159" s="69"/>
      <c r="J159" s="73"/>
      <c r="K159" s="73" t="s">
        <v>31</v>
      </c>
      <c r="L159" s="73"/>
      <c r="M159" s="73">
        <v>3</v>
      </c>
      <c r="N159" s="73">
        <v>0</v>
      </c>
      <c r="O159" s="73">
        <v>0</v>
      </c>
      <c r="P159" s="74">
        <f t="shared" si="7"/>
        <v>3</v>
      </c>
      <c r="Q159" s="77" t="s">
        <v>111</v>
      </c>
      <c r="R159" s="74">
        <v>3</v>
      </c>
      <c r="S159" s="144" t="s">
        <v>812</v>
      </c>
    </row>
    <row r="160" spans="1:19" s="49" customFormat="1" ht="49.5" customHeight="1" x14ac:dyDescent="0.2">
      <c r="A160" s="562"/>
      <c r="B160" s="285" t="s">
        <v>137</v>
      </c>
      <c r="C160" s="70" t="s">
        <v>961</v>
      </c>
      <c r="D160" s="409" t="s">
        <v>1135</v>
      </c>
      <c r="E160" s="77" t="s">
        <v>121</v>
      </c>
      <c r="F160" s="69" t="s">
        <v>166</v>
      </c>
      <c r="G160" s="73"/>
      <c r="H160" s="73"/>
      <c r="I160" s="73"/>
      <c r="J160" s="73"/>
      <c r="K160" s="73"/>
      <c r="L160" s="73" t="s">
        <v>122</v>
      </c>
      <c r="M160" s="73">
        <v>0</v>
      </c>
      <c r="N160" s="73">
        <v>1</v>
      </c>
      <c r="O160" s="73">
        <v>2</v>
      </c>
      <c r="P160" s="74">
        <f t="shared" si="7"/>
        <v>3</v>
      </c>
      <c r="Q160" s="147" t="s">
        <v>112</v>
      </c>
      <c r="R160" s="74">
        <v>3</v>
      </c>
    </row>
    <row r="161" spans="1:19" s="49" customFormat="1" ht="22.5" x14ac:dyDescent="0.2">
      <c r="A161" s="562"/>
      <c r="B161" s="285" t="s">
        <v>139</v>
      </c>
      <c r="C161" s="73" t="s">
        <v>962</v>
      </c>
      <c r="D161" s="221" t="s">
        <v>928</v>
      </c>
      <c r="E161" s="77" t="s">
        <v>135</v>
      </c>
      <c r="F161" s="69" t="s">
        <v>157</v>
      </c>
      <c r="G161" s="73"/>
      <c r="H161" s="73"/>
      <c r="I161" s="73"/>
      <c r="J161" s="73"/>
      <c r="K161" s="73"/>
      <c r="L161" s="73" t="s">
        <v>64</v>
      </c>
      <c r="M161" s="73">
        <v>0</v>
      </c>
      <c r="N161" s="73">
        <v>0</v>
      </c>
      <c r="O161" s="73">
        <v>2</v>
      </c>
      <c r="P161" s="74">
        <f t="shared" si="6"/>
        <v>2</v>
      </c>
      <c r="Q161" s="77" t="s">
        <v>112</v>
      </c>
      <c r="R161" s="74">
        <v>2</v>
      </c>
    </row>
    <row r="162" spans="1:19" s="49" customFormat="1" ht="22.5" x14ac:dyDescent="0.2">
      <c r="A162" s="562"/>
      <c r="B162" s="285" t="s">
        <v>141</v>
      </c>
      <c r="C162" s="70" t="s">
        <v>963</v>
      </c>
      <c r="D162" s="74" t="s">
        <v>908</v>
      </c>
      <c r="E162" s="77" t="s">
        <v>846</v>
      </c>
      <c r="F162" s="69" t="s">
        <v>152</v>
      </c>
      <c r="G162" s="73"/>
      <c r="H162" s="73"/>
      <c r="I162" s="73"/>
      <c r="J162" s="73"/>
      <c r="K162" s="73"/>
      <c r="L162" s="73" t="s">
        <v>22</v>
      </c>
      <c r="M162" s="73">
        <v>2</v>
      </c>
      <c r="N162" s="73">
        <v>0</v>
      </c>
      <c r="O162" s="73">
        <v>0</v>
      </c>
      <c r="P162" s="74">
        <f t="shared" si="6"/>
        <v>2</v>
      </c>
      <c r="Q162" s="69" t="s">
        <v>111</v>
      </c>
      <c r="R162" s="74">
        <v>2</v>
      </c>
      <c r="S162" s="144" t="s">
        <v>812</v>
      </c>
    </row>
    <row r="163" spans="1:19" s="49" customFormat="1" x14ac:dyDescent="0.2">
      <c r="A163" s="562"/>
      <c r="B163" s="285" t="s">
        <v>177</v>
      </c>
      <c r="C163" s="73" t="s">
        <v>964</v>
      </c>
      <c r="D163" s="246" t="s">
        <v>914</v>
      </c>
      <c r="E163" s="77" t="s">
        <v>809</v>
      </c>
      <c r="F163" s="77" t="s">
        <v>153</v>
      </c>
      <c r="G163" s="73"/>
      <c r="H163" s="73"/>
      <c r="I163" s="73"/>
      <c r="J163" s="73" t="s">
        <v>16</v>
      </c>
      <c r="K163" s="73"/>
      <c r="L163" s="73"/>
      <c r="M163" s="73">
        <v>0</v>
      </c>
      <c r="N163" s="73">
        <v>2</v>
      </c>
      <c r="O163" s="73">
        <v>0</v>
      </c>
      <c r="P163" s="74">
        <f t="shared" si="6"/>
        <v>2</v>
      </c>
      <c r="Q163" s="77" t="s">
        <v>112</v>
      </c>
      <c r="R163" s="74">
        <v>2</v>
      </c>
    </row>
    <row r="164" spans="1:19" s="49" customFormat="1" ht="25.5" customHeight="1" x14ac:dyDescent="0.2">
      <c r="A164" s="562"/>
      <c r="B164" s="285" t="s">
        <v>178</v>
      </c>
      <c r="C164" s="70" t="s">
        <v>965</v>
      </c>
      <c r="D164" s="410" t="s">
        <v>906</v>
      </c>
      <c r="E164" s="77" t="s">
        <v>845</v>
      </c>
      <c r="F164" s="77" t="s">
        <v>164</v>
      </c>
      <c r="G164" s="73"/>
      <c r="H164" s="73"/>
      <c r="I164" s="73"/>
      <c r="J164" s="73"/>
      <c r="K164" s="73"/>
      <c r="L164" s="73" t="s">
        <v>22</v>
      </c>
      <c r="M164" s="73">
        <v>2</v>
      </c>
      <c r="N164" s="73">
        <v>0</v>
      </c>
      <c r="O164" s="73">
        <v>0</v>
      </c>
      <c r="P164" s="74">
        <f t="shared" si="6"/>
        <v>2</v>
      </c>
      <c r="Q164" s="77" t="s">
        <v>111</v>
      </c>
      <c r="R164" s="74">
        <v>2</v>
      </c>
      <c r="S164" s="144" t="s">
        <v>812</v>
      </c>
    </row>
    <row r="165" spans="1:19" s="49" customFormat="1" ht="22.5" x14ac:dyDescent="0.2">
      <c r="A165" s="562"/>
      <c r="B165" s="285" t="s">
        <v>658</v>
      </c>
      <c r="C165" s="70" t="s">
        <v>966</v>
      </c>
      <c r="D165" s="243" t="s">
        <v>934</v>
      </c>
      <c r="E165" s="77" t="s">
        <v>844</v>
      </c>
      <c r="F165" s="77" t="s">
        <v>641</v>
      </c>
      <c r="G165" s="73"/>
      <c r="H165" s="73"/>
      <c r="I165" s="73"/>
      <c r="J165" s="73"/>
      <c r="K165" s="73"/>
      <c r="L165" s="73" t="s">
        <v>16</v>
      </c>
      <c r="M165" s="73">
        <v>0</v>
      </c>
      <c r="N165" s="73">
        <v>2</v>
      </c>
      <c r="O165" s="73">
        <v>0</v>
      </c>
      <c r="P165" s="74">
        <f t="shared" si="6"/>
        <v>2</v>
      </c>
      <c r="Q165" s="77" t="s">
        <v>112</v>
      </c>
      <c r="R165" s="74">
        <v>2</v>
      </c>
      <c r="S165" s="144" t="s">
        <v>812</v>
      </c>
    </row>
    <row r="166" spans="1:19" s="49" customFormat="1" x14ac:dyDescent="0.2">
      <c r="A166" s="562"/>
      <c r="B166" s="285" t="s">
        <v>736</v>
      </c>
      <c r="C166" s="73" t="s">
        <v>967</v>
      </c>
      <c r="D166" s="160" t="s">
        <v>943</v>
      </c>
      <c r="E166" s="77" t="s">
        <v>140</v>
      </c>
      <c r="F166" s="69" t="s">
        <v>163</v>
      </c>
      <c r="G166" s="73"/>
      <c r="H166" s="73"/>
      <c r="I166" s="73"/>
      <c r="J166" s="69"/>
      <c r="K166" s="73"/>
      <c r="L166" s="73" t="s">
        <v>16</v>
      </c>
      <c r="M166" s="73">
        <v>0</v>
      </c>
      <c r="N166" s="73">
        <v>2</v>
      </c>
      <c r="O166" s="73">
        <v>0</v>
      </c>
      <c r="P166" s="74">
        <f t="shared" si="6"/>
        <v>2</v>
      </c>
      <c r="Q166" s="77" t="s">
        <v>112</v>
      </c>
      <c r="R166" s="74">
        <v>2</v>
      </c>
    </row>
    <row r="167" spans="1:19" s="49" customFormat="1" ht="36.75" customHeight="1" x14ac:dyDescent="0.2">
      <c r="A167" s="562"/>
      <c r="B167" s="285" t="s">
        <v>777</v>
      </c>
      <c r="C167" s="73" t="s">
        <v>968</v>
      </c>
      <c r="D167" s="159" t="s">
        <v>920</v>
      </c>
      <c r="E167" s="77" t="s">
        <v>697</v>
      </c>
      <c r="F167" s="69" t="s">
        <v>164</v>
      </c>
      <c r="G167" s="73"/>
      <c r="H167" s="73"/>
      <c r="I167" s="73"/>
      <c r="J167" s="69"/>
      <c r="K167" s="73"/>
      <c r="L167" s="73" t="s">
        <v>80</v>
      </c>
      <c r="M167" s="73">
        <v>0</v>
      </c>
      <c r="N167" s="73">
        <v>0</v>
      </c>
      <c r="O167" s="73">
        <v>1</v>
      </c>
      <c r="P167" s="74">
        <f>M167+N167+O167</f>
        <v>1</v>
      </c>
      <c r="Q167" s="77" t="s">
        <v>475</v>
      </c>
      <c r="R167" s="74">
        <v>0</v>
      </c>
    </row>
    <row r="168" spans="1:19" s="49" customFormat="1" ht="22.5" x14ac:dyDescent="0.2">
      <c r="A168" s="654"/>
      <c r="B168" s="285" t="s">
        <v>778</v>
      </c>
      <c r="C168" s="70" t="s">
        <v>969</v>
      </c>
      <c r="D168" s="207" t="s">
        <v>888</v>
      </c>
      <c r="E168" s="77" t="s">
        <v>698</v>
      </c>
      <c r="F168" s="69" t="s">
        <v>168</v>
      </c>
      <c r="G168" s="73"/>
      <c r="H168" s="73"/>
      <c r="I168" s="73"/>
      <c r="J168" s="73"/>
      <c r="K168" s="73"/>
      <c r="L168" s="73" t="s">
        <v>80</v>
      </c>
      <c r="M168" s="73">
        <v>0</v>
      </c>
      <c r="N168" s="73">
        <v>0</v>
      </c>
      <c r="O168" s="73">
        <v>1</v>
      </c>
      <c r="P168" s="74">
        <f t="shared" si="6"/>
        <v>1</v>
      </c>
      <c r="Q168" s="77" t="s">
        <v>475</v>
      </c>
      <c r="R168" s="74">
        <v>0</v>
      </c>
    </row>
    <row r="169" spans="1:19" x14ac:dyDescent="0.2">
      <c r="F169" s="154"/>
      <c r="G169" s="49">
        <f>P148+P149</f>
        <v>4</v>
      </c>
      <c r="H169" s="49">
        <f>P150</f>
        <v>2</v>
      </c>
      <c r="I169" s="155">
        <f>P151</f>
        <v>2</v>
      </c>
      <c r="J169" s="49">
        <f>P152+P153+P154+P155+P156</f>
        <v>10</v>
      </c>
      <c r="K169" s="267">
        <f>P157+P158+P159</f>
        <v>7</v>
      </c>
      <c r="L169" s="268">
        <f>P160+P161+P162+P163+P164+P165+P166+P167+P168</f>
        <v>17</v>
      </c>
      <c r="M169" s="268"/>
      <c r="N169" s="268"/>
      <c r="O169" s="268"/>
      <c r="P169" s="273">
        <f>SUM(P148:P168)</f>
        <v>42</v>
      </c>
      <c r="Q169" s="269"/>
      <c r="R169" s="267">
        <f>SUM(R148:R168)</f>
        <v>36</v>
      </c>
    </row>
    <row r="170" spans="1:19" x14ac:dyDescent="0.2">
      <c r="A170" s="153" t="s">
        <v>1144</v>
      </c>
      <c r="F170" s="154"/>
      <c r="G170" s="49"/>
      <c r="H170" s="49"/>
      <c r="I170" s="155"/>
      <c r="J170" s="49"/>
      <c r="K170" s="267"/>
      <c r="L170" s="268"/>
      <c r="M170" s="268"/>
      <c r="N170" s="268"/>
      <c r="O170" s="268"/>
      <c r="P170" s="273"/>
      <c r="Q170" s="269"/>
      <c r="R170" s="267"/>
    </row>
    <row r="171" spans="1:19" s="49" customFormat="1" ht="12" thickBot="1" x14ac:dyDescent="0.25">
      <c r="A171" s="111" t="s">
        <v>767</v>
      </c>
      <c r="B171" s="126"/>
      <c r="C171" s="406"/>
      <c r="D171" s="126"/>
      <c r="E171" s="127"/>
      <c r="F171" s="153"/>
      <c r="Q171" s="127"/>
    </row>
    <row r="172" spans="1:19" s="49" customFormat="1" x14ac:dyDescent="0.2">
      <c r="A172" s="655" t="s">
        <v>8</v>
      </c>
      <c r="B172" s="552" t="s">
        <v>9</v>
      </c>
      <c r="C172" s="634" t="s">
        <v>10</v>
      </c>
      <c r="D172" s="552" t="s">
        <v>13</v>
      </c>
      <c r="E172" s="546" t="s">
        <v>0</v>
      </c>
      <c r="F172" s="591" t="s">
        <v>11</v>
      </c>
      <c r="G172" s="585" t="s">
        <v>5</v>
      </c>
      <c r="H172" s="583"/>
      <c r="I172" s="583"/>
      <c r="J172" s="583"/>
      <c r="K172" s="583"/>
      <c r="L172" s="583"/>
      <c r="M172" s="582" t="s">
        <v>6</v>
      </c>
      <c r="N172" s="583"/>
      <c r="O172" s="583"/>
      <c r="P172" s="583"/>
      <c r="Q172" s="586" t="s">
        <v>12</v>
      </c>
      <c r="R172" s="593" t="s">
        <v>7</v>
      </c>
    </row>
    <row r="173" spans="1:19" s="49" customFormat="1" ht="10.15" customHeight="1" thickBot="1" x14ac:dyDescent="0.25">
      <c r="A173" s="656"/>
      <c r="B173" s="657"/>
      <c r="C173" s="635"/>
      <c r="D173" s="554"/>
      <c r="E173" s="659"/>
      <c r="F173" s="592"/>
      <c r="G173" s="43">
        <v>1</v>
      </c>
      <c r="H173" s="15">
        <v>2</v>
      </c>
      <c r="I173" s="15">
        <v>3</v>
      </c>
      <c r="J173" s="15">
        <v>4</v>
      </c>
      <c r="K173" s="15">
        <v>5</v>
      </c>
      <c r="L173" s="15">
        <v>6</v>
      </c>
      <c r="M173" s="15" t="s">
        <v>1</v>
      </c>
      <c r="N173" s="15" t="s">
        <v>2</v>
      </c>
      <c r="O173" s="15" t="s">
        <v>3</v>
      </c>
      <c r="P173" s="16" t="s">
        <v>4</v>
      </c>
      <c r="Q173" s="587"/>
      <c r="R173" s="645"/>
    </row>
    <row r="174" spans="1:19" s="49" customFormat="1" ht="33.75" x14ac:dyDescent="0.2">
      <c r="A174" s="540" t="s">
        <v>1038</v>
      </c>
      <c r="B174" s="502" t="s">
        <v>787</v>
      </c>
      <c r="C174" s="354" t="s">
        <v>970</v>
      </c>
      <c r="D174" s="409" t="s">
        <v>894</v>
      </c>
      <c r="E174" s="137" t="s">
        <v>663</v>
      </c>
      <c r="F174" s="137" t="s">
        <v>1125</v>
      </c>
      <c r="G174" s="233"/>
      <c r="H174" s="180" t="s">
        <v>16</v>
      </c>
      <c r="I174" s="180"/>
      <c r="J174" s="180"/>
      <c r="K174" s="180"/>
      <c r="L174" s="217"/>
      <c r="M174" s="246">
        <v>0</v>
      </c>
      <c r="N174" s="180">
        <v>2</v>
      </c>
      <c r="O174" s="180">
        <v>0</v>
      </c>
      <c r="P174" s="234">
        <f>M174+N174+O174</f>
        <v>2</v>
      </c>
      <c r="Q174" s="137" t="s">
        <v>112</v>
      </c>
      <c r="R174" s="234">
        <v>2</v>
      </c>
    </row>
    <row r="175" spans="1:19" s="49" customFormat="1" ht="33.75" x14ac:dyDescent="0.2">
      <c r="A175" s="562"/>
      <c r="B175" s="502" t="s">
        <v>788</v>
      </c>
      <c r="C175" s="354" t="s">
        <v>870</v>
      </c>
      <c r="D175" s="409" t="s">
        <v>900</v>
      </c>
      <c r="E175" s="137" t="s">
        <v>805</v>
      </c>
      <c r="F175" s="137" t="s">
        <v>147</v>
      </c>
      <c r="G175" s="233"/>
      <c r="H175" s="180"/>
      <c r="I175" s="180" t="s">
        <v>16</v>
      </c>
      <c r="J175" s="180"/>
      <c r="K175" s="180"/>
      <c r="L175" s="217"/>
      <c r="M175" s="246">
        <v>0</v>
      </c>
      <c r="N175" s="180">
        <v>2</v>
      </c>
      <c r="O175" s="180">
        <v>0</v>
      </c>
      <c r="P175" s="234">
        <f>M175+N175+O175</f>
        <v>2</v>
      </c>
      <c r="Q175" s="137" t="s">
        <v>112</v>
      </c>
      <c r="R175" s="234">
        <v>2</v>
      </c>
    </row>
    <row r="176" spans="1:19" s="49" customFormat="1" ht="33.75" x14ac:dyDescent="0.2">
      <c r="A176" s="541"/>
      <c r="B176" s="502" t="s">
        <v>789</v>
      </c>
      <c r="C176" s="354" t="s">
        <v>971</v>
      </c>
      <c r="D176" s="409" t="s">
        <v>900</v>
      </c>
      <c r="E176" s="236" t="s">
        <v>807</v>
      </c>
      <c r="F176" s="137" t="s">
        <v>637</v>
      </c>
      <c r="G176" s="233"/>
      <c r="H176" s="180"/>
      <c r="I176" s="180"/>
      <c r="J176" s="180"/>
      <c r="K176" s="180" t="s">
        <v>16</v>
      </c>
      <c r="L176" s="217"/>
      <c r="M176" s="246">
        <v>0</v>
      </c>
      <c r="N176" s="180">
        <v>2</v>
      </c>
      <c r="O176" s="180">
        <v>0</v>
      </c>
      <c r="P176" s="234">
        <f>M176+N176+O176</f>
        <v>2</v>
      </c>
      <c r="Q176" s="137" t="s">
        <v>112</v>
      </c>
      <c r="R176" s="234">
        <v>2</v>
      </c>
    </row>
    <row r="177" spans="1:19" x14ac:dyDescent="0.2">
      <c r="F177" s="154"/>
      <c r="G177" s="49"/>
      <c r="H177" s="49">
        <f>P174</f>
        <v>2</v>
      </c>
      <c r="I177" s="155">
        <f>P175</f>
        <v>2</v>
      </c>
      <c r="J177" s="49">
        <v>0</v>
      </c>
      <c r="K177" s="267">
        <f>P176</f>
        <v>2</v>
      </c>
      <c r="L177" s="268"/>
      <c r="M177" s="268"/>
      <c r="N177" s="268"/>
      <c r="O177" s="268"/>
      <c r="P177" s="273">
        <f>SUM(P174:P176)</f>
        <v>6</v>
      </c>
      <c r="Q177" s="269"/>
      <c r="R177" s="267">
        <f>SUM(R174:R176)</f>
        <v>6</v>
      </c>
    </row>
    <row r="178" spans="1:19" x14ac:dyDescent="0.2">
      <c r="A178" s="153"/>
      <c r="F178" s="154"/>
      <c r="G178" s="49"/>
      <c r="H178" s="49"/>
      <c r="I178" s="155"/>
      <c r="J178" s="49"/>
      <c r="K178" s="267"/>
      <c r="L178" s="268"/>
      <c r="M178" s="268"/>
      <c r="N178" s="268"/>
      <c r="O178" s="268"/>
      <c r="P178" s="273"/>
      <c r="Q178" s="269"/>
      <c r="R178" s="267"/>
    </row>
    <row r="179" spans="1:19" ht="12" thickBot="1" x14ac:dyDescent="0.25">
      <c r="A179" s="111" t="s">
        <v>857</v>
      </c>
      <c r="F179" s="154"/>
      <c r="G179" s="49"/>
      <c r="H179" s="49"/>
      <c r="I179" s="155"/>
      <c r="J179" s="49"/>
      <c r="K179" s="267"/>
      <c r="L179" s="268"/>
      <c r="M179" s="268"/>
      <c r="N179" s="268"/>
      <c r="O179" s="268"/>
      <c r="P179" s="268"/>
      <c r="Q179" s="269"/>
      <c r="R179" s="267"/>
    </row>
    <row r="180" spans="1:19" x14ac:dyDescent="0.2">
      <c r="A180" s="655" t="s">
        <v>8</v>
      </c>
      <c r="B180" s="552" t="s">
        <v>9</v>
      </c>
      <c r="C180" s="634" t="s">
        <v>10</v>
      </c>
      <c r="D180" s="552" t="s">
        <v>13</v>
      </c>
      <c r="E180" s="546" t="s">
        <v>0</v>
      </c>
      <c r="F180" s="591" t="s">
        <v>11</v>
      </c>
      <c r="G180" s="585" t="s">
        <v>5</v>
      </c>
      <c r="H180" s="583"/>
      <c r="I180" s="583"/>
      <c r="J180" s="583"/>
      <c r="K180" s="583"/>
      <c r="L180" s="583"/>
      <c r="M180" s="582" t="s">
        <v>6</v>
      </c>
      <c r="N180" s="583"/>
      <c r="O180" s="583"/>
      <c r="P180" s="583"/>
      <c r="Q180" s="586" t="s">
        <v>12</v>
      </c>
      <c r="R180" s="593" t="s">
        <v>7</v>
      </c>
    </row>
    <row r="181" spans="1:19" ht="12" thickBot="1" x14ac:dyDescent="0.25">
      <c r="A181" s="656"/>
      <c r="B181" s="657"/>
      <c r="C181" s="670"/>
      <c r="D181" s="671"/>
      <c r="E181" s="672"/>
      <c r="F181" s="673"/>
      <c r="G181" s="396">
        <v>1</v>
      </c>
      <c r="H181" s="347">
        <v>2</v>
      </c>
      <c r="I181" s="347">
        <v>3</v>
      </c>
      <c r="J181" s="347">
        <v>4</v>
      </c>
      <c r="K181" s="347">
        <v>5</v>
      </c>
      <c r="L181" s="347">
        <v>6</v>
      </c>
      <c r="M181" s="347" t="s">
        <v>1</v>
      </c>
      <c r="N181" s="347" t="s">
        <v>2</v>
      </c>
      <c r="O181" s="347" t="s">
        <v>3</v>
      </c>
      <c r="P181" s="348" t="s">
        <v>4</v>
      </c>
      <c r="Q181" s="646"/>
      <c r="R181" s="647"/>
    </row>
    <row r="182" spans="1:19" ht="52.5" customHeight="1" x14ac:dyDescent="0.2">
      <c r="A182" s="540" t="s">
        <v>1037</v>
      </c>
      <c r="B182" s="286" t="s">
        <v>779</v>
      </c>
      <c r="C182" s="70" t="s">
        <v>972</v>
      </c>
      <c r="D182" s="159" t="s">
        <v>984</v>
      </c>
      <c r="E182" s="77" t="s">
        <v>1042</v>
      </c>
      <c r="F182" s="88" t="s">
        <v>144</v>
      </c>
      <c r="G182" s="69"/>
      <c r="H182" s="73"/>
      <c r="I182" s="73" t="s">
        <v>22</v>
      </c>
      <c r="J182" s="73"/>
      <c r="K182" s="73"/>
      <c r="L182" s="73"/>
      <c r="M182" s="73">
        <v>2</v>
      </c>
      <c r="N182" s="73">
        <v>0</v>
      </c>
      <c r="O182" s="73">
        <v>0</v>
      </c>
      <c r="P182" s="74">
        <f t="shared" ref="P182:P189" si="8">M182+N182+O182</f>
        <v>2</v>
      </c>
      <c r="Q182" s="137" t="s">
        <v>111</v>
      </c>
      <c r="R182" s="74">
        <v>2</v>
      </c>
      <c r="S182" s="144" t="s">
        <v>812</v>
      </c>
    </row>
    <row r="183" spans="1:19" ht="48.75" customHeight="1" x14ac:dyDescent="0.2">
      <c r="A183" s="562"/>
      <c r="B183" s="286" t="s">
        <v>780</v>
      </c>
      <c r="C183" s="70" t="s">
        <v>973</v>
      </c>
      <c r="D183" s="80" t="s">
        <v>983</v>
      </c>
      <c r="E183" s="77" t="s">
        <v>1043</v>
      </c>
      <c r="F183" s="88" t="s">
        <v>144</v>
      </c>
      <c r="G183" s="69"/>
      <c r="H183" s="73"/>
      <c r="I183" s="73" t="s">
        <v>16</v>
      </c>
      <c r="J183" s="73"/>
      <c r="K183" s="73"/>
      <c r="L183" s="73"/>
      <c r="M183" s="73">
        <v>0</v>
      </c>
      <c r="N183" s="73">
        <v>2</v>
      </c>
      <c r="O183" s="73">
        <v>0</v>
      </c>
      <c r="P183" s="74">
        <f t="shared" si="8"/>
        <v>2</v>
      </c>
      <c r="Q183" s="137" t="s">
        <v>112</v>
      </c>
      <c r="R183" s="74">
        <v>2</v>
      </c>
    </row>
    <row r="184" spans="1:19" ht="51.75" customHeight="1" x14ac:dyDescent="0.2">
      <c r="A184" s="562"/>
      <c r="B184" s="286" t="s">
        <v>781</v>
      </c>
      <c r="C184" s="70" t="s">
        <v>974</v>
      </c>
      <c r="D184" s="409" t="s">
        <v>982</v>
      </c>
      <c r="E184" s="77" t="s">
        <v>804</v>
      </c>
      <c r="F184" s="77" t="s">
        <v>496</v>
      </c>
      <c r="G184" s="73"/>
      <c r="H184" s="69"/>
      <c r="I184" s="73" t="s">
        <v>22</v>
      </c>
      <c r="J184" s="73"/>
      <c r="K184" s="73"/>
      <c r="L184" s="73"/>
      <c r="M184" s="73">
        <v>2</v>
      </c>
      <c r="N184" s="73">
        <v>0</v>
      </c>
      <c r="O184" s="73">
        <v>0</v>
      </c>
      <c r="P184" s="74">
        <f>M184+N184+O184</f>
        <v>2</v>
      </c>
      <c r="Q184" s="217" t="s">
        <v>182</v>
      </c>
      <c r="R184" s="74">
        <v>2</v>
      </c>
    </row>
    <row r="185" spans="1:19" ht="15.75" customHeight="1" x14ac:dyDescent="0.2">
      <c r="A185" s="562"/>
      <c r="B185" s="286" t="s">
        <v>782</v>
      </c>
      <c r="C185" s="70" t="s">
        <v>975</v>
      </c>
      <c r="D185" s="411" t="s">
        <v>974</v>
      </c>
      <c r="E185" s="77" t="s">
        <v>805</v>
      </c>
      <c r="F185" s="77" t="s">
        <v>496</v>
      </c>
      <c r="G185" s="73"/>
      <c r="H185" s="69"/>
      <c r="I185" s="73" t="s">
        <v>16</v>
      </c>
      <c r="J185" s="73"/>
      <c r="K185" s="73"/>
      <c r="L185" s="73"/>
      <c r="M185" s="73">
        <v>0</v>
      </c>
      <c r="N185" s="73">
        <v>2</v>
      </c>
      <c r="O185" s="73">
        <v>0</v>
      </c>
      <c r="P185" s="74">
        <f>M185+N185+O185</f>
        <v>2</v>
      </c>
      <c r="Q185" s="217" t="s">
        <v>112</v>
      </c>
      <c r="R185" s="74">
        <v>2</v>
      </c>
    </row>
    <row r="186" spans="1:19" ht="29.25" customHeight="1" x14ac:dyDescent="0.2">
      <c r="A186" s="562"/>
      <c r="B186" s="286" t="s">
        <v>783</v>
      </c>
      <c r="C186" s="70" t="s">
        <v>976</v>
      </c>
      <c r="D186" s="110" t="s">
        <v>981</v>
      </c>
      <c r="E186" s="77" t="s">
        <v>1044</v>
      </c>
      <c r="F186" s="88" t="s">
        <v>144</v>
      </c>
      <c r="G186" s="69"/>
      <c r="H186" s="73"/>
      <c r="I186" s="73"/>
      <c r="J186" s="73" t="s">
        <v>22</v>
      </c>
      <c r="K186" s="73"/>
      <c r="L186" s="73"/>
      <c r="M186" s="73">
        <v>2</v>
      </c>
      <c r="N186" s="73">
        <v>0</v>
      </c>
      <c r="O186" s="73">
        <v>0</v>
      </c>
      <c r="P186" s="74">
        <f>M186+N186+O186</f>
        <v>2</v>
      </c>
      <c r="Q186" s="137" t="s">
        <v>111</v>
      </c>
      <c r="R186" s="74">
        <v>2</v>
      </c>
      <c r="S186" s="144" t="s">
        <v>812</v>
      </c>
    </row>
    <row r="187" spans="1:19" ht="28.5" customHeight="1" x14ac:dyDescent="0.2">
      <c r="A187" s="562"/>
      <c r="B187" s="286" t="s">
        <v>784</v>
      </c>
      <c r="C187" s="70" t="s">
        <v>977</v>
      </c>
      <c r="D187" s="413" t="s">
        <v>1012</v>
      </c>
      <c r="E187" s="77" t="s">
        <v>1045</v>
      </c>
      <c r="F187" s="88" t="s">
        <v>144</v>
      </c>
      <c r="G187" s="69"/>
      <c r="H187" s="73"/>
      <c r="I187" s="73"/>
      <c r="J187" s="73" t="s">
        <v>16</v>
      </c>
      <c r="K187" s="73"/>
      <c r="L187" s="73"/>
      <c r="M187" s="73">
        <v>0</v>
      </c>
      <c r="N187" s="73">
        <v>2</v>
      </c>
      <c r="O187" s="73">
        <v>0</v>
      </c>
      <c r="P187" s="74">
        <f>M187+N187+O187</f>
        <v>2</v>
      </c>
      <c r="Q187" s="137" t="s">
        <v>112</v>
      </c>
      <c r="R187" s="74">
        <v>2</v>
      </c>
    </row>
    <row r="188" spans="1:19" ht="28.5" customHeight="1" x14ac:dyDescent="0.2">
      <c r="A188" s="562"/>
      <c r="B188" s="286" t="s">
        <v>785</v>
      </c>
      <c r="C188" s="70" t="s">
        <v>978</v>
      </c>
      <c r="D188" s="159" t="s">
        <v>980</v>
      </c>
      <c r="E188" s="77" t="s">
        <v>843</v>
      </c>
      <c r="F188" s="88" t="s">
        <v>144</v>
      </c>
      <c r="G188" s="69"/>
      <c r="H188" s="73"/>
      <c r="I188" s="73"/>
      <c r="J188" s="73"/>
      <c r="K188" s="73" t="s">
        <v>22</v>
      </c>
      <c r="L188" s="73"/>
      <c r="M188" s="73">
        <v>2</v>
      </c>
      <c r="N188" s="73">
        <v>0</v>
      </c>
      <c r="O188" s="73">
        <v>0</v>
      </c>
      <c r="P188" s="74">
        <f t="shared" si="8"/>
        <v>2</v>
      </c>
      <c r="Q188" s="137" t="s">
        <v>111</v>
      </c>
      <c r="R188" s="74">
        <v>2</v>
      </c>
      <c r="S188" s="144" t="s">
        <v>812</v>
      </c>
    </row>
    <row r="189" spans="1:19" ht="27.75" customHeight="1" x14ac:dyDescent="0.2">
      <c r="A189" s="541"/>
      <c r="B189" s="286" t="s">
        <v>786</v>
      </c>
      <c r="C189" s="70" t="s">
        <v>979</v>
      </c>
      <c r="D189" s="492" t="s">
        <v>1013</v>
      </c>
      <c r="E189" s="77" t="s">
        <v>806</v>
      </c>
      <c r="F189" s="88" t="s">
        <v>144</v>
      </c>
      <c r="G189" s="69"/>
      <c r="H189" s="73"/>
      <c r="I189" s="73"/>
      <c r="J189" s="69"/>
      <c r="K189" s="73" t="s">
        <v>16</v>
      </c>
      <c r="L189" s="73"/>
      <c r="M189" s="73">
        <v>0</v>
      </c>
      <c r="N189" s="73">
        <v>2</v>
      </c>
      <c r="O189" s="73">
        <v>0</v>
      </c>
      <c r="P189" s="74">
        <f t="shared" si="8"/>
        <v>2</v>
      </c>
      <c r="Q189" s="137" t="s">
        <v>112</v>
      </c>
      <c r="R189" s="74">
        <v>2</v>
      </c>
    </row>
    <row r="190" spans="1:19" s="49" customFormat="1" x14ac:dyDescent="0.2">
      <c r="B190" s="126"/>
      <c r="C190" s="406"/>
      <c r="D190" s="126"/>
      <c r="E190" s="127"/>
      <c r="F190" s="127"/>
      <c r="I190" s="49">
        <v>8</v>
      </c>
      <c r="J190" s="49">
        <v>4</v>
      </c>
      <c r="K190" s="49">
        <v>4</v>
      </c>
      <c r="P190" s="397">
        <f>SUM(P182:P189)</f>
        <v>16</v>
      </c>
      <c r="Q190" s="127"/>
      <c r="R190" s="397">
        <f>SUM(R182:R189)</f>
        <v>16</v>
      </c>
    </row>
    <row r="191" spans="1:19" s="49" customFormat="1" ht="11.25" customHeight="1" x14ac:dyDescent="0.2">
      <c r="A191" s="153" t="s">
        <v>143</v>
      </c>
      <c r="B191" s="280"/>
      <c r="C191" s="280"/>
      <c r="D191" s="111" t="s">
        <v>767</v>
      </c>
      <c r="E191" s="281"/>
      <c r="F191" s="282"/>
      <c r="G191" s="283"/>
      <c r="H191" s="283"/>
      <c r="I191" s="283"/>
      <c r="J191" s="283"/>
      <c r="K191" s="283"/>
      <c r="L191" s="283"/>
      <c r="M191" s="283"/>
      <c r="N191" s="283"/>
      <c r="O191" s="283"/>
      <c r="P191" s="284"/>
      <c r="Q191" s="281"/>
      <c r="R191" s="284"/>
    </row>
    <row r="192" spans="1:19" ht="11.25" customHeight="1" x14ac:dyDescent="0.2">
      <c r="A192" s="111" t="s">
        <v>569</v>
      </c>
      <c r="F192" s="154">
        <f>55-R192</f>
        <v>13</v>
      </c>
      <c r="G192" s="49" t="s">
        <v>359</v>
      </c>
      <c r="H192" s="49" t="s">
        <v>360</v>
      </c>
      <c r="I192" s="155"/>
      <c r="J192" s="49"/>
      <c r="K192" s="267">
        <f>20-R148-R149-R150-R160-R152-R153-R154-R157-R158-R161-R163-R165-R166-R175-R176-R174</f>
        <v>-11</v>
      </c>
      <c r="L192" s="268"/>
      <c r="M192" s="268"/>
      <c r="N192" s="268"/>
      <c r="O192" s="268"/>
      <c r="P192" s="268"/>
      <c r="Q192" s="269"/>
      <c r="R192" s="267">
        <f>R169+R177</f>
        <v>42</v>
      </c>
    </row>
    <row r="193" spans="1:19" ht="11.25" customHeight="1" x14ac:dyDescent="0.2"/>
    <row r="194" spans="1:19" ht="11.25" customHeight="1" x14ac:dyDescent="0.2">
      <c r="A194" s="153" t="s">
        <v>143</v>
      </c>
      <c r="B194" s="280"/>
      <c r="C194" s="280"/>
      <c r="D194" s="111" t="s">
        <v>768</v>
      </c>
      <c r="E194" s="281"/>
      <c r="F194" s="282"/>
      <c r="G194" s="283"/>
      <c r="H194" s="283"/>
      <c r="I194" s="283"/>
      <c r="J194" s="283"/>
      <c r="K194" s="283"/>
      <c r="L194" s="283"/>
      <c r="M194" s="283"/>
      <c r="N194" s="283"/>
      <c r="O194" s="283"/>
      <c r="P194" s="284"/>
      <c r="Q194" s="281"/>
      <c r="R194" s="284"/>
    </row>
    <row r="195" spans="1:19" ht="11.25" customHeight="1" x14ac:dyDescent="0.2">
      <c r="A195" s="111" t="s">
        <v>569</v>
      </c>
      <c r="F195" s="154">
        <f>55-R195</f>
        <v>3</v>
      </c>
      <c r="G195" s="49" t="s">
        <v>359</v>
      </c>
      <c r="H195" s="49" t="s">
        <v>360</v>
      </c>
      <c r="I195" s="155"/>
      <c r="J195" s="49"/>
      <c r="K195" s="267">
        <f>20-R148-R149-R150-R160-R152-R153-R154-R157-R158-R161-R163-R165-R166-R183-R187-R185-R189</f>
        <v>-13</v>
      </c>
      <c r="L195" s="268"/>
      <c r="M195" s="268"/>
      <c r="N195" s="268"/>
      <c r="O195" s="268"/>
      <c r="P195" s="268"/>
      <c r="Q195" s="269"/>
      <c r="R195" s="267">
        <f>R169+R190</f>
        <v>52</v>
      </c>
    </row>
    <row r="196" spans="1:19" ht="11.25" customHeight="1" x14ac:dyDescent="0.2"/>
    <row r="197" spans="1:19" ht="11.25" customHeight="1" x14ac:dyDescent="0.2"/>
    <row r="198" spans="1:19" s="49" customFormat="1" ht="11.25" customHeight="1" x14ac:dyDescent="0.2">
      <c r="B198" s="126"/>
      <c r="C198" s="406"/>
      <c r="D198" s="126"/>
      <c r="E198" s="127"/>
      <c r="F198" s="127" t="s">
        <v>770</v>
      </c>
      <c r="G198" s="464">
        <f t="shared" ref="G198:L198" si="9">G11+G28+G46+G70+G82+G96+G111+G140+G169+G177</f>
        <v>28</v>
      </c>
      <c r="H198" s="464" t="s">
        <v>1143</v>
      </c>
      <c r="I198" s="464">
        <f t="shared" si="9"/>
        <v>30</v>
      </c>
      <c r="J198" s="464">
        <f t="shared" si="9"/>
        <v>27</v>
      </c>
      <c r="K198" s="464">
        <f t="shared" si="9"/>
        <v>28</v>
      </c>
      <c r="L198" s="464">
        <f t="shared" si="9"/>
        <v>30</v>
      </c>
      <c r="Q198" s="127"/>
    </row>
    <row r="199" spans="1:19" s="49" customFormat="1" ht="11.25" customHeight="1" x14ac:dyDescent="0.2">
      <c r="B199" s="126"/>
      <c r="C199" s="406"/>
      <c r="D199" s="126"/>
      <c r="E199" s="127"/>
      <c r="F199" s="127" t="s">
        <v>771</v>
      </c>
      <c r="Q199" s="127"/>
    </row>
    <row r="200" spans="1:19" s="49" customFormat="1" ht="11.25" customHeight="1" x14ac:dyDescent="0.2">
      <c r="B200" s="126"/>
      <c r="C200" s="406"/>
      <c r="D200" s="126"/>
      <c r="E200" s="127"/>
      <c r="F200" s="127"/>
      <c r="Q200" s="127"/>
    </row>
    <row r="201" spans="1:19" s="49" customFormat="1" ht="11.25" customHeight="1" x14ac:dyDescent="0.2">
      <c r="B201" s="126"/>
      <c r="C201" s="406"/>
      <c r="D201" s="126"/>
      <c r="E201" s="127"/>
      <c r="F201" s="127" t="s">
        <v>772</v>
      </c>
      <c r="G201" s="464"/>
      <c r="H201" s="464"/>
      <c r="I201" s="464"/>
      <c r="J201" s="464"/>
      <c r="K201" s="464"/>
      <c r="L201" s="464"/>
      <c r="Q201" s="127"/>
    </row>
    <row r="202" spans="1:19" s="49" customFormat="1" ht="11.25" customHeight="1" x14ac:dyDescent="0.2">
      <c r="B202" s="126"/>
      <c r="C202" s="406"/>
      <c r="D202" s="126"/>
      <c r="E202" s="127"/>
      <c r="F202" s="127" t="s">
        <v>773</v>
      </c>
      <c r="Q202" s="127"/>
    </row>
    <row r="203" spans="1:19" s="49" customFormat="1" ht="11.25" customHeight="1" x14ac:dyDescent="0.2">
      <c r="B203" s="126"/>
      <c r="C203" s="406"/>
      <c r="D203" s="126"/>
      <c r="E203" s="127"/>
      <c r="F203" s="127"/>
      <c r="Q203" s="127"/>
    </row>
    <row r="204" spans="1:19" s="49" customFormat="1" ht="11.25" customHeight="1" x14ac:dyDescent="0.2">
      <c r="A204" s="153" t="s">
        <v>596</v>
      </c>
      <c r="B204" s="126"/>
      <c r="C204" s="406"/>
      <c r="D204" s="126"/>
      <c r="E204" s="127"/>
    </row>
    <row r="205" spans="1:19" s="49" customFormat="1" ht="12" customHeight="1" thickBot="1" x14ac:dyDescent="0.25">
      <c r="A205" s="153" t="s">
        <v>297</v>
      </c>
      <c r="B205" s="126"/>
      <c r="C205" s="406"/>
      <c r="D205" s="126"/>
      <c r="E205" s="127"/>
      <c r="F205" s="49" t="s">
        <v>298</v>
      </c>
    </row>
    <row r="206" spans="1:19" s="49" customFormat="1" ht="11.25" customHeight="1" x14ac:dyDescent="0.2">
      <c r="A206" s="655" t="s">
        <v>8</v>
      </c>
      <c r="B206" s="552" t="s">
        <v>9</v>
      </c>
      <c r="C206" s="634" t="s">
        <v>10</v>
      </c>
      <c r="D206" s="552" t="s">
        <v>13</v>
      </c>
      <c r="E206" s="546" t="s">
        <v>0</v>
      </c>
      <c r="F206" s="591" t="s">
        <v>11</v>
      </c>
      <c r="G206" s="585" t="s">
        <v>5</v>
      </c>
      <c r="H206" s="583"/>
      <c r="I206" s="583"/>
      <c r="J206" s="583"/>
      <c r="K206" s="583"/>
      <c r="L206" s="583"/>
      <c r="M206" s="582" t="s">
        <v>6</v>
      </c>
      <c r="N206" s="583"/>
      <c r="O206" s="583"/>
      <c r="P206" s="583"/>
      <c r="Q206" s="586" t="s">
        <v>12</v>
      </c>
      <c r="R206" s="593" t="s">
        <v>7</v>
      </c>
    </row>
    <row r="207" spans="1:19" s="49" customFormat="1" ht="12" customHeight="1" thickBot="1" x14ac:dyDescent="0.25">
      <c r="A207" s="656"/>
      <c r="B207" s="657"/>
      <c r="C207" s="635"/>
      <c r="D207" s="554"/>
      <c r="E207" s="659"/>
      <c r="F207" s="592"/>
      <c r="G207" s="43">
        <v>1</v>
      </c>
      <c r="H207" s="15">
        <v>2</v>
      </c>
      <c r="I207" s="15">
        <v>3</v>
      </c>
      <c r="J207" s="15">
        <v>4</v>
      </c>
      <c r="K207" s="15">
        <v>5</v>
      </c>
      <c r="L207" s="15">
        <v>6</v>
      </c>
      <c r="M207" s="15" t="s">
        <v>1</v>
      </c>
      <c r="N207" s="15" t="s">
        <v>2</v>
      </c>
      <c r="O207" s="15" t="s">
        <v>3</v>
      </c>
      <c r="P207" s="16" t="s">
        <v>4</v>
      </c>
      <c r="Q207" s="587"/>
      <c r="R207" s="645"/>
    </row>
    <row r="208" spans="1:19" s="49" customFormat="1" ht="22.5" customHeight="1" x14ac:dyDescent="0.2">
      <c r="A208" s="540" t="s">
        <v>610</v>
      </c>
      <c r="B208" s="285" t="s">
        <v>299</v>
      </c>
      <c r="C208" s="94" t="s">
        <v>947</v>
      </c>
      <c r="D208" s="421" t="s">
        <v>1010</v>
      </c>
      <c r="E208" s="71" t="s">
        <v>142</v>
      </c>
      <c r="F208" s="71" t="s">
        <v>145</v>
      </c>
      <c r="G208" s="90" t="s">
        <v>16</v>
      </c>
      <c r="H208" s="90"/>
      <c r="I208" s="90"/>
      <c r="J208" s="90"/>
      <c r="K208" s="90"/>
      <c r="L208" s="90"/>
      <c r="M208" s="90">
        <v>0</v>
      </c>
      <c r="N208" s="90">
        <v>2</v>
      </c>
      <c r="O208" s="90">
        <v>0</v>
      </c>
      <c r="P208" s="91">
        <f t="shared" ref="P208:P229" si="10">M208+N208+O208</f>
        <v>2</v>
      </c>
      <c r="Q208" s="220" t="s">
        <v>112</v>
      </c>
      <c r="R208" s="91">
        <v>2</v>
      </c>
      <c r="S208" s="49" t="s">
        <v>599</v>
      </c>
    </row>
    <row r="209" spans="1:19" s="465" customFormat="1" ht="22.5" customHeight="1" x14ac:dyDescent="0.2">
      <c r="A209" s="562"/>
      <c r="B209" s="286" t="s">
        <v>300</v>
      </c>
      <c r="C209" s="70" t="s">
        <v>949</v>
      </c>
      <c r="D209" s="411" t="s">
        <v>947</v>
      </c>
      <c r="E209" s="71" t="s">
        <v>115</v>
      </c>
      <c r="F209" s="69" t="s">
        <v>164</v>
      </c>
      <c r="G209" s="90" t="s">
        <v>64</v>
      </c>
      <c r="H209" s="90"/>
      <c r="I209" s="90"/>
      <c r="J209" s="90"/>
      <c r="K209" s="90"/>
      <c r="L209" s="90"/>
      <c r="M209" s="90">
        <v>0</v>
      </c>
      <c r="N209" s="90">
        <v>0</v>
      </c>
      <c r="O209" s="90">
        <v>2</v>
      </c>
      <c r="P209" s="91">
        <f t="shared" si="10"/>
        <v>2</v>
      </c>
      <c r="Q209" s="71" t="s">
        <v>112</v>
      </c>
      <c r="R209" s="91">
        <v>1</v>
      </c>
      <c r="S209" s="49" t="s">
        <v>599</v>
      </c>
    </row>
    <row r="210" spans="1:19" s="465" customFormat="1" ht="22.5" customHeight="1" x14ac:dyDescent="0.2">
      <c r="A210" s="562"/>
      <c r="B210" s="285" t="s">
        <v>301</v>
      </c>
      <c r="C210" s="70" t="s">
        <v>950</v>
      </c>
      <c r="D210" s="411" t="s">
        <v>908</v>
      </c>
      <c r="E210" s="77" t="s">
        <v>117</v>
      </c>
      <c r="F210" s="69" t="s">
        <v>165</v>
      </c>
      <c r="G210" s="73"/>
      <c r="H210" s="73" t="s">
        <v>64</v>
      </c>
      <c r="I210" s="73"/>
      <c r="J210" s="73"/>
      <c r="K210" s="73"/>
      <c r="L210" s="73"/>
      <c r="M210" s="73">
        <v>0</v>
      </c>
      <c r="N210" s="73">
        <v>0</v>
      </c>
      <c r="O210" s="73">
        <v>2</v>
      </c>
      <c r="P210" s="74">
        <f t="shared" si="10"/>
        <v>2</v>
      </c>
      <c r="Q210" s="77" t="s">
        <v>112</v>
      </c>
      <c r="R210" s="74">
        <v>1</v>
      </c>
      <c r="S210" s="49" t="s">
        <v>599</v>
      </c>
    </row>
    <row r="211" spans="1:19" s="49" customFormat="1" ht="22.5" customHeight="1" x14ac:dyDescent="0.2">
      <c r="A211" s="562"/>
      <c r="B211" s="286" t="s">
        <v>303</v>
      </c>
      <c r="C211" s="70" t="s">
        <v>1093</v>
      </c>
      <c r="D211" s="80" t="s">
        <v>1095</v>
      </c>
      <c r="E211" s="81" t="s">
        <v>308</v>
      </c>
      <c r="F211" s="77" t="s">
        <v>543</v>
      </c>
      <c r="G211" s="73"/>
      <c r="H211" s="73"/>
      <c r="I211" s="73" t="s">
        <v>31</v>
      </c>
      <c r="J211" s="73"/>
      <c r="K211" s="73"/>
      <c r="L211" s="73"/>
      <c r="M211" s="73">
        <v>3</v>
      </c>
      <c r="N211" s="73">
        <v>0</v>
      </c>
      <c r="O211" s="73">
        <v>0</v>
      </c>
      <c r="P211" s="74">
        <f t="shared" si="10"/>
        <v>3</v>
      </c>
      <c r="Q211" s="137" t="s">
        <v>111</v>
      </c>
      <c r="R211" s="74">
        <v>3</v>
      </c>
      <c r="S211" s="49" t="s">
        <v>599</v>
      </c>
    </row>
    <row r="212" spans="1:19" s="49" customFormat="1" ht="11.25" customHeight="1" x14ac:dyDescent="0.2">
      <c r="A212" s="562"/>
      <c r="B212" s="285" t="s">
        <v>305</v>
      </c>
      <c r="C212" s="70" t="s">
        <v>1094</v>
      </c>
      <c r="D212" s="159" t="s">
        <v>1093</v>
      </c>
      <c r="E212" s="81" t="s">
        <v>310</v>
      </c>
      <c r="F212" s="77" t="s">
        <v>543</v>
      </c>
      <c r="G212" s="73"/>
      <c r="H212" s="73"/>
      <c r="I212" s="73" t="s">
        <v>134</v>
      </c>
      <c r="J212" s="73"/>
      <c r="K212" s="73"/>
      <c r="L212" s="73"/>
      <c r="M212" s="73">
        <v>0</v>
      </c>
      <c r="N212" s="73">
        <v>3</v>
      </c>
      <c r="O212" s="73">
        <v>0</v>
      </c>
      <c r="P212" s="74">
        <f t="shared" si="10"/>
        <v>3</v>
      </c>
      <c r="Q212" s="137" t="s">
        <v>112</v>
      </c>
      <c r="R212" s="74">
        <v>4</v>
      </c>
      <c r="S212" s="49" t="s">
        <v>599</v>
      </c>
    </row>
    <row r="213" spans="1:19" s="49" customFormat="1" ht="36.75" customHeight="1" x14ac:dyDescent="0.2">
      <c r="A213" s="562"/>
      <c r="B213" s="286" t="s">
        <v>306</v>
      </c>
      <c r="C213" s="70" t="s">
        <v>1096</v>
      </c>
      <c r="D213" s="409" t="s">
        <v>1118</v>
      </c>
      <c r="E213" s="81" t="s">
        <v>312</v>
      </c>
      <c r="F213" s="77" t="s">
        <v>550</v>
      </c>
      <c r="G213" s="73"/>
      <c r="H213" s="73"/>
      <c r="I213" s="73" t="s">
        <v>22</v>
      </c>
      <c r="J213" s="73"/>
      <c r="K213" s="73"/>
      <c r="L213" s="73"/>
      <c r="M213" s="73">
        <v>2</v>
      </c>
      <c r="N213" s="73">
        <v>0</v>
      </c>
      <c r="O213" s="73">
        <v>0</v>
      </c>
      <c r="P213" s="74">
        <f t="shared" si="10"/>
        <v>2</v>
      </c>
      <c r="Q213" s="137" t="s">
        <v>111</v>
      </c>
      <c r="R213" s="74">
        <v>2</v>
      </c>
      <c r="S213" s="49" t="s">
        <v>599</v>
      </c>
    </row>
    <row r="214" spans="1:19" s="49" customFormat="1" ht="11.25" customHeight="1" x14ac:dyDescent="0.2">
      <c r="A214" s="562"/>
      <c r="B214" s="285" t="s">
        <v>307</v>
      </c>
      <c r="C214" s="70" t="s">
        <v>1097</v>
      </c>
      <c r="D214" s="159" t="s">
        <v>1096</v>
      </c>
      <c r="E214" s="81" t="s">
        <v>314</v>
      </c>
      <c r="F214" s="77" t="s">
        <v>550</v>
      </c>
      <c r="G214" s="73"/>
      <c r="H214" s="73"/>
      <c r="I214" s="73" t="s">
        <v>64</v>
      </c>
      <c r="J214" s="73"/>
      <c r="K214" s="73"/>
      <c r="L214" s="73"/>
      <c r="M214" s="73">
        <v>0</v>
      </c>
      <c r="N214" s="73">
        <v>0</v>
      </c>
      <c r="O214" s="73">
        <v>2</v>
      </c>
      <c r="P214" s="74">
        <f t="shared" si="10"/>
        <v>2</v>
      </c>
      <c r="Q214" s="137" t="s">
        <v>112</v>
      </c>
      <c r="R214" s="74">
        <v>3</v>
      </c>
      <c r="S214" s="49" t="s">
        <v>599</v>
      </c>
    </row>
    <row r="215" spans="1:19" s="49" customFormat="1" ht="11.25" customHeight="1" x14ac:dyDescent="0.2">
      <c r="A215" s="562"/>
      <c r="B215" s="286" t="s">
        <v>309</v>
      </c>
      <c r="C215" s="70" t="s">
        <v>1098</v>
      </c>
      <c r="D215" s="409" t="s">
        <v>1096</v>
      </c>
      <c r="E215" s="81" t="s">
        <v>316</v>
      </c>
      <c r="F215" s="77" t="s">
        <v>550</v>
      </c>
      <c r="G215" s="73"/>
      <c r="H215" s="73"/>
      <c r="I215" s="73"/>
      <c r="J215" s="73" t="s">
        <v>22</v>
      </c>
      <c r="K215" s="73"/>
      <c r="L215" s="73"/>
      <c r="M215" s="73">
        <v>2</v>
      </c>
      <c r="N215" s="73">
        <v>0</v>
      </c>
      <c r="O215" s="73">
        <v>0</v>
      </c>
      <c r="P215" s="74">
        <f t="shared" si="10"/>
        <v>2</v>
      </c>
      <c r="Q215" s="137" t="s">
        <v>111</v>
      </c>
      <c r="R215" s="74">
        <v>2</v>
      </c>
      <c r="S215" s="49" t="s">
        <v>599</v>
      </c>
    </row>
    <row r="216" spans="1:19" s="49" customFormat="1" ht="29.25" customHeight="1" x14ac:dyDescent="0.2">
      <c r="A216" s="562"/>
      <c r="B216" s="285" t="s">
        <v>311</v>
      </c>
      <c r="C216" s="70" t="s">
        <v>1099</v>
      </c>
      <c r="D216" s="80" t="s">
        <v>1103</v>
      </c>
      <c r="E216" s="77" t="s">
        <v>552</v>
      </c>
      <c r="F216" s="77" t="s">
        <v>554</v>
      </c>
      <c r="G216" s="73"/>
      <c r="H216" s="73"/>
      <c r="I216" s="73"/>
      <c r="J216" s="73" t="s">
        <v>319</v>
      </c>
      <c r="K216" s="73"/>
      <c r="L216" s="73"/>
      <c r="M216" s="73">
        <v>4</v>
      </c>
      <c r="N216" s="73">
        <v>0</v>
      </c>
      <c r="O216" s="73">
        <v>0</v>
      </c>
      <c r="P216" s="74">
        <f t="shared" si="10"/>
        <v>4</v>
      </c>
      <c r="Q216" s="137" t="s">
        <v>111</v>
      </c>
      <c r="R216" s="74">
        <v>4</v>
      </c>
      <c r="S216" s="49" t="s">
        <v>599</v>
      </c>
    </row>
    <row r="217" spans="1:19" s="109" customFormat="1" ht="11.25" customHeight="1" x14ac:dyDescent="0.2">
      <c r="A217" s="562"/>
      <c r="B217" s="286" t="s">
        <v>313</v>
      </c>
      <c r="C217" s="70" t="s">
        <v>1102</v>
      </c>
      <c r="D217" s="159" t="s">
        <v>1099</v>
      </c>
      <c r="E217" s="77" t="s">
        <v>553</v>
      </c>
      <c r="F217" s="77" t="s">
        <v>554</v>
      </c>
      <c r="G217" s="73"/>
      <c r="H217" s="73"/>
      <c r="I217" s="73"/>
      <c r="J217" s="73" t="s">
        <v>64</v>
      </c>
      <c r="K217" s="73"/>
      <c r="L217" s="73"/>
      <c r="M217" s="73">
        <v>0</v>
      </c>
      <c r="N217" s="73">
        <v>0</v>
      </c>
      <c r="O217" s="73">
        <v>2</v>
      </c>
      <c r="P217" s="74">
        <f t="shared" si="10"/>
        <v>2</v>
      </c>
      <c r="Q217" s="137" t="s">
        <v>112</v>
      </c>
      <c r="R217" s="74">
        <v>3</v>
      </c>
      <c r="S217" s="49" t="s">
        <v>599</v>
      </c>
    </row>
    <row r="218" spans="1:19" s="155" customFormat="1" ht="74.25" customHeight="1" x14ac:dyDescent="0.2">
      <c r="A218" s="562"/>
      <c r="B218" s="285" t="s">
        <v>315</v>
      </c>
      <c r="C218" s="70" t="s">
        <v>1104</v>
      </c>
      <c r="D218" s="409" t="s">
        <v>1106</v>
      </c>
      <c r="E218" s="77" t="s">
        <v>741</v>
      </c>
      <c r="F218" s="137" t="s">
        <v>151</v>
      </c>
      <c r="G218" s="73"/>
      <c r="H218" s="73"/>
      <c r="I218" s="69"/>
      <c r="J218" s="73" t="s">
        <v>31</v>
      </c>
      <c r="K218" s="73"/>
      <c r="L218" s="73"/>
      <c r="M218" s="73">
        <v>3</v>
      </c>
      <c r="N218" s="73">
        <v>0</v>
      </c>
      <c r="O218" s="73">
        <v>0</v>
      </c>
      <c r="P218" s="74">
        <f t="shared" si="10"/>
        <v>3</v>
      </c>
      <c r="Q218" s="137" t="s">
        <v>111</v>
      </c>
      <c r="R218" s="74">
        <v>3</v>
      </c>
      <c r="S218" s="49" t="s">
        <v>599</v>
      </c>
    </row>
    <row r="219" spans="1:19" s="155" customFormat="1" ht="11.25" customHeight="1" x14ac:dyDescent="0.2">
      <c r="A219" s="562"/>
      <c r="B219" s="286" t="s">
        <v>317</v>
      </c>
      <c r="C219" s="70" t="s">
        <v>1105</v>
      </c>
      <c r="D219" s="207" t="s">
        <v>906</v>
      </c>
      <c r="E219" s="77" t="s">
        <v>740</v>
      </c>
      <c r="F219" s="137" t="s">
        <v>744</v>
      </c>
      <c r="G219" s="73"/>
      <c r="H219" s="73"/>
      <c r="I219" s="69"/>
      <c r="J219" s="73" t="s">
        <v>64</v>
      </c>
      <c r="K219" s="73"/>
      <c r="L219" s="73"/>
      <c r="M219" s="73">
        <v>0</v>
      </c>
      <c r="N219" s="73">
        <v>0</v>
      </c>
      <c r="O219" s="73">
        <v>2</v>
      </c>
      <c r="P219" s="74">
        <f t="shared" si="10"/>
        <v>2</v>
      </c>
      <c r="Q219" s="137" t="s">
        <v>112</v>
      </c>
      <c r="R219" s="74">
        <v>2</v>
      </c>
      <c r="S219" s="49"/>
    </row>
    <row r="220" spans="1:19" s="49" customFormat="1" ht="27.75" customHeight="1" x14ac:dyDescent="0.2">
      <c r="A220" s="562"/>
      <c r="B220" s="285" t="s">
        <v>318</v>
      </c>
      <c r="C220" s="70" t="s">
        <v>1107</v>
      </c>
      <c r="D220" s="80" t="s">
        <v>1116</v>
      </c>
      <c r="E220" s="77" t="s">
        <v>742</v>
      </c>
      <c r="F220" s="77" t="s">
        <v>560</v>
      </c>
      <c r="G220" s="73"/>
      <c r="H220" s="73"/>
      <c r="I220" s="73"/>
      <c r="J220" s="73" t="s">
        <v>22</v>
      </c>
      <c r="K220" s="73"/>
      <c r="L220" s="73"/>
      <c r="M220" s="73">
        <v>2</v>
      </c>
      <c r="N220" s="73">
        <v>0</v>
      </c>
      <c r="O220" s="73">
        <v>0</v>
      </c>
      <c r="P220" s="74">
        <f t="shared" si="10"/>
        <v>2</v>
      </c>
      <c r="Q220" s="137" t="s">
        <v>111</v>
      </c>
      <c r="R220" s="74">
        <v>2</v>
      </c>
      <c r="S220" s="49" t="s">
        <v>599</v>
      </c>
    </row>
    <row r="221" spans="1:19" s="49" customFormat="1" ht="11.25" customHeight="1" x14ac:dyDescent="0.2">
      <c r="A221" s="562"/>
      <c r="B221" s="286" t="s">
        <v>320</v>
      </c>
      <c r="C221" s="70" t="s">
        <v>1109</v>
      </c>
      <c r="D221" s="160" t="s">
        <v>1104</v>
      </c>
      <c r="E221" s="77" t="s">
        <v>743</v>
      </c>
      <c r="F221" s="77" t="s">
        <v>560</v>
      </c>
      <c r="G221" s="73"/>
      <c r="H221" s="73"/>
      <c r="I221" s="73"/>
      <c r="J221" s="73" t="s">
        <v>38</v>
      </c>
      <c r="K221" s="73"/>
      <c r="L221" s="73"/>
      <c r="M221" s="73">
        <v>0</v>
      </c>
      <c r="N221" s="73">
        <v>1</v>
      </c>
      <c r="O221" s="73">
        <v>0</v>
      </c>
      <c r="P221" s="74">
        <f t="shared" si="10"/>
        <v>1</v>
      </c>
      <c r="Q221" s="137" t="s">
        <v>112</v>
      </c>
      <c r="R221" s="74">
        <v>2</v>
      </c>
    </row>
    <row r="222" spans="1:19" s="465" customFormat="1" ht="45" customHeight="1" x14ac:dyDescent="0.2">
      <c r="A222" s="562"/>
      <c r="B222" s="285" t="s">
        <v>321</v>
      </c>
      <c r="C222" s="70" t="s">
        <v>961</v>
      </c>
      <c r="D222" s="409" t="s">
        <v>1135</v>
      </c>
      <c r="E222" s="77" t="s">
        <v>121</v>
      </c>
      <c r="F222" s="69" t="s">
        <v>166</v>
      </c>
      <c r="G222" s="73"/>
      <c r="H222" s="73"/>
      <c r="I222" s="73"/>
      <c r="J222" s="73" t="s">
        <v>122</v>
      </c>
      <c r="K222" s="73"/>
      <c r="L222" s="73"/>
      <c r="M222" s="73">
        <v>0</v>
      </c>
      <c r="N222" s="73">
        <v>1</v>
      </c>
      <c r="O222" s="73">
        <v>2</v>
      </c>
      <c r="P222" s="74">
        <f>M222+N222+O222</f>
        <v>3</v>
      </c>
      <c r="Q222" s="137" t="s">
        <v>112</v>
      </c>
      <c r="R222" s="74">
        <v>3</v>
      </c>
      <c r="S222" s="49" t="s">
        <v>599</v>
      </c>
    </row>
    <row r="223" spans="1:19" s="49" customFormat="1" ht="33.75" customHeight="1" x14ac:dyDescent="0.2">
      <c r="A223" s="562"/>
      <c r="B223" s="286" t="s">
        <v>323</v>
      </c>
      <c r="C223" s="70" t="s">
        <v>1110</v>
      </c>
      <c r="D223" s="80" t="s">
        <v>1115</v>
      </c>
      <c r="E223" s="77" t="s">
        <v>327</v>
      </c>
      <c r="F223" s="77" t="s">
        <v>564</v>
      </c>
      <c r="G223" s="466"/>
      <c r="H223" s="180"/>
      <c r="I223" s="180"/>
      <c r="J223" s="180"/>
      <c r="K223" s="180" t="s">
        <v>22</v>
      </c>
      <c r="L223" s="180"/>
      <c r="M223" s="73">
        <v>2</v>
      </c>
      <c r="N223" s="73">
        <v>0</v>
      </c>
      <c r="O223" s="73">
        <v>0</v>
      </c>
      <c r="P223" s="74">
        <f>M223+N223+O223</f>
        <v>2</v>
      </c>
      <c r="Q223" s="137" t="s">
        <v>111</v>
      </c>
      <c r="R223" s="234">
        <v>2</v>
      </c>
      <c r="S223" s="49" t="s">
        <v>599</v>
      </c>
    </row>
    <row r="224" spans="1:19" s="49" customFormat="1" ht="22.5" customHeight="1" x14ac:dyDescent="0.2">
      <c r="A224" s="562"/>
      <c r="B224" s="285" t="s">
        <v>325</v>
      </c>
      <c r="C224" s="70" t="s">
        <v>1111</v>
      </c>
      <c r="D224" s="159" t="s">
        <v>1110</v>
      </c>
      <c r="E224" s="77" t="s">
        <v>329</v>
      </c>
      <c r="F224" s="77" t="s">
        <v>564</v>
      </c>
      <c r="G224" s="467"/>
      <c r="H224" s="69"/>
      <c r="I224" s="69"/>
      <c r="J224" s="402"/>
      <c r="K224" s="73" t="s">
        <v>38</v>
      </c>
      <c r="L224" s="74"/>
      <c r="M224" s="73">
        <v>0</v>
      </c>
      <c r="N224" s="73">
        <v>1</v>
      </c>
      <c r="O224" s="73">
        <v>0</v>
      </c>
      <c r="P224" s="74">
        <f>M224+N224+O224</f>
        <v>1</v>
      </c>
      <c r="Q224" s="137" t="s">
        <v>112</v>
      </c>
      <c r="R224" s="234">
        <v>1</v>
      </c>
      <c r="S224" s="49" t="s">
        <v>599</v>
      </c>
    </row>
    <row r="225" spans="1:19" s="49" customFormat="1" ht="33.75" customHeight="1" x14ac:dyDescent="0.2">
      <c r="A225" s="562"/>
      <c r="B225" s="286" t="s">
        <v>326</v>
      </c>
      <c r="C225" s="70" t="s">
        <v>1112</v>
      </c>
      <c r="D225" s="409" t="s">
        <v>1108</v>
      </c>
      <c r="E225" s="77" t="s">
        <v>331</v>
      </c>
      <c r="F225" s="77" t="s">
        <v>566</v>
      </c>
      <c r="G225" s="467"/>
      <c r="H225" s="69"/>
      <c r="I225" s="69"/>
      <c r="J225" s="402"/>
      <c r="K225" s="69"/>
      <c r="L225" s="180" t="s">
        <v>31</v>
      </c>
      <c r="M225" s="73">
        <v>3</v>
      </c>
      <c r="N225" s="73">
        <v>0</v>
      </c>
      <c r="O225" s="73">
        <v>0</v>
      </c>
      <c r="P225" s="74">
        <f>M225+N225+O225</f>
        <v>3</v>
      </c>
      <c r="Q225" s="137" t="s">
        <v>111</v>
      </c>
      <c r="R225" s="234">
        <v>3</v>
      </c>
      <c r="S225" s="49" t="s">
        <v>599</v>
      </c>
    </row>
    <row r="226" spans="1:19" s="155" customFormat="1" ht="30" customHeight="1" x14ac:dyDescent="0.2">
      <c r="A226" s="562"/>
      <c r="B226" s="285" t="s">
        <v>328</v>
      </c>
      <c r="C226" s="70" t="s">
        <v>1113</v>
      </c>
      <c r="D226" s="80" t="s">
        <v>1117</v>
      </c>
      <c r="E226" s="77" t="s">
        <v>180</v>
      </c>
      <c r="F226" s="69" t="s">
        <v>554</v>
      </c>
      <c r="G226" s="73"/>
      <c r="H226" s="73"/>
      <c r="I226" s="73"/>
      <c r="J226" s="73"/>
      <c r="K226" s="73"/>
      <c r="L226" s="73" t="s">
        <v>22</v>
      </c>
      <c r="M226" s="73">
        <v>2</v>
      </c>
      <c r="N226" s="73">
        <v>0</v>
      </c>
      <c r="O226" s="73">
        <v>0</v>
      </c>
      <c r="P226" s="74">
        <f t="shared" si="10"/>
        <v>2</v>
      </c>
      <c r="Q226" s="137" t="s">
        <v>111</v>
      </c>
      <c r="R226" s="74">
        <v>2</v>
      </c>
      <c r="S226" s="49" t="s">
        <v>599</v>
      </c>
    </row>
    <row r="227" spans="1:19" s="109" customFormat="1" ht="15.75" customHeight="1" x14ac:dyDescent="0.2">
      <c r="A227" s="562"/>
      <c r="B227" s="286" t="s">
        <v>330</v>
      </c>
      <c r="C227" s="70" t="s">
        <v>1114</v>
      </c>
      <c r="D227" s="160" t="s">
        <v>1099</v>
      </c>
      <c r="E227" s="77" t="s">
        <v>633</v>
      </c>
      <c r="F227" s="69" t="s">
        <v>554</v>
      </c>
      <c r="G227" s="73"/>
      <c r="H227" s="73"/>
      <c r="I227" s="73"/>
      <c r="J227" s="73"/>
      <c r="K227" s="73"/>
      <c r="L227" s="73" t="s">
        <v>64</v>
      </c>
      <c r="M227" s="73">
        <v>0</v>
      </c>
      <c r="N227" s="73">
        <v>0</v>
      </c>
      <c r="O227" s="73">
        <v>2</v>
      </c>
      <c r="P227" s="74">
        <f t="shared" si="10"/>
        <v>2</v>
      </c>
      <c r="Q227" s="69" t="s">
        <v>112</v>
      </c>
      <c r="R227" s="74">
        <v>2</v>
      </c>
      <c r="S227" s="49" t="s">
        <v>599</v>
      </c>
    </row>
    <row r="228" spans="1:19" s="109" customFormat="1" ht="11.25" customHeight="1" x14ac:dyDescent="0.2">
      <c r="A228" s="562"/>
      <c r="B228" s="285" t="s">
        <v>332</v>
      </c>
      <c r="C228" s="70" t="s">
        <v>1100</v>
      </c>
      <c r="D228" s="160"/>
      <c r="E228" s="77" t="s">
        <v>750</v>
      </c>
      <c r="F228" s="69" t="s">
        <v>751</v>
      </c>
      <c r="G228" s="73"/>
      <c r="H228" s="73"/>
      <c r="I228" s="73"/>
      <c r="J228" s="73"/>
      <c r="K228" s="73"/>
      <c r="L228" s="73" t="s">
        <v>22</v>
      </c>
      <c r="M228" s="73">
        <v>2</v>
      </c>
      <c r="N228" s="73">
        <v>0</v>
      </c>
      <c r="O228" s="73">
        <v>0</v>
      </c>
      <c r="P228" s="74">
        <f t="shared" si="10"/>
        <v>2</v>
      </c>
      <c r="Q228" s="69" t="s">
        <v>111</v>
      </c>
      <c r="R228" s="74">
        <v>2</v>
      </c>
      <c r="S228" s="49"/>
    </row>
    <row r="229" spans="1:19" s="109" customFormat="1" ht="11.25" customHeight="1" x14ac:dyDescent="0.2">
      <c r="A229" s="654"/>
      <c r="B229" s="286" t="s">
        <v>737</v>
      </c>
      <c r="C229" s="73" t="s">
        <v>1101</v>
      </c>
      <c r="D229" s="221" t="s">
        <v>914</v>
      </c>
      <c r="E229" s="77" t="s">
        <v>138</v>
      </c>
      <c r="F229" s="77" t="s">
        <v>747</v>
      </c>
      <c r="G229" s="73"/>
      <c r="H229" s="73"/>
      <c r="I229" s="73"/>
      <c r="J229" s="73"/>
      <c r="K229" s="73"/>
      <c r="L229" s="73" t="s">
        <v>16</v>
      </c>
      <c r="M229" s="73">
        <v>0</v>
      </c>
      <c r="N229" s="73">
        <v>2</v>
      </c>
      <c r="O229" s="73">
        <v>0</v>
      </c>
      <c r="P229" s="74">
        <f t="shared" si="10"/>
        <v>2</v>
      </c>
      <c r="Q229" s="137" t="s">
        <v>112</v>
      </c>
      <c r="R229" s="74">
        <v>2</v>
      </c>
      <c r="S229" s="49"/>
    </row>
    <row r="230" spans="1:19" s="49" customFormat="1" ht="11.25" customHeight="1" x14ac:dyDescent="0.2">
      <c r="A230" s="153" t="s">
        <v>333</v>
      </c>
      <c r="B230" s="280"/>
      <c r="C230" s="283"/>
      <c r="D230" s="289"/>
      <c r="E230" s="281"/>
      <c r="F230" s="281"/>
      <c r="G230" s="283"/>
      <c r="H230" s="283"/>
      <c r="I230" s="283"/>
      <c r="J230" s="283"/>
      <c r="K230" s="283"/>
      <c r="L230" s="283"/>
      <c r="M230" s="283"/>
      <c r="N230" s="283"/>
      <c r="O230" s="283"/>
      <c r="P230" s="284"/>
      <c r="Q230" s="429"/>
      <c r="R230" s="284"/>
    </row>
    <row r="231" spans="1:19" s="109" customFormat="1" ht="11.25" customHeight="1" x14ac:dyDescent="0.2">
      <c r="A231" s="677" t="s">
        <v>1138</v>
      </c>
      <c r="B231" s="677"/>
      <c r="C231" s="677"/>
      <c r="D231" s="677"/>
      <c r="E231" s="677"/>
      <c r="F231" s="154">
        <f>55-R231</f>
        <v>4</v>
      </c>
      <c r="G231" s="49" t="s">
        <v>359</v>
      </c>
      <c r="H231" s="49" t="s">
        <v>360</v>
      </c>
      <c r="I231" s="155"/>
      <c r="J231" s="49"/>
      <c r="K231" s="267">
        <f>20-R208-R209-R210-R212-R214-R217-R219-R221-R222-R224-R227-R229</f>
        <v>-6</v>
      </c>
      <c r="L231" s="268"/>
      <c r="M231" s="268"/>
      <c r="N231" s="268"/>
      <c r="O231" s="268"/>
      <c r="P231" s="268"/>
      <c r="Q231" s="269"/>
      <c r="R231" s="267">
        <f>SUM(R208:R229)</f>
        <v>51</v>
      </c>
    </row>
    <row r="232" spans="1:19" s="109" customFormat="1" x14ac:dyDescent="0.2">
      <c r="A232" s="677"/>
      <c r="B232" s="677"/>
      <c r="C232" s="677"/>
      <c r="D232" s="677"/>
      <c r="E232" s="677"/>
      <c r="F232" s="154"/>
      <c r="G232" s="49"/>
      <c r="H232" s="49"/>
      <c r="I232" s="155"/>
      <c r="J232" s="49"/>
      <c r="K232" s="267"/>
      <c r="L232" s="268"/>
      <c r="M232" s="268"/>
      <c r="N232" s="268"/>
      <c r="O232" s="268"/>
      <c r="P232" s="268"/>
      <c r="Q232" s="269"/>
      <c r="R232" s="267"/>
    </row>
    <row r="233" spans="1:19" s="469" customFormat="1" x14ac:dyDescent="0.2">
      <c r="A233" s="677"/>
      <c r="B233" s="677"/>
      <c r="C233" s="677"/>
      <c r="D233" s="677"/>
      <c r="E233" s="677"/>
      <c r="F233" s="68"/>
      <c r="G233" s="68"/>
      <c r="H233" s="68"/>
      <c r="I233" s="68"/>
      <c r="J233" s="68"/>
      <c r="K233" s="68"/>
      <c r="L233" s="47"/>
      <c r="M233" s="47"/>
      <c r="N233" s="47"/>
      <c r="O233" s="5"/>
      <c r="P233" s="13"/>
      <c r="Q233" s="109"/>
      <c r="R233" s="109"/>
    </row>
    <row r="234" spans="1:19" s="49" customFormat="1" x14ac:dyDescent="0.2">
      <c r="A234" s="677"/>
      <c r="B234" s="677"/>
      <c r="C234" s="677"/>
      <c r="D234" s="677"/>
      <c r="E234" s="677"/>
      <c r="F234" s="127"/>
      <c r="Q234" s="127"/>
    </row>
    <row r="235" spans="1:19" s="49" customFormat="1" x14ac:dyDescent="0.2">
      <c r="A235" s="517"/>
      <c r="B235" s="517"/>
      <c r="C235" s="517"/>
      <c r="D235" s="517"/>
      <c r="E235" s="517"/>
      <c r="F235" s="127"/>
      <c r="Q235" s="127"/>
    </row>
    <row r="236" spans="1:19" s="49" customFormat="1" x14ac:dyDescent="0.2">
      <c r="A236" s="517"/>
      <c r="B236" s="517"/>
      <c r="C236" s="517"/>
      <c r="D236" s="517"/>
      <c r="E236" s="517"/>
      <c r="F236" s="127"/>
      <c r="Q236" s="127"/>
    </row>
    <row r="237" spans="1:19" s="49" customFormat="1" x14ac:dyDescent="0.2">
      <c r="A237" s="153" t="s">
        <v>597</v>
      </c>
      <c r="B237" s="126"/>
      <c r="C237" s="406"/>
      <c r="D237" s="126"/>
      <c r="E237" s="127"/>
    </row>
    <row r="238" spans="1:19" s="49" customFormat="1" ht="12" thickBot="1" x14ac:dyDescent="0.25">
      <c r="A238" s="153" t="s">
        <v>334</v>
      </c>
      <c r="B238" s="126"/>
      <c r="C238" s="406"/>
      <c r="D238" s="126"/>
      <c r="E238" s="127"/>
      <c r="F238" s="49" t="s">
        <v>298</v>
      </c>
    </row>
    <row r="239" spans="1:19" s="49" customFormat="1" x14ac:dyDescent="0.2">
      <c r="A239" s="681" t="s">
        <v>8</v>
      </c>
      <c r="B239" s="552" t="s">
        <v>9</v>
      </c>
      <c r="C239" s="634" t="s">
        <v>10</v>
      </c>
      <c r="D239" s="552" t="s">
        <v>13</v>
      </c>
      <c r="E239" s="546" t="s">
        <v>0</v>
      </c>
      <c r="F239" s="591" t="s">
        <v>11</v>
      </c>
      <c r="G239" s="585" t="s">
        <v>5</v>
      </c>
      <c r="H239" s="583"/>
      <c r="I239" s="583"/>
      <c r="J239" s="583"/>
      <c r="K239" s="583"/>
      <c r="L239" s="583"/>
      <c r="M239" s="582" t="s">
        <v>6</v>
      </c>
      <c r="N239" s="583"/>
      <c r="O239" s="583"/>
      <c r="P239" s="583"/>
      <c r="Q239" s="586" t="s">
        <v>12</v>
      </c>
      <c r="R239" s="593" t="s">
        <v>7</v>
      </c>
    </row>
    <row r="240" spans="1:19" s="49" customFormat="1" ht="12" thickBot="1" x14ac:dyDescent="0.25">
      <c r="A240" s="657"/>
      <c r="B240" s="657"/>
      <c r="C240" s="635"/>
      <c r="D240" s="554"/>
      <c r="E240" s="659"/>
      <c r="F240" s="592"/>
      <c r="G240" s="43">
        <v>1</v>
      </c>
      <c r="H240" s="15">
        <v>2</v>
      </c>
      <c r="I240" s="15">
        <v>3</v>
      </c>
      <c r="J240" s="15">
        <v>4</v>
      </c>
      <c r="K240" s="15">
        <v>5</v>
      </c>
      <c r="L240" s="15">
        <v>6</v>
      </c>
      <c r="M240" s="15" t="s">
        <v>1</v>
      </c>
      <c r="N240" s="15" t="s">
        <v>2</v>
      </c>
      <c r="O240" s="15" t="s">
        <v>3</v>
      </c>
      <c r="P240" s="16" t="s">
        <v>4</v>
      </c>
      <c r="Q240" s="587"/>
      <c r="R240" s="645"/>
      <c r="S240" s="49" t="s">
        <v>599</v>
      </c>
    </row>
    <row r="241" spans="1:19" s="49" customFormat="1" ht="50.25" customHeight="1" x14ac:dyDescent="0.2">
      <c r="A241" s="678" t="s">
        <v>611</v>
      </c>
      <c r="B241" s="94" t="s">
        <v>335</v>
      </c>
      <c r="C241" s="94" t="s">
        <v>974</v>
      </c>
      <c r="D241" s="205" t="s">
        <v>982</v>
      </c>
      <c r="E241" s="71" t="s">
        <v>365</v>
      </c>
      <c r="F241" s="71" t="s">
        <v>496</v>
      </c>
      <c r="G241" s="90"/>
      <c r="H241" s="214"/>
      <c r="I241" s="90" t="s">
        <v>22</v>
      </c>
      <c r="J241" s="90"/>
      <c r="K241" s="90"/>
      <c r="L241" s="90"/>
      <c r="M241" s="90">
        <v>2</v>
      </c>
      <c r="N241" s="90">
        <v>0</v>
      </c>
      <c r="O241" s="90">
        <v>0</v>
      </c>
      <c r="P241" s="91">
        <f>M241+N241+O241</f>
        <v>2</v>
      </c>
      <c r="Q241" s="219" t="s">
        <v>182</v>
      </c>
      <c r="R241" s="91">
        <v>2</v>
      </c>
    </row>
    <row r="242" spans="1:19" s="49" customFormat="1" x14ac:dyDescent="0.2">
      <c r="A242" s="678"/>
      <c r="B242" s="70" t="s">
        <v>336</v>
      </c>
      <c r="C242" s="70" t="s">
        <v>975</v>
      </c>
      <c r="D242" s="411" t="s">
        <v>974</v>
      </c>
      <c r="E242" s="77" t="s">
        <v>367</v>
      </c>
      <c r="F242" s="77" t="s">
        <v>496</v>
      </c>
      <c r="G242" s="73"/>
      <c r="H242" s="214"/>
      <c r="I242" s="90" t="s">
        <v>16</v>
      </c>
      <c r="J242" s="90"/>
      <c r="K242" s="90"/>
      <c r="L242" s="90"/>
      <c r="M242" s="90">
        <v>0</v>
      </c>
      <c r="N242" s="90">
        <v>2</v>
      </c>
      <c r="O242" s="90">
        <v>0</v>
      </c>
      <c r="P242" s="91">
        <f>M242+N242+O242</f>
        <v>2</v>
      </c>
      <c r="Q242" s="219" t="s">
        <v>112</v>
      </c>
      <c r="R242" s="92">
        <v>2</v>
      </c>
    </row>
    <row r="243" spans="1:19" s="49" customFormat="1" ht="59.25" customHeight="1" x14ac:dyDescent="0.2">
      <c r="A243" s="678"/>
      <c r="B243" s="70" t="s">
        <v>337</v>
      </c>
      <c r="C243" s="70" t="s">
        <v>972</v>
      </c>
      <c r="D243" s="159" t="s">
        <v>984</v>
      </c>
      <c r="E243" s="77" t="s">
        <v>339</v>
      </c>
      <c r="F243" s="88" t="s">
        <v>144</v>
      </c>
      <c r="G243" s="69"/>
      <c r="H243" s="73"/>
      <c r="I243" s="73" t="s">
        <v>22</v>
      </c>
      <c r="J243" s="73"/>
      <c r="K243" s="73"/>
      <c r="L243" s="73"/>
      <c r="M243" s="73">
        <v>2</v>
      </c>
      <c r="N243" s="73">
        <v>0</v>
      </c>
      <c r="O243" s="73">
        <v>0</v>
      </c>
      <c r="P243" s="74">
        <f t="shared" ref="P243:P252" si="11">M243+N243+O243</f>
        <v>2</v>
      </c>
      <c r="Q243" s="137" t="s">
        <v>111</v>
      </c>
      <c r="R243" s="74">
        <v>2</v>
      </c>
      <c r="S243" s="49" t="s">
        <v>599</v>
      </c>
    </row>
    <row r="244" spans="1:19" s="49" customFormat="1" ht="51" customHeight="1" x14ac:dyDescent="0.2">
      <c r="A244" s="678"/>
      <c r="B244" s="70" t="s">
        <v>338</v>
      </c>
      <c r="C244" s="70" t="s">
        <v>973</v>
      </c>
      <c r="D244" s="80" t="s">
        <v>983</v>
      </c>
      <c r="E244" s="77" t="s">
        <v>341</v>
      </c>
      <c r="F244" s="88" t="s">
        <v>144</v>
      </c>
      <c r="G244" s="69"/>
      <c r="H244" s="73"/>
      <c r="I244" s="73" t="s">
        <v>16</v>
      </c>
      <c r="J244" s="73"/>
      <c r="K244" s="73"/>
      <c r="L244" s="73"/>
      <c r="M244" s="73">
        <v>0</v>
      </c>
      <c r="N244" s="73">
        <v>2</v>
      </c>
      <c r="O244" s="73">
        <v>0</v>
      </c>
      <c r="P244" s="74">
        <f t="shared" si="11"/>
        <v>2</v>
      </c>
      <c r="Q244" s="137" t="s">
        <v>112</v>
      </c>
      <c r="R244" s="74">
        <v>2</v>
      </c>
      <c r="S244" s="49" t="s">
        <v>599</v>
      </c>
    </row>
    <row r="245" spans="1:19" s="49" customFormat="1" ht="22.5" x14ac:dyDescent="0.2">
      <c r="A245" s="678"/>
      <c r="B245" s="70" t="s">
        <v>340</v>
      </c>
      <c r="C245" s="70" t="s">
        <v>976</v>
      </c>
      <c r="D245" s="110" t="s">
        <v>981</v>
      </c>
      <c r="E245" s="77" t="s">
        <v>343</v>
      </c>
      <c r="F245" s="88" t="s">
        <v>144</v>
      </c>
      <c r="G245" s="69"/>
      <c r="H245" s="73"/>
      <c r="I245" s="73"/>
      <c r="J245" s="73" t="s">
        <v>22</v>
      </c>
      <c r="K245" s="73"/>
      <c r="L245" s="73"/>
      <c r="M245" s="73">
        <v>2</v>
      </c>
      <c r="N245" s="73">
        <v>0</v>
      </c>
      <c r="O245" s="73">
        <v>0</v>
      </c>
      <c r="P245" s="74">
        <f t="shared" si="11"/>
        <v>2</v>
      </c>
      <c r="Q245" s="137" t="s">
        <v>111</v>
      </c>
      <c r="R245" s="74">
        <v>2</v>
      </c>
      <c r="S245" s="49" t="s">
        <v>599</v>
      </c>
    </row>
    <row r="246" spans="1:19" s="49" customFormat="1" ht="30" customHeight="1" x14ac:dyDescent="0.2">
      <c r="A246" s="678"/>
      <c r="B246" s="70" t="s">
        <v>342</v>
      </c>
      <c r="C246" s="70" t="s">
        <v>977</v>
      </c>
      <c r="D246" s="413" t="s">
        <v>1012</v>
      </c>
      <c r="E246" s="77" t="s">
        <v>345</v>
      </c>
      <c r="F246" s="88" t="s">
        <v>144</v>
      </c>
      <c r="G246" s="69"/>
      <c r="H246" s="73"/>
      <c r="I246" s="73"/>
      <c r="J246" s="73" t="s">
        <v>16</v>
      </c>
      <c r="K246" s="73"/>
      <c r="L246" s="73"/>
      <c r="M246" s="73">
        <v>0</v>
      </c>
      <c r="N246" s="73">
        <v>2</v>
      </c>
      <c r="O246" s="73">
        <v>0</v>
      </c>
      <c r="P246" s="74">
        <f t="shared" si="11"/>
        <v>2</v>
      </c>
      <c r="Q246" s="137" t="s">
        <v>112</v>
      </c>
      <c r="R246" s="74">
        <v>2</v>
      </c>
      <c r="S246" s="49" t="s">
        <v>599</v>
      </c>
    </row>
    <row r="247" spans="1:19" s="465" customFormat="1" ht="22.5" x14ac:dyDescent="0.2">
      <c r="A247" s="678"/>
      <c r="B247" s="70" t="s">
        <v>344</v>
      </c>
      <c r="C247" s="70" t="s">
        <v>1056</v>
      </c>
      <c r="D247" s="208" t="s">
        <v>1053</v>
      </c>
      <c r="E247" s="77" t="s">
        <v>347</v>
      </c>
      <c r="F247" s="88" t="s">
        <v>486</v>
      </c>
      <c r="G247" s="69"/>
      <c r="H247" s="73"/>
      <c r="I247" s="73"/>
      <c r="J247" s="73" t="s">
        <v>22</v>
      </c>
      <c r="K247" s="73"/>
      <c r="L247" s="73"/>
      <c r="M247" s="73">
        <v>2</v>
      </c>
      <c r="N247" s="73">
        <v>0</v>
      </c>
      <c r="O247" s="73">
        <v>0</v>
      </c>
      <c r="P247" s="74">
        <f t="shared" si="11"/>
        <v>2</v>
      </c>
      <c r="Q247" s="217" t="s">
        <v>111</v>
      </c>
      <c r="R247" s="74">
        <v>2</v>
      </c>
      <c r="S247" s="49" t="s">
        <v>599</v>
      </c>
    </row>
    <row r="248" spans="1:19" s="465" customFormat="1" ht="22.5" x14ac:dyDescent="0.2">
      <c r="A248" s="678"/>
      <c r="B248" s="70" t="s">
        <v>346</v>
      </c>
      <c r="C248" s="70" t="s">
        <v>1057</v>
      </c>
      <c r="D248" s="208" t="s">
        <v>972</v>
      </c>
      <c r="E248" s="77" t="s">
        <v>349</v>
      </c>
      <c r="F248" s="88" t="s">
        <v>487</v>
      </c>
      <c r="G248" s="69"/>
      <c r="H248" s="73"/>
      <c r="I248" s="73"/>
      <c r="J248" s="73" t="s">
        <v>22</v>
      </c>
      <c r="K248" s="73"/>
      <c r="L248" s="73"/>
      <c r="M248" s="73">
        <v>2</v>
      </c>
      <c r="N248" s="73">
        <v>0</v>
      </c>
      <c r="O248" s="73">
        <v>0</v>
      </c>
      <c r="P248" s="74">
        <f t="shared" si="11"/>
        <v>2</v>
      </c>
      <c r="Q248" s="217" t="s">
        <v>111</v>
      </c>
      <c r="R248" s="74">
        <v>2</v>
      </c>
      <c r="S248" s="49" t="s">
        <v>599</v>
      </c>
    </row>
    <row r="249" spans="1:19" s="465" customFormat="1" ht="22.5" x14ac:dyDescent="0.2">
      <c r="A249" s="678"/>
      <c r="B249" s="70" t="s">
        <v>348</v>
      </c>
      <c r="C249" s="70" t="s">
        <v>1058</v>
      </c>
      <c r="D249" s="110" t="s">
        <v>1054</v>
      </c>
      <c r="E249" s="77" t="s">
        <v>351</v>
      </c>
      <c r="F249" s="77" t="s">
        <v>488</v>
      </c>
      <c r="G249" s="69"/>
      <c r="H249" s="73"/>
      <c r="I249" s="69"/>
      <c r="J249" s="73"/>
      <c r="K249" s="73" t="s">
        <v>22</v>
      </c>
      <c r="L249" s="73"/>
      <c r="M249" s="73">
        <v>2</v>
      </c>
      <c r="N249" s="73">
        <v>0</v>
      </c>
      <c r="O249" s="73">
        <v>0</v>
      </c>
      <c r="P249" s="74">
        <f t="shared" si="11"/>
        <v>2</v>
      </c>
      <c r="Q249" s="217" t="s">
        <v>111</v>
      </c>
      <c r="R249" s="74">
        <v>2</v>
      </c>
      <c r="S249" s="49" t="s">
        <v>599</v>
      </c>
    </row>
    <row r="250" spans="1:19" s="465" customFormat="1" ht="22.5" x14ac:dyDescent="0.2">
      <c r="A250" s="678"/>
      <c r="B250" s="70" t="s">
        <v>350</v>
      </c>
      <c r="C250" s="70" t="s">
        <v>1059</v>
      </c>
      <c r="D250" s="110" t="s">
        <v>1055</v>
      </c>
      <c r="E250" s="77" t="s">
        <v>353</v>
      </c>
      <c r="F250" s="88" t="s">
        <v>488</v>
      </c>
      <c r="G250" s="69"/>
      <c r="H250" s="73"/>
      <c r="I250" s="73"/>
      <c r="J250" s="73"/>
      <c r="K250" s="73" t="s">
        <v>22</v>
      </c>
      <c r="L250" s="73"/>
      <c r="M250" s="73">
        <v>2</v>
      </c>
      <c r="N250" s="73">
        <v>0</v>
      </c>
      <c r="O250" s="73">
        <v>0</v>
      </c>
      <c r="P250" s="74">
        <f t="shared" si="11"/>
        <v>2</v>
      </c>
      <c r="Q250" s="217" t="s">
        <v>111</v>
      </c>
      <c r="R250" s="74">
        <v>2</v>
      </c>
      <c r="S250" s="49" t="s">
        <v>599</v>
      </c>
    </row>
    <row r="251" spans="1:19" s="49" customFormat="1" ht="22.5" x14ac:dyDescent="0.2">
      <c r="A251" s="678"/>
      <c r="B251" s="70" t="s">
        <v>352</v>
      </c>
      <c r="C251" s="70" t="s">
        <v>978</v>
      </c>
      <c r="D251" s="159" t="s">
        <v>980</v>
      </c>
      <c r="E251" s="77" t="s">
        <v>355</v>
      </c>
      <c r="F251" s="88" t="s">
        <v>144</v>
      </c>
      <c r="G251" s="69"/>
      <c r="H251" s="73"/>
      <c r="I251" s="73"/>
      <c r="J251" s="73"/>
      <c r="K251" s="73" t="s">
        <v>22</v>
      </c>
      <c r="L251" s="73"/>
      <c r="M251" s="73">
        <v>2</v>
      </c>
      <c r="N251" s="73">
        <v>0</v>
      </c>
      <c r="O251" s="73">
        <v>0</v>
      </c>
      <c r="P251" s="74">
        <f t="shared" si="11"/>
        <v>2</v>
      </c>
      <c r="Q251" s="137" t="s">
        <v>111</v>
      </c>
      <c r="R251" s="74">
        <v>2</v>
      </c>
      <c r="S251" s="49" t="s">
        <v>599</v>
      </c>
    </row>
    <row r="252" spans="1:19" s="49" customFormat="1" ht="24.75" customHeight="1" x14ac:dyDescent="0.2">
      <c r="A252" s="679"/>
      <c r="B252" s="70" t="s">
        <v>354</v>
      </c>
      <c r="C252" s="70" t="s">
        <v>979</v>
      </c>
      <c r="D252" s="492" t="s">
        <v>1013</v>
      </c>
      <c r="E252" s="71" t="s">
        <v>357</v>
      </c>
      <c r="F252" s="228" t="s">
        <v>144</v>
      </c>
      <c r="G252" s="214"/>
      <c r="H252" s="73"/>
      <c r="I252" s="73"/>
      <c r="J252" s="69"/>
      <c r="K252" s="73" t="s">
        <v>16</v>
      </c>
      <c r="L252" s="73"/>
      <c r="M252" s="73">
        <v>0</v>
      </c>
      <c r="N252" s="73">
        <v>2</v>
      </c>
      <c r="O252" s="73">
        <v>0</v>
      </c>
      <c r="P252" s="74">
        <f t="shared" si="11"/>
        <v>2</v>
      </c>
      <c r="Q252" s="137" t="s">
        <v>112</v>
      </c>
      <c r="R252" s="74">
        <v>2</v>
      </c>
      <c r="S252" s="109"/>
    </row>
    <row r="253" spans="1:19" s="109" customFormat="1" x14ac:dyDescent="0.2">
      <c r="A253" s="153" t="s">
        <v>358</v>
      </c>
      <c r="B253" s="126"/>
      <c r="C253" s="406"/>
      <c r="D253" s="126"/>
      <c r="E253" s="127"/>
      <c r="F253" s="154">
        <f>55-R253</f>
        <v>31</v>
      </c>
      <c r="G253" s="49" t="s">
        <v>359</v>
      </c>
      <c r="H253" s="49" t="s">
        <v>360</v>
      </c>
      <c r="I253" s="155"/>
      <c r="J253" s="49"/>
      <c r="K253" s="267">
        <f>20-R242-R244-R246-R252</f>
        <v>12</v>
      </c>
      <c r="L253" s="268"/>
      <c r="M253" s="268"/>
      <c r="N253" s="268"/>
      <c r="O253" s="268"/>
      <c r="P253" s="268"/>
      <c r="Q253" s="269"/>
      <c r="R253" s="267">
        <f>SUM(R241:R252)</f>
        <v>24</v>
      </c>
    </row>
    <row r="254" spans="1:19" s="109" customFormat="1" x14ac:dyDescent="0.2">
      <c r="A254" s="49" t="s">
        <v>361</v>
      </c>
      <c r="B254" s="45"/>
      <c r="C254" s="45"/>
      <c r="D254" s="45"/>
      <c r="E254" s="46"/>
      <c r="F254" s="68"/>
      <c r="G254" s="68"/>
      <c r="H254" s="68"/>
      <c r="I254" s="68"/>
      <c r="J254" s="68"/>
      <c r="K254" s="68"/>
      <c r="L254" s="47"/>
      <c r="M254" s="47"/>
      <c r="N254" s="47"/>
      <c r="O254" s="5"/>
      <c r="P254" s="13"/>
      <c r="S254" s="49"/>
    </row>
    <row r="255" spans="1:19" s="49" customFormat="1" x14ac:dyDescent="0.2">
      <c r="B255" s="126"/>
      <c r="C255" s="406"/>
      <c r="D255" s="126"/>
      <c r="E255" s="127"/>
      <c r="F255" s="127"/>
      <c r="Q255" s="127"/>
    </row>
    <row r="256" spans="1:19" s="49" customFormat="1" x14ac:dyDescent="0.2">
      <c r="B256" s="126"/>
      <c r="C256" s="406"/>
      <c r="D256" s="126"/>
      <c r="E256" s="127"/>
      <c r="F256" s="127"/>
      <c r="Q256" s="127"/>
    </row>
    <row r="257" spans="1:18" s="49" customFormat="1" x14ac:dyDescent="0.2">
      <c r="A257" s="153" t="s">
        <v>598</v>
      </c>
      <c r="B257" s="126"/>
      <c r="C257" s="406"/>
      <c r="D257" s="126"/>
      <c r="E257" s="127"/>
    </row>
    <row r="258" spans="1:18" s="49" customFormat="1" ht="12" thickBot="1" x14ac:dyDescent="0.25">
      <c r="A258" s="153" t="s">
        <v>362</v>
      </c>
      <c r="B258" s="126"/>
      <c r="C258" s="406"/>
      <c r="D258" s="126"/>
      <c r="E258" s="127"/>
      <c r="F258" s="49" t="s">
        <v>298</v>
      </c>
    </row>
    <row r="259" spans="1:18" s="49" customFormat="1" x14ac:dyDescent="0.2">
      <c r="A259" s="655" t="s">
        <v>8</v>
      </c>
      <c r="B259" s="552" t="s">
        <v>9</v>
      </c>
      <c r="C259" s="634" t="s">
        <v>10</v>
      </c>
      <c r="D259" s="552" t="s">
        <v>13</v>
      </c>
      <c r="E259" s="649" t="s">
        <v>0</v>
      </c>
      <c r="F259" s="591" t="s">
        <v>11</v>
      </c>
      <c r="G259" s="585" t="s">
        <v>5</v>
      </c>
      <c r="H259" s="583"/>
      <c r="I259" s="583"/>
      <c r="J259" s="583"/>
      <c r="K259" s="583"/>
      <c r="L259" s="583"/>
      <c r="M259" s="582" t="s">
        <v>6</v>
      </c>
      <c r="N259" s="583"/>
      <c r="O259" s="583"/>
      <c r="P259" s="583"/>
      <c r="Q259" s="586" t="s">
        <v>12</v>
      </c>
      <c r="R259" s="593" t="s">
        <v>7</v>
      </c>
    </row>
    <row r="260" spans="1:18" s="49" customFormat="1" ht="12" thickBot="1" x14ac:dyDescent="0.25">
      <c r="A260" s="656"/>
      <c r="B260" s="657"/>
      <c r="C260" s="635"/>
      <c r="D260" s="554"/>
      <c r="E260" s="663"/>
      <c r="F260" s="592"/>
      <c r="G260" s="43">
        <v>1</v>
      </c>
      <c r="H260" s="15">
        <v>2</v>
      </c>
      <c r="I260" s="15">
        <v>3</v>
      </c>
      <c r="J260" s="15">
        <v>4</v>
      </c>
      <c r="K260" s="15">
        <v>5</v>
      </c>
      <c r="L260" s="15">
        <v>6</v>
      </c>
      <c r="M260" s="15" t="s">
        <v>1</v>
      </c>
      <c r="N260" s="15" t="s">
        <v>2</v>
      </c>
      <c r="O260" s="15" t="s">
        <v>3</v>
      </c>
      <c r="P260" s="16" t="s">
        <v>4</v>
      </c>
      <c r="Q260" s="587"/>
      <c r="R260" s="645"/>
    </row>
    <row r="261" spans="1:18" s="49" customFormat="1" ht="48.75" customHeight="1" x14ac:dyDescent="0.2">
      <c r="A261" s="660" t="s">
        <v>363</v>
      </c>
      <c r="B261" s="94" t="s">
        <v>364</v>
      </c>
      <c r="C261" s="70" t="s">
        <v>974</v>
      </c>
      <c r="D261" s="409" t="s">
        <v>982</v>
      </c>
      <c r="E261" s="71" t="s">
        <v>365</v>
      </c>
      <c r="F261" s="470" t="s">
        <v>496</v>
      </c>
      <c r="G261" s="131"/>
      <c r="H261" s="471"/>
      <c r="I261" s="131" t="s">
        <v>22</v>
      </c>
      <c r="J261" s="131"/>
      <c r="K261" s="131"/>
      <c r="L261" s="131"/>
      <c r="M261" s="131">
        <v>2</v>
      </c>
      <c r="N261" s="131">
        <v>0</v>
      </c>
      <c r="O261" s="131">
        <v>0</v>
      </c>
      <c r="P261" s="132">
        <f t="shared" ref="P261:P289" si="12">M261+N261+O261</f>
        <v>2</v>
      </c>
      <c r="Q261" s="472" t="s">
        <v>182</v>
      </c>
      <c r="R261" s="133">
        <v>2</v>
      </c>
    </row>
    <row r="262" spans="1:18" s="49" customFormat="1" x14ac:dyDescent="0.2">
      <c r="A262" s="661"/>
      <c r="B262" s="70" t="s">
        <v>366</v>
      </c>
      <c r="C262" s="70" t="s">
        <v>975</v>
      </c>
      <c r="D262" s="411" t="s">
        <v>974</v>
      </c>
      <c r="E262" s="77" t="s">
        <v>367</v>
      </c>
      <c r="F262" s="281" t="s">
        <v>496</v>
      </c>
      <c r="G262" s="90"/>
      <c r="H262" s="214"/>
      <c r="I262" s="90" t="s">
        <v>16</v>
      </c>
      <c r="J262" s="90"/>
      <c r="K262" s="90"/>
      <c r="L262" s="90"/>
      <c r="M262" s="90">
        <v>0</v>
      </c>
      <c r="N262" s="90">
        <v>2</v>
      </c>
      <c r="O262" s="90">
        <v>0</v>
      </c>
      <c r="P262" s="91">
        <f t="shared" si="12"/>
        <v>2</v>
      </c>
      <c r="Q262" s="219" t="s">
        <v>112</v>
      </c>
      <c r="R262" s="92">
        <v>2</v>
      </c>
    </row>
    <row r="263" spans="1:18" s="49" customFormat="1" ht="33.75" x14ac:dyDescent="0.2">
      <c r="A263" s="661"/>
      <c r="B263" s="70" t="s">
        <v>368</v>
      </c>
      <c r="C263" s="70" t="s">
        <v>1062</v>
      </c>
      <c r="D263" s="80" t="s">
        <v>1066</v>
      </c>
      <c r="E263" s="77" t="s">
        <v>369</v>
      </c>
      <c r="F263" s="474" t="s">
        <v>498</v>
      </c>
      <c r="G263" s="90"/>
      <c r="H263" s="214"/>
      <c r="I263" s="69"/>
      <c r="J263" s="90" t="s">
        <v>22</v>
      </c>
      <c r="K263" s="90"/>
      <c r="L263" s="90"/>
      <c r="M263" s="90">
        <v>2</v>
      </c>
      <c r="N263" s="90">
        <v>0</v>
      </c>
      <c r="O263" s="90">
        <v>0</v>
      </c>
      <c r="P263" s="91">
        <f>M263+N263+O263</f>
        <v>2</v>
      </c>
      <c r="Q263" s="219" t="s">
        <v>111</v>
      </c>
      <c r="R263" s="92">
        <v>2</v>
      </c>
    </row>
    <row r="264" spans="1:18" s="49" customFormat="1" ht="33.75" x14ac:dyDescent="0.2">
      <c r="A264" s="661"/>
      <c r="B264" s="70" t="s">
        <v>370</v>
      </c>
      <c r="C264" s="70" t="s">
        <v>1063</v>
      </c>
      <c r="D264" s="80" t="s">
        <v>1067</v>
      </c>
      <c r="E264" s="77" t="s">
        <v>371</v>
      </c>
      <c r="F264" s="474" t="s">
        <v>498</v>
      </c>
      <c r="G264" s="90"/>
      <c r="H264" s="214"/>
      <c r="I264" s="69"/>
      <c r="J264" s="90" t="s">
        <v>38</v>
      </c>
      <c r="K264" s="90"/>
      <c r="L264" s="90"/>
      <c r="M264" s="90">
        <v>0</v>
      </c>
      <c r="N264" s="90">
        <v>1</v>
      </c>
      <c r="O264" s="90">
        <v>0</v>
      </c>
      <c r="P264" s="91">
        <f>M264+N264+O264</f>
        <v>1</v>
      </c>
      <c r="Q264" s="220" t="s">
        <v>112</v>
      </c>
      <c r="R264" s="92">
        <v>1</v>
      </c>
    </row>
    <row r="265" spans="1:18" s="49" customFormat="1" ht="50.25" customHeight="1" x14ac:dyDescent="0.2">
      <c r="A265" s="661"/>
      <c r="B265" s="70" t="s">
        <v>372</v>
      </c>
      <c r="C265" s="70" t="s">
        <v>972</v>
      </c>
      <c r="D265" s="159" t="s">
        <v>984</v>
      </c>
      <c r="E265" s="77" t="s">
        <v>339</v>
      </c>
      <c r="F265" s="199" t="s">
        <v>144</v>
      </c>
      <c r="G265" s="73"/>
      <c r="H265" s="69"/>
      <c r="I265" s="73" t="s">
        <v>22</v>
      </c>
      <c r="J265" s="73"/>
      <c r="K265" s="73"/>
      <c r="L265" s="73"/>
      <c r="M265" s="73">
        <v>2</v>
      </c>
      <c r="N265" s="73">
        <v>0</v>
      </c>
      <c r="O265" s="73">
        <v>0</v>
      </c>
      <c r="P265" s="74">
        <f t="shared" si="12"/>
        <v>2</v>
      </c>
      <c r="Q265" s="137" t="s">
        <v>111</v>
      </c>
      <c r="R265" s="97">
        <v>2</v>
      </c>
    </row>
    <row r="266" spans="1:18" s="49" customFormat="1" ht="51.75" customHeight="1" x14ac:dyDescent="0.2">
      <c r="A266" s="661"/>
      <c r="B266" s="70" t="s">
        <v>373</v>
      </c>
      <c r="C266" s="70" t="s">
        <v>973</v>
      </c>
      <c r="D266" s="80" t="s">
        <v>983</v>
      </c>
      <c r="E266" s="77" t="s">
        <v>341</v>
      </c>
      <c r="F266" s="199" t="s">
        <v>144</v>
      </c>
      <c r="G266" s="73"/>
      <c r="H266" s="69"/>
      <c r="I266" s="73" t="s">
        <v>16</v>
      </c>
      <c r="J266" s="73"/>
      <c r="K266" s="73"/>
      <c r="L266" s="73"/>
      <c r="M266" s="73">
        <v>0</v>
      </c>
      <c r="N266" s="73">
        <v>2</v>
      </c>
      <c r="O266" s="73">
        <v>0</v>
      </c>
      <c r="P266" s="74">
        <f t="shared" si="12"/>
        <v>2</v>
      </c>
      <c r="Q266" s="137" t="s">
        <v>112</v>
      </c>
      <c r="R266" s="97">
        <v>2</v>
      </c>
    </row>
    <row r="267" spans="1:18" s="49" customFormat="1" ht="22.5" x14ac:dyDescent="0.2">
      <c r="A267" s="661"/>
      <c r="B267" s="70" t="s">
        <v>374</v>
      </c>
      <c r="C267" s="70" t="s">
        <v>976</v>
      </c>
      <c r="D267" s="110" t="s">
        <v>981</v>
      </c>
      <c r="E267" s="77" t="s">
        <v>343</v>
      </c>
      <c r="F267" s="199" t="s">
        <v>144</v>
      </c>
      <c r="G267" s="73"/>
      <c r="H267" s="69"/>
      <c r="I267" s="73"/>
      <c r="J267" s="73" t="s">
        <v>22</v>
      </c>
      <c r="K267" s="73"/>
      <c r="L267" s="73"/>
      <c r="M267" s="73">
        <v>2</v>
      </c>
      <c r="N267" s="73">
        <v>0</v>
      </c>
      <c r="O267" s="73">
        <v>0</v>
      </c>
      <c r="P267" s="74">
        <f t="shared" si="12"/>
        <v>2</v>
      </c>
      <c r="Q267" s="217" t="s">
        <v>111</v>
      </c>
      <c r="R267" s="97">
        <v>2</v>
      </c>
    </row>
    <row r="268" spans="1:18" s="49" customFormat="1" ht="22.5" x14ac:dyDescent="0.2">
      <c r="A268" s="661"/>
      <c r="B268" s="70" t="s">
        <v>375</v>
      </c>
      <c r="C268" s="70" t="s">
        <v>977</v>
      </c>
      <c r="D268" s="413" t="s">
        <v>1012</v>
      </c>
      <c r="E268" s="77" t="s">
        <v>345</v>
      </c>
      <c r="F268" s="199" t="s">
        <v>144</v>
      </c>
      <c r="G268" s="73"/>
      <c r="H268" s="69"/>
      <c r="I268" s="73"/>
      <c r="J268" s="73" t="s">
        <v>16</v>
      </c>
      <c r="K268" s="73"/>
      <c r="L268" s="73"/>
      <c r="M268" s="73">
        <v>0</v>
      </c>
      <c r="N268" s="73">
        <v>2</v>
      </c>
      <c r="O268" s="73">
        <v>0</v>
      </c>
      <c r="P268" s="74">
        <f t="shared" si="12"/>
        <v>2</v>
      </c>
      <c r="Q268" s="137" t="s">
        <v>112</v>
      </c>
      <c r="R268" s="97">
        <v>2</v>
      </c>
    </row>
    <row r="269" spans="1:18" s="49" customFormat="1" ht="23.25" thickBot="1" x14ac:dyDescent="0.25">
      <c r="A269" s="662"/>
      <c r="B269" s="493" t="s">
        <v>376</v>
      </c>
      <c r="C269" s="493" t="s">
        <v>1064</v>
      </c>
      <c r="D269" s="494" t="s">
        <v>961</v>
      </c>
      <c r="E269" s="495" t="s">
        <v>501</v>
      </c>
      <c r="F269" s="476" t="s">
        <v>503</v>
      </c>
      <c r="G269" s="166"/>
      <c r="H269" s="477"/>
      <c r="I269" s="166"/>
      <c r="J269" s="166"/>
      <c r="K269" s="166" t="s">
        <v>16</v>
      </c>
      <c r="L269" s="166"/>
      <c r="M269" s="166">
        <v>0</v>
      </c>
      <c r="N269" s="166">
        <v>2</v>
      </c>
      <c r="O269" s="166">
        <v>0</v>
      </c>
      <c r="P269" s="168">
        <v>2</v>
      </c>
      <c r="Q269" s="139" t="s">
        <v>112</v>
      </c>
      <c r="R269" s="175">
        <v>2</v>
      </c>
    </row>
    <row r="270" spans="1:18" s="49" customFormat="1" x14ac:dyDescent="0.2">
      <c r="A270" s="660" t="s">
        <v>378</v>
      </c>
      <c r="B270" s="135" t="s">
        <v>377</v>
      </c>
      <c r="C270" s="135" t="s">
        <v>1065</v>
      </c>
      <c r="D270" s="135" t="s">
        <v>15</v>
      </c>
      <c r="E270" s="191" t="s">
        <v>380</v>
      </c>
      <c r="F270" s="478" t="s">
        <v>505</v>
      </c>
      <c r="G270" s="131"/>
      <c r="H270" s="471"/>
      <c r="I270" s="131" t="s">
        <v>22</v>
      </c>
      <c r="J270" s="131"/>
      <c r="K270" s="131"/>
      <c r="L270" s="131"/>
      <c r="M270" s="131">
        <v>2</v>
      </c>
      <c r="N270" s="131">
        <v>0</v>
      </c>
      <c r="O270" s="131">
        <v>0</v>
      </c>
      <c r="P270" s="132">
        <f t="shared" si="12"/>
        <v>2</v>
      </c>
      <c r="Q270" s="472" t="s">
        <v>111</v>
      </c>
      <c r="R270" s="133">
        <v>2</v>
      </c>
    </row>
    <row r="271" spans="1:18" s="49" customFormat="1" ht="22.5" x14ac:dyDescent="0.2">
      <c r="A271" s="661"/>
      <c r="B271" s="70" t="s">
        <v>379</v>
      </c>
      <c r="C271" s="70" t="s">
        <v>1068</v>
      </c>
      <c r="D271" s="80" t="s">
        <v>1141</v>
      </c>
      <c r="E271" s="77" t="s">
        <v>382</v>
      </c>
      <c r="F271" s="199" t="s">
        <v>150</v>
      </c>
      <c r="G271" s="73"/>
      <c r="H271" s="69"/>
      <c r="I271" s="73" t="s">
        <v>22</v>
      </c>
      <c r="J271" s="73"/>
      <c r="K271" s="73"/>
      <c r="L271" s="73"/>
      <c r="M271" s="73">
        <v>2</v>
      </c>
      <c r="N271" s="73">
        <v>0</v>
      </c>
      <c r="O271" s="73">
        <v>0</v>
      </c>
      <c r="P271" s="74">
        <f t="shared" si="12"/>
        <v>2</v>
      </c>
      <c r="Q271" s="217" t="s">
        <v>111</v>
      </c>
      <c r="R271" s="97">
        <v>2</v>
      </c>
    </row>
    <row r="272" spans="1:18" s="49" customFormat="1" x14ac:dyDescent="0.2">
      <c r="A272" s="661"/>
      <c r="B272" s="70" t="s">
        <v>381</v>
      </c>
      <c r="C272" s="70" t="s">
        <v>1069</v>
      </c>
      <c r="D272" s="160" t="s">
        <v>1068</v>
      </c>
      <c r="E272" s="77" t="s">
        <v>384</v>
      </c>
      <c r="F272" s="199" t="s">
        <v>150</v>
      </c>
      <c r="G272" s="73"/>
      <c r="H272" s="69"/>
      <c r="I272" s="73" t="s">
        <v>38</v>
      </c>
      <c r="J272" s="73"/>
      <c r="K272" s="73"/>
      <c r="L272" s="73"/>
      <c r="M272" s="73">
        <v>0</v>
      </c>
      <c r="N272" s="73">
        <v>1</v>
      </c>
      <c r="O272" s="73">
        <v>0</v>
      </c>
      <c r="P272" s="74">
        <f t="shared" si="12"/>
        <v>1</v>
      </c>
      <c r="Q272" s="137" t="s">
        <v>112</v>
      </c>
      <c r="R272" s="97">
        <v>1</v>
      </c>
    </row>
    <row r="273" spans="1:18" s="49" customFormat="1" ht="22.5" x14ac:dyDescent="0.2">
      <c r="A273" s="661"/>
      <c r="B273" s="70" t="s">
        <v>383</v>
      </c>
      <c r="C273" s="70" t="s">
        <v>1060</v>
      </c>
      <c r="D273" s="80" t="s">
        <v>1070</v>
      </c>
      <c r="E273" s="77" t="s">
        <v>386</v>
      </c>
      <c r="F273" s="199" t="s">
        <v>512</v>
      </c>
      <c r="G273" s="73"/>
      <c r="H273" s="69"/>
      <c r="I273" s="73"/>
      <c r="J273" s="73" t="s">
        <v>22</v>
      </c>
      <c r="K273" s="73"/>
      <c r="L273" s="73"/>
      <c r="M273" s="73">
        <v>2</v>
      </c>
      <c r="N273" s="73">
        <v>0</v>
      </c>
      <c r="O273" s="73">
        <v>0</v>
      </c>
      <c r="P273" s="74">
        <f t="shared" si="12"/>
        <v>2</v>
      </c>
      <c r="Q273" s="217" t="s">
        <v>752</v>
      </c>
      <c r="R273" s="97">
        <v>3</v>
      </c>
    </row>
    <row r="274" spans="1:18" s="49" customFormat="1" ht="22.5" x14ac:dyDescent="0.2">
      <c r="A274" s="661"/>
      <c r="B274" s="70" t="s">
        <v>385</v>
      </c>
      <c r="C274" s="70" t="s">
        <v>1061</v>
      </c>
      <c r="D274" s="159" t="s">
        <v>1060</v>
      </c>
      <c r="E274" s="77" t="s">
        <v>388</v>
      </c>
      <c r="F274" s="199" t="s">
        <v>512</v>
      </c>
      <c r="G274" s="73"/>
      <c r="H274" s="69"/>
      <c r="I274" s="73"/>
      <c r="J274" s="73" t="s">
        <v>38</v>
      </c>
      <c r="K274" s="73"/>
      <c r="L274" s="73"/>
      <c r="M274" s="73">
        <v>0</v>
      </c>
      <c r="N274" s="73">
        <v>1</v>
      </c>
      <c r="O274" s="73">
        <v>0</v>
      </c>
      <c r="P274" s="74">
        <f t="shared" si="12"/>
        <v>1</v>
      </c>
      <c r="Q274" s="137" t="s">
        <v>475</v>
      </c>
      <c r="R274" s="97">
        <v>0</v>
      </c>
    </row>
    <row r="275" spans="1:18" s="49" customFormat="1" ht="22.5" x14ac:dyDescent="0.2">
      <c r="A275" s="661"/>
      <c r="B275" s="70" t="s">
        <v>387</v>
      </c>
      <c r="C275" s="70" t="s">
        <v>1071</v>
      </c>
      <c r="D275" s="80" t="s">
        <v>15</v>
      </c>
      <c r="E275" s="77" t="s">
        <v>390</v>
      </c>
      <c r="F275" s="201" t="s">
        <v>512</v>
      </c>
      <c r="G275" s="73"/>
      <c r="H275" s="69"/>
      <c r="I275" s="73"/>
      <c r="J275" s="73" t="s">
        <v>80</v>
      </c>
      <c r="K275" s="73"/>
      <c r="L275" s="73"/>
      <c r="M275" s="73">
        <v>0</v>
      </c>
      <c r="N275" s="73">
        <v>0</v>
      </c>
      <c r="O275" s="73">
        <v>1</v>
      </c>
      <c r="P275" s="74">
        <f t="shared" si="12"/>
        <v>1</v>
      </c>
      <c r="Q275" s="137" t="s">
        <v>112</v>
      </c>
      <c r="R275" s="97">
        <v>2</v>
      </c>
    </row>
    <row r="276" spans="1:18" s="49" customFormat="1" ht="22.5" x14ac:dyDescent="0.2">
      <c r="A276" s="661"/>
      <c r="B276" s="70" t="s">
        <v>389</v>
      </c>
      <c r="C276" s="70" t="s">
        <v>1075</v>
      </c>
      <c r="D276" s="80" t="s">
        <v>1077</v>
      </c>
      <c r="E276" s="99" t="s">
        <v>392</v>
      </c>
      <c r="F276" s="199" t="s">
        <v>150</v>
      </c>
      <c r="G276" s="100"/>
      <c r="H276" s="69"/>
      <c r="I276" s="100"/>
      <c r="J276" s="100"/>
      <c r="K276" s="100" t="s">
        <v>22</v>
      </c>
      <c r="L276" s="100"/>
      <c r="M276" s="100">
        <v>2</v>
      </c>
      <c r="N276" s="100">
        <v>0</v>
      </c>
      <c r="O276" s="100">
        <v>0</v>
      </c>
      <c r="P276" s="74">
        <f t="shared" si="12"/>
        <v>2</v>
      </c>
      <c r="Q276" s="137" t="s">
        <v>752</v>
      </c>
      <c r="R276" s="101">
        <v>2</v>
      </c>
    </row>
    <row r="277" spans="1:18" s="49" customFormat="1" ht="23.25" thickBot="1" x14ac:dyDescent="0.25">
      <c r="A277" s="661"/>
      <c r="B277" s="496" t="s">
        <v>391</v>
      </c>
      <c r="C277" s="496" t="s">
        <v>1076</v>
      </c>
      <c r="D277" s="497" t="s">
        <v>1075</v>
      </c>
      <c r="E277" s="99" t="s">
        <v>394</v>
      </c>
      <c r="F277" s="201" t="s">
        <v>150</v>
      </c>
      <c r="G277" s="100"/>
      <c r="H277" s="479"/>
      <c r="I277" s="100"/>
      <c r="J277" s="100"/>
      <c r="K277" s="100" t="s">
        <v>38</v>
      </c>
      <c r="L277" s="100"/>
      <c r="M277" s="100">
        <v>0</v>
      </c>
      <c r="N277" s="100">
        <v>1</v>
      </c>
      <c r="O277" s="100">
        <v>0</v>
      </c>
      <c r="P277" s="136">
        <f t="shared" si="12"/>
        <v>1</v>
      </c>
      <c r="Q277" s="403" t="s">
        <v>112</v>
      </c>
      <c r="R277" s="101">
        <v>1</v>
      </c>
    </row>
    <row r="278" spans="1:18" s="49" customFormat="1" ht="54" customHeight="1" x14ac:dyDescent="0.2">
      <c r="A278" s="660" t="s">
        <v>517</v>
      </c>
      <c r="B278" s="89" t="s">
        <v>393</v>
      </c>
      <c r="C278" s="89" t="s">
        <v>1072</v>
      </c>
      <c r="D278" s="93" t="s">
        <v>1074</v>
      </c>
      <c r="E278" s="191" t="s">
        <v>396</v>
      </c>
      <c r="F278" s="138" t="s">
        <v>519</v>
      </c>
      <c r="G278" s="131"/>
      <c r="H278" s="471"/>
      <c r="I278" s="131"/>
      <c r="J278" s="131" t="s">
        <v>22</v>
      </c>
      <c r="K278" s="131"/>
      <c r="L278" s="131"/>
      <c r="M278" s="131">
        <v>2</v>
      </c>
      <c r="N278" s="131">
        <v>0</v>
      </c>
      <c r="O278" s="131">
        <v>0</v>
      </c>
      <c r="P278" s="132">
        <f t="shared" si="12"/>
        <v>2</v>
      </c>
      <c r="Q278" s="138" t="s">
        <v>752</v>
      </c>
      <c r="R278" s="133">
        <v>2</v>
      </c>
    </row>
    <row r="279" spans="1:18" s="49" customFormat="1" x14ac:dyDescent="0.2">
      <c r="A279" s="661"/>
      <c r="B279" s="70" t="s">
        <v>395</v>
      </c>
      <c r="C279" s="70" t="s">
        <v>1073</v>
      </c>
      <c r="D279" s="159" t="s">
        <v>1072</v>
      </c>
      <c r="E279" s="77" t="s">
        <v>398</v>
      </c>
      <c r="F279" s="137" t="s">
        <v>519</v>
      </c>
      <c r="G279" s="73"/>
      <c r="H279" s="69"/>
      <c r="I279" s="73"/>
      <c r="J279" s="73" t="s">
        <v>38</v>
      </c>
      <c r="K279" s="73"/>
      <c r="L279" s="73"/>
      <c r="M279" s="73">
        <v>0</v>
      </c>
      <c r="N279" s="73">
        <v>1</v>
      </c>
      <c r="O279" s="73">
        <v>0</v>
      </c>
      <c r="P279" s="74">
        <f t="shared" si="12"/>
        <v>1</v>
      </c>
      <c r="Q279" s="137" t="s">
        <v>112</v>
      </c>
      <c r="R279" s="97">
        <v>1</v>
      </c>
    </row>
    <row r="280" spans="1:18" s="49" customFormat="1" ht="22.5" x14ac:dyDescent="0.2">
      <c r="A280" s="661"/>
      <c r="B280" s="70" t="s">
        <v>397</v>
      </c>
      <c r="C280" s="70" t="s">
        <v>1082</v>
      </c>
      <c r="D280" s="409" t="s">
        <v>1060</v>
      </c>
      <c r="E280" s="77" t="s">
        <v>400</v>
      </c>
      <c r="F280" s="137" t="s">
        <v>795</v>
      </c>
      <c r="G280" s="73"/>
      <c r="H280" s="69"/>
      <c r="I280" s="73"/>
      <c r="J280" s="73"/>
      <c r="K280" s="73" t="s">
        <v>22</v>
      </c>
      <c r="L280" s="73"/>
      <c r="M280" s="73">
        <v>2</v>
      </c>
      <c r="N280" s="73">
        <v>0</v>
      </c>
      <c r="O280" s="73">
        <v>0</v>
      </c>
      <c r="P280" s="74">
        <f t="shared" si="12"/>
        <v>2</v>
      </c>
      <c r="Q280" s="137" t="s">
        <v>111</v>
      </c>
      <c r="R280" s="97">
        <v>2</v>
      </c>
    </row>
    <row r="281" spans="1:18" s="49" customFormat="1" ht="22.5" x14ac:dyDescent="0.2">
      <c r="A281" s="661"/>
      <c r="B281" s="70" t="s">
        <v>399</v>
      </c>
      <c r="C281" s="70" t="s">
        <v>1078</v>
      </c>
      <c r="D281" s="159" t="s">
        <v>1083</v>
      </c>
      <c r="E281" s="77" t="s">
        <v>402</v>
      </c>
      <c r="F281" s="137" t="s">
        <v>519</v>
      </c>
      <c r="G281" s="73"/>
      <c r="H281" s="69"/>
      <c r="I281" s="69"/>
      <c r="J281" s="73"/>
      <c r="K281" s="73" t="s">
        <v>22</v>
      </c>
      <c r="L281" s="73"/>
      <c r="M281" s="73">
        <v>2</v>
      </c>
      <c r="N281" s="73">
        <v>0</v>
      </c>
      <c r="O281" s="73">
        <v>0</v>
      </c>
      <c r="P281" s="74">
        <f t="shared" si="12"/>
        <v>2</v>
      </c>
      <c r="Q281" s="137" t="s">
        <v>752</v>
      </c>
      <c r="R281" s="97">
        <v>2</v>
      </c>
    </row>
    <row r="282" spans="1:18" s="49" customFormat="1" x14ac:dyDescent="0.2">
      <c r="A282" s="661"/>
      <c r="B282" s="70" t="s">
        <v>401</v>
      </c>
      <c r="C282" s="70" t="s">
        <v>1079</v>
      </c>
      <c r="D282" s="159" t="s">
        <v>1078</v>
      </c>
      <c r="E282" s="77" t="s">
        <v>404</v>
      </c>
      <c r="F282" s="137" t="s">
        <v>519</v>
      </c>
      <c r="G282" s="73"/>
      <c r="H282" s="69"/>
      <c r="I282" s="69"/>
      <c r="J282" s="73"/>
      <c r="K282" s="73" t="s">
        <v>38</v>
      </c>
      <c r="L282" s="73"/>
      <c r="M282" s="73">
        <v>0</v>
      </c>
      <c r="N282" s="73">
        <v>1</v>
      </c>
      <c r="O282" s="73">
        <v>0</v>
      </c>
      <c r="P282" s="74">
        <f t="shared" si="12"/>
        <v>1</v>
      </c>
      <c r="Q282" s="137" t="s">
        <v>112</v>
      </c>
      <c r="R282" s="97">
        <v>1</v>
      </c>
    </row>
    <row r="283" spans="1:18" s="49" customFormat="1" ht="22.5" x14ac:dyDescent="0.2">
      <c r="A283" s="661"/>
      <c r="B283" s="70" t="s">
        <v>403</v>
      </c>
      <c r="C283" s="70" t="s">
        <v>1084</v>
      </c>
      <c r="D283" s="80" t="s">
        <v>1086</v>
      </c>
      <c r="E283" s="77" t="s">
        <v>406</v>
      </c>
      <c r="F283" s="137" t="s">
        <v>521</v>
      </c>
      <c r="G283" s="73"/>
      <c r="H283" s="69"/>
      <c r="I283" s="73"/>
      <c r="J283" s="73"/>
      <c r="K283" s="73" t="s">
        <v>22</v>
      </c>
      <c r="L283" s="73"/>
      <c r="M283" s="73">
        <v>2</v>
      </c>
      <c r="N283" s="73">
        <v>0</v>
      </c>
      <c r="O283" s="73">
        <v>0</v>
      </c>
      <c r="P283" s="74">
        <f t="shared" si="12"/>
        <v>2</v>
      </c>
      <c r="Q283" s="137" t="s">
        <v>111</v>
      </c>
      <c r="R283" s="97">
        <v>2</v>
      </c>
    </row>
    <row r="284" spans="1:18" s="49" customFormat="1" x14ac:dyDescent="0.2">
      <c r="A284" s="661"/>
      <c r="B284" s="70" t="s">
        <v>405</v>
      </c>
      <c r="C284" s="70" t="s">
        <v>1085</v>
      </c>
      <c r="D284" s="159" t="s">
        <v>1084</v>
      </c>
      <c r="E284" s="77" t="s">
        <v>408</v>
      </c>
      <c r="F284" s="137" t="s">
        <v>521</v>
      </c>
      <c r="G284" s="73"/>
      <c r="H284" s="69"/>
      <c r="I284" s="73"/>
      <c r="J284" s="73"/>
      <c r="K284" s="73" t="s">
        <v>38</v>
      </c>
      <c r="L284" s="73"/>
      <c r="M284" s="73">
        <v>0</v>
      </c>
      <c r="N284" s="73">
        <v>1</v>
      </c>
      <c r="O284" s="73">
        <v>0</v>
      </c>
      <c r="P284" s="74">
        <f t="shared" si="12"/>
        <v>1</v>
      </c>
      <c r="Q284" s="137" t="s">
        <v>112</v>
      </c>
      <c r="R284" s="97">
        <v>1</v>
      </c>
    </row>
    <row r="285" spans="1:18" s="49" customFormat="1" ht="22.5" x14ac:dyDescent="0.2">
      <c r="A285" s="661"/>
      <c r="B285" s="70" t="s">
        <v>407</v>
      </c>
      <c r="C285" s="70" t="s">
        <v>1087</v>
      </c>
      <c r="D285" s="80" t="s">
        <v>1089</v>
      </c>
      <c r="E285" s="77" t="s">
        <v>410</v>
      </c>
      <c r="F285" s="137" t="s">
        <v>505</v>
      </c>
      <c r="G285" s="73"/>
      <c r="H285" s="69"/>
      <c r="I285" s="73"/>
      <c r="J285" s="73"/>
      <c r="K285" s="73" t="s">
        <v>31</v>
      </c>
      <c r="L285" s="73"/>
      <c r="M285" s="73">
        <v>3</v>
      </c>
      <c r="N285" s="73">
        <v>0</v>
      </c>
      <c r="O285" s="73">
        <v>0</v>
      </c>
      <c r="P285" s="74">
        <f t="shared" si="12"/>
        <v>3</v>
      </c>
      <c r="Q285" s="137" t="s">
        <v>111</v>
      </c>
      <c r="R285" s="97">
        <v>3</v>
      </c>
    </row>
    <row r="286" spans="1:18" s="49" customFormat="1" ht="22.5" x14ac:dyDescent="0.2">
      <c r="A286" s="661"/>
      <c r="B286" s="70" t="s">
        <v>409</v>
      </c>
      <c r="C286" s="70" t="s">
        <v>1088</v>
      </c>
      <c r="D286" s="160" t="s">
        <v>1087</v>
      </c>
      <c r="E286" s="77" t="s">
        <v>412</v>
      </c>
      <c r="F286" s="137" t="s">
        <v>505</v>
      </c>
      <c r="G286" s="73"/>
      <c r="H286" s="69"/>
      <c r="I286" s="73"/>
      <c r="J286" s="73"/>
      <c r="K286" s="73" t="s">
        <v>16</v>
      </c>
      <c r="L286" s="73"/>
      <c r="M286" s="73">
        <v>0</v>
      </c>
      <c r="N286" s="73">
        <v>2</v>
      </c>
      <c r="O286" s="73">
        <v>0</v>
      </c>
      <c r="P286" s="74">
        <f t="shared" si="12"/>
        <v>2</v>
      </c>
      <c r="Q286" s="137" t="s">
        <v>112</v>
      </c>
      <c r="R286" s="97">
        <v>2</v>
      </c>
    </row>
    <row r="287" spans="1:18" s="49" customFormat="1" ht="22.5" x14ac:dyDescent="0.2">
      <c r="A287" s="661"/>
      <c r="B287" s="70" t="s">
        <v>411</v>
      </c>
      <c r="C287" s="70" t="s">
        <v>1081</v>
      </c>
      <c r="D287" s="409" t="s">
        <v>1080</v>
      </c>
      <c r="E287" s="77" t="s">
        <v>414</v>
      </c>
      <c r="F287" s="137" t="s">
        <v>795</v>
      </c>
      <c r="G287" s="73"/>
      <c r="H287" s="69"/>
      <c r="I287" s="73"/>
      <c r="J287" s="73"/>
      <c r="K287" s="73"/>
      <c r="L287" s="73" t="s">
        <v>64</v>
      </c>
      <c r="M287" s="73">
        <v>0</v>
      </c>
      <c r="N287" s="73">
        <v>0</v>
      </c>
      <c r="O287" s="73">
        <v>2</v>
      </c>
      <c r="P287" s="74">
        <f t="shared" si="12"/>
        <v>2</v>
      </c>
      <c r="Q287" s="137" t="s">
        <v>112</v>
      </c>
      <c r="R287" s="97">
        <v>2</v>
      </c>
    </row>
    <row r="288" spans="1:18" s="49" customFormat="1" ht="22.5" x14ac:dyDescent="0.2">
      <c r="A288" s="661"/>
      <c r="B288" s="70" t="s">
        <v>413</v>
      </c>
      <c r="C288" s="70" t="s">
        <v>1090</v>
      </c>
      <c r="D288" s="80" t="s">
        <v>1092</v>
      </c>
      <c r="E288" s="77" t="s">
        <v>416</v>
      </c>
      <c r="F288" s="137" t="s">
        <v>505</v>
      </c>
      <c r="G288" s="73"/>
      <c r="H288" s="69"/>
      <c r="I288" s="73"/>
      <c r="J288" s="73"/>
      <c r="K288" s="73"/>
      <c r="L288" s="73" t="s">
        <v>31</v>
      </c>
      <c r="M288" s="73">
        <v>3</v>
      </c>
      <c r="N288" s="73">
        <v>0</v>
      </c>
      <c r="O288" s="73">
        <v>0</v>
      </c>
      <c r="P288" s="74">
        <f t="shared" si="12"/>
        <v>3</v>
      </c>
      <c r="Q288" s="137" t="s">
        <v>111</v>
      </c>
      <c r="R288" s="97">
        <v>3</v>
      </c>
    </row>
    <row r="289" spans="1:19" s="49" customFormat="1" ht="23.25" thickBot="1" x14ac:dyDescent="0.25">
      <c r="A289" s="662"/>
      <c r="B289" s="96" t="s">
        <v>415</v>
      </c>
      <c r="C289" s="96" t="s">
        <v>1091</v>
      </c>
      <c r="D289" s="202" t="s">
        <v>1090</v>
      </c>
      <c r="E289" s="95" t="s">
        <v>417</v>
      </c>
      <c r="F289" s="139" t="s">
        <v>505</v>
      </c>
      <c r="G289" s="166"/>
      <c r="H289" s="477"/>
      <c r="I289" s="166"/>
      <c r="J289" s="166"/>
      <c r="K289" s="166"/>
      <c r="L289" s="166" t="s">
        <v>38</v>
      </c>
      <c r="M289" s="166">
        <v>0</v>
      </c>
      <c r="N289" s="166">
        <v>1</v>
      </c>
      <c r="O289" s="166">
        <v>0</v>
      </c>
      <c r="P289" s="168">
        <f t="shared" si="12"/>
        <v>1</v>
      </c>
      <c r="Q289" s="139" t="s">
        <v>112</v>
      </c>
      <c r="R289" s="175">
        <v>1</v>
      </c>
    </row>
    <row r="290" spans="1:19" s="49" customFormat="1" x14ac:dyDescent="0.2">
      <c r="A290" s="153" t="s">
        <v>418</v>
      </c>
      <c r="B290" s="126"/>
      <c r="C290" s="406"/>
      <c r="D290" s="126"/>
      <c r="E290" s="127"/>
      <c r="F290" s="154">
        <f>55-R290</f>
        <v>3</v>
      </c>
      <c r="G290" s="49" t="s">
        <v>359</v>
      </c>
      <c r="H290" s="49" t="s">
        <v>360</v>
      </c>
      <c r="I290" s="155"/>
      <c r="K290" s="267">
        <f>20-R262-R264-R266-R268-R269-R272-R275-R277-R279-R282-R284-R286-R287-R289</f>
        <v>-1</v>
      </c>
      <c r="L290" s="268"/>
      <c r="M290" s="268"/>
      <c r="N290" s="268"/>
      <c r="O290" s="268"/>
      <c r="P290" s="268"/>
      <c r="Q290" s="268"/>
      <c r="R290" s="163">
        <f>SUM(R261:R289)</f>
        <v>52</v>
      </c>
      <c r="S290" s="109"/>
    </row>
    <row r="291" spans="1:19" s="49" customFormat="1" x14ac:dyDescent="0.2">
      <c r="A291" s="153"/>
      <c r="B291" s="126"/>
      <c r="C291" s="406"/>
      <c r="D291" s="126"/>
      <c r="E291" s="127"/>
      <c r="F291" s="154"/>
      <c r="I291" s="155"/>
      <c r="K291" s="267"/>
      <c r="L291" s="268"/>
      <c r="M291" s="268"/>
      <c r="N291" s="268"/>
      <c r="O291" s="268"/>
      <c r="P291" s="268"/>
      <c r="Q291" s="268"/>
      <c r="R291" s="163"/>
      <c r="S291" s="109"/>
    </row>
    <row r="292" spans="1:19" s="109" customFormat="1" x14ac:dyDescent="0.2">
      <c r="A292" s="677" t="s">
        <v>1139</v>
      </c>
      <c r="B292" s="677"/>
      <c r="C292" s="677"/>
      <c r="D292" s="677"/>
      <c r="E292" s="677"/>
      <c r="F292" s="68"/>
      <c r="G292" s="68"/>
      <c r="H292" s="68"/>
      <c r="I292" s="68"/>
      <c r="J292" s="68"/>
      <c r="K292" s="68"/>
      <c r="L292" s="47"/>
      <c r="M292" s="47"/>
      <c r="N292" s="47"/>
      <c r="O292" s="5"/>
      <c r="P292" s="13"/>
      <c r="S292" s="49"/>
    </row>
    <row r="293" spans="1:19" s="109" customFormat="1" x14ac:dyDescent="0.2">
      <c r="A293" s="677"/>
      <c r="B293" s="677"/>
      <c r="C293" s="677"/>
      <c r="D293" s="677"/>
      <c r="E293" s="677"/>
      <c r="F293" s="68"/>
      <c r="G293" s="68"/>
      <c r="H293" s="68"/>
      <c r="I293" s="68"/>
      <c r="J293" s="68"/>
      <c r="K293" s="68"/>
      <c r="L293" s="47"/>
      <c r="M293" s="47"/>
      <c r="N293" s="47"/>
      <c r="O293" s="5"/>
      <c r="P293" s="13"/>
      <c r="S293" s="49"/>
    </row>
    <row r="294" spans="1:19" s="109" customFormat="1" x14ac:dyDescent="0.2">
      <c r="A294" s="677"/>
      <c r="B294" s="677"/>
      <c r="C294" s="677"/>
      <c r="D294" s="677"/>
      <c r="E294" s="677"/>
      <c r="F294" s="68"/>
      <c r="G294" s="68"/>
      <c r="H294" s="68"/>
      <c r="I294" s="68"/>
      <c r="J294" s="68"/>
      <c r="K294" s="68"/>
      <c r="L294" s="47"/>
      <c r="M294" s="47"/>
      <c r="N294" s="47"/>
      <c r="O294" s="5"/>
      <c r="P294" s="13"/>
      <c r="S294" s="49"/>
    </row>
    <row r="295" spans="1:19" s="49" customFormat="1" x14ac:dyDescent="0.2">
      <c r="A295" s="677"/>
      <c r="B295" s="677"/>
      <c r="C295" s="677"/>
      <c r="D295" s="677"/>
      <c r="E295" s="677"/>
      <c r="F295" s="127"/>
      <c r="Q295" s="127"/>
      <c r="S295" s="111"/>
    </row>
    <row r="296" spans="1:19" s="49" customFormat="1" x14ac:dyDescent="0.2">
      <c r="A296" s="518"/>
      <c r="B296" s="518"/>
      <c r="C296" s="518"/>
      <c r="D296" s="518"/>
      <c r="E296" s="518"/>
      <c r="F296" s="127"/>
      <c r="Q296" s="127"/>
      <c r="S296" s="111"/>
    </row>
    <row r="297" spans="1:19" s="49" customFormat="1" x14ac:dyDescent="0.2">
      <c r="A297" s="518"/>
      <c r="B297" s="518"/>
      <c r="C297" s="518"/>
      <c r="D297" s="518"/>
      <c r="E297" s="518"/>
      <c r="F297" s="127"/>
      <c r="Q297" s="127"/>
      <c r="S297" s="111"/>
    </row>
    <row r="298" spans="1:19" s="49" customFormat="1" x14ac:dyDescent="0.2">
      <c r="A298" s="153" t="s">
        <v>431</v>
      </c>
      <c r="C298" s="480" t="s">
        <v>432</v>
      </c>
      <c r="F298" s="13"/>
      <c r="H298" s="107"/>
      <c r="I298" s="13"/>
      <c r="J298" s="13"/>
      <c r="K298" s="107"/>
      <c r="L298" s="13"/>
      <c r="M298" s="13"/>
      <c r="O298" s="481"/>
    </row>
    <row r="299" spans="1:19" s="49" customFormat="1" x14ac:dyDescent="0.2">
      <c r="A299" s="109" t="s">
        <v>572</v>
      </c>
      <c r="B299" s="109"/>
      <c r="C299" s="482"/>
      <c r="D299" s="109"/>
      <c r="E299" s="109"/>
      <c r="F299" s="13"/>
      <c r="H299" s="107"/>
      <c r="I299" s="13"/>
      <c r="J299" s="13"/>
      <c r="K299" s="107"/>
      <c r="L299" s="13"/>
      <c r="M299" s="13"/>
      <c r="O299" s="481"/>
    </row>
    <row r="300" spans="1:19" s="49" customFormat="1" x14ac:dyDescent="0.2">
      <c r="C300" s="483" t="s">
        <v>433</v>
      </c>
      <c r="F300" s="13"/>
      <c r="H300" s="107"/>
      <c r="I300" s="13"/>
      <c r="J300" s="13"/>
      <c r="K300" s="107"/>
      <c r="L300" s="13"/>
      <c r="M300" s="13"/>
      <c r="O300" s="481"/>
    </row>
    <row r="301" spans="1:19" s="49" customFormat="1" x14ac:dyDescent="0.2">
      <c r="C301" s="483" t="s">
        <v>434</v>
      </c>
      <c r="F301" s="13"/>
      <c r="H301" s="107"/>
      <c r="I301" s="13"/>
      <c r="J301" s="13"/>
      <c r="K301" s="107"/>
      <c r="L301" s="13"/>
      <c r="M301" s="13"/>
      <c r="O301" s="481"/>
    </row>
    <row r="302" spans="1:19" s="49" customFormat="1" x14ac:dyDescent="0.2">
      <c r="A302" s="49" t="s">
        <v>573</v>
      </c>
      <c r="C302" s="483"/>
      <c r="F302" s="13"/>
      <c r="H302" s="107"/>
      <c r="I302" s="13"/>
      <c r="J302" s="13"/>
      <c r="K302" s="107"/>
      <c r="L302" s="13"/>
      <c r="M302" s="13"/>
      <c r="O302" s="481"/>
    </row>
    <row r="303" spans="1:19" s="49" customFormat="1" ht="12" thickBot="1" x14ac:dyDescent="0.25">
      <c r="C303" s="483"/>
      <c r="M303" s="13"/>
      <c r="O303" s="481"/>
    </row>
    <row r="304" spans="1:19" s="49" customFormat="1" x14ac:dyDescent="0.2">
      <c r="A304" s="655" t="s">
        <v>8</v>
      </c>
      <c r="B304" s="552" t="s">
        <v>9</v>
      </c>
      <c r="C304" s="634" t="s">
        <v>10</v>
      </c>
      <c r="D304" s="552" t="s">
        <v>13</v>
      </c>
      <c r="E304" s="546" t="s">
        <v>0</v>
      </c>
      <c r="F304" s="591" t="s">
        <v>11</v>
      </c>
      <c r="G304" s="585" t="s">
        <v>435</v>
      </c>
      <c r="H304" s="583"/>
      <c r="I304" s="583"/>
      <c r="J304" s="583"/>
      <c r="K304" s="583"/>
      <c r="L304" s="583"/>
      <c r="M304" s="582" t="s">
        <v>6</v>
      </c>
      <c r="N304" s="583"/>
      <c r="O304" s="583"/>
      <c r="P304" s="583"/>
      <c r="Q304" s="586" t="s">
        <v>12</v>
      </c>
      <c r="R304" s="593" t="s">
        <v>7</v>
      </c>
    </row>
    <row r="305" spans="1:18" s="49" customFormat="1" ht="12" thickBot="1" x14ac:dyDescent="0.25">
      <c r="A305" s="656"/>
      <c r="B305" s="657"/>
      <c r="C305" s="635"/>
      <c r="D305" s="554"/>
      <c r="E305" s="659"/>
      <c r="F305" s="592"/>
      <c r="G305" s="43">
        <v>1</v>
      </c>
      <c r="H305" s="15">
        <v>2</v>
      </c>
      <c r="I305" s="15">
        <v>3</v>
      </c>
      <c r="J305" s="15">
        <v>4</v>
      </c>
      <c r="K305" s="15">
        <v>5</v>
      </c>
      <c r="L305" s="15">
        <v>6</v>
      </c>
      <c r="M305" s="15" t="s">
        <v>1</v>
      </c>
      <c r="N305" s="15" t="s">
        <v>2</v>
      </c>
      <c r="O305" s="15" t="s">
        <v>3</v>
      </c>
      <c r="P305" s="16" t="s">
        <v>4</v>
      </c>
      <c r="Q305" s="587"/>
      <c r="R305" s="645"/>
    </row>
    <row r="306" spans="1:18" s="49" customFormat="1" ht="12.75" customHeight="1" x14ac:dyDescent="0.2">
      <c r="A306" s="660" t="s">
        <v>1039</v>
      </c>
      <c r="B306" s="513" t="s">
        <v>436</v>
      </c>
      <c r="C306" s="503" t="s">
        <v>991</v>
      </c>
      <c r="D306" s="503" t="s">
        <v>15</v>
      </c>
      <c r="E306" s="504" t="s">
        <v>869</v>
      </c>
      <c r="F306" s="504" t="s">
        <v>159</v>
      </c>
      <c r="G306" s="505"/>
      <c r="H306" s="505"/>
      <c r="I306" s="505"/>
      <c r="J306" s="505" t="s">
        <v>22</v>
      </c>
      <c r="K306" s="505"/>
      <c r="L306" s="505"/>
      <c r="M306" s="506">
        <v>2</v>
      </c>
      <c r="N306" s="506">
        <v>0</v>
      </c>
      <c r="O306" s="506">
        <v>0</v>
      </c>
      <c r="P306" s="507">
        <v>2</v>
      </c>
      <c r="Q306" s="504" t="s">
        <v>111</v>
      </c>
      <c r="R306" s="508">
        <v>2</v>
      </c>
    </row>
    <row r="307" spans="1:18" s="49" customFormat="1" ht="12.75" customHeight="1" x14ac:dyDescent="0.2">
      <c r="A307" s="615"/>
      <c r="B307" s="286" t="s">
        <v>439</v>
      </c>
      <c r="C307" s="426" t="s">
        <v>990</v>
      </c>
      <c r="D307" s="426" t="s">
        <v>15</v>
      </c>
      <c r="E307" s="486" t="s">
        <v>797</v>
      </c>
      <c r="F307" s="486" t="s">
        <v>798</v>
      </c>
      <c r="G307" s="37"/>
      <c r="H307" s="37"/>
      <c r="I307" s="73" t="s">
        <v>22</v>
      </c>
      <c r="J307" s="37"/>
      <c r="K307" s="37"/>
      <c r="L307" s="37"/>
      <c r="M307" s="73">
        <v>2</v>
      </c>
      <c r="N307" s="73">
        <v>0</v>
      </c>
      <c r="O307" s="73">
        <v>0</v>
      </c>
      <c r="P307" s="489">
        <v>2</v>
      </c>
      <c r="Q307" s="77" t="s">
        <v>111</v>
      </c>
      <c r="R307" s="97">
        <v>2</v>
      </c>
    </row>
    <row r="308" spans="1:18" s="49" customFormat="1" ht="12.75" customHeight="1" x14ac:dyDescent="0.2">
      <c r="A308" s="615"/>
      <c r="B308" s="286" t="s">
        <v>442</v>
      </c>
      <c r="C308" s="70" t="s">
        <v>987</v>
      </c>
      <c r="D308" s="70" t="s">
        <v>923</v>
      </c>
      <c r="E308" s="77" t="s">
        <v>457</v>
      </c>
      <c r="F308" s="77" t="s">
        <v>149</v>
      </c>
      <c r="G308" s="69"/>
      <c r="H308" s="69"/>
      <c r="I308" s="69"/>
      <c r="J308" s="69"/>
      <c r="K308" s="620" t="s">
        <v>22</v>
      </c>
      <c r="L308" s="621"/>
      <c r="M308" s="73">
        <v>0</v>
      </c>
      <c r="N308" s="70">
        <v>2</v>
      </c>
      <c r="O308" s="70">
        <v>0</v>
      </c>
      <c r="P308" s="207">
        <v>2</v>
      </c>
      <c r="Q308" s="77" t="s">
        <v>112</v>
      </c>
      <c r="R308" s="210">
        <v>2</v>
      </c>
    </row>
    <row r="309" spans="1:18" s="49" customFormat="1" ht="12.75" customHeight="1" x14ac:dyDescent="0.2">
      <c r="A309" s="615"/>
      <c r="B309" s="286" t="s">
        <v>445</v>
      </c>
      <c r="C309" s="70" t="s">
        <v>988</v>
      </c>
      <c r="D309" s="207" t="s">
        <v>986</v>
      </c>
      <c r="E309" s="77" t="s">
        <v>588</v>
      </c>
      <c r="F309" s="77" t="s">
        <v>149</v>
      </c>
      <c r="G309" s="69"/>
      <c r="H309" s="69"/>
      <c r="I309" s="69"/>
      <c r="J309" s="69"/>
      <c r="K309" s="69"/>
      <c r="L309" s="211" t="s">
        <v>22</v>
      </c>
      <c r="M309" s="73">
        <v>0</v>
      </c>
      <c r="N309" s="70">
        <v>2</v>
      </c>
      <c r="O309" s="70">
        <v>0</v>
      </c>
      <c r="P309" s="207">
        <v>2</v>
      </c>
      <c r="Q309" s="77" t="s">
        <v>112</v>
      </c>
      <c r="R309" s="210">
        <v>2</v>
      </c>
    </row>
    <row r="310" spans="1:18" s="49" customFormat="1" ht="22.5" x14ac:dyDescent="0.2">
      <c r="A310" s="615"/>
      <c r="B310" s="286" t="s">
        <v>447</v>
      </c>
      <c r="C310" s="70" t="s">
        <v>989</v>
      </c>
      <c r="D310" s="70" t="s">
        <v>15</v>
      </c>
      <c r="E310" s="77" t="s">
        <v>463</v>
      </c>
      <c r="F310" s="77" t="s">
        <v>149</v>
      </c>
      <c r="G310" s="69"/>
      <c r="H310" s="69"/>
      <c r="I310" s="69"/>
      <c r="J310" s="69"/>
      <c r="K310" s="69"/>
      <c r="L310" s="69" t="s">
        <v>16</v>
      </c>
      <c r="M310" s="73">
        <v>0</v>
      </c>
      <c r="N310" s="70">
        <v>2</v>
      </c>
      <c r="O310" s="70">
        <v>0</v>
      </c>
      <c r="P310" s="207">
        <v>2</v>
      </c>
      <c r="Q310" s="77" t="s">
        <v>112</v>
      </c>
      <c r="R310" s="210">
        <v>2</v>
      </c>
    </row>
    <row r="311" spans="1:18" s="49" customFormat="1" ht="22.5" x14ac:dyDescent="0.2">
      <c r="A311" s="615"/>
      <c r="B311" s="286" t="s">
        <v>450</v>
      </c>
      <c r="C311" s="70" t="s">
        <v>992</v>
      </c>
      <c r="D311" s="207" t="s">
        <v>895</v>
      </c>
      <c r="E311" s="77" t="s">
        <v>446</v>
      </c>
      <c r="F311" s="81" t="s">
        <v>444</v>
      </c>
      <c r="G311" s="69"/>
      <c r="H311" s="484"/>
      <c r="I311" s="69"/>
      <c r="J311" s="620" t="s">
        <v>22</v>
      </c>
      <c r="K311" s="627"/>
      <c r="L311" s="621"/>
      <c r="M311" s="206">
        <v>2</v>
      </c>
      <c r="N311" s="70">
        <v>0</v>
      </c>
      <c r="O311" s="70">
        <v>0</v>
      </c>
      <c r="P311" s="207">
        <v>2</v>
      </c>
      <c r="Q311" s="77" t="s">
        <v>111</v>
      </c>
      <c r="R311" s="97">
        <v>2</v>
      </c>
    </row>
    <row r="312" spans="1:18" s="49" customFormat="1" ht="12.75" customHeight="1" x14ac:dyDescent="0.2">
      <c r="A312" s="615"/>
      <c r="B312" s="286" t="s">
        <v>453</v>
      </c>
      <c r="C312" s="70" t="s">
        <v>996</v>
      </c>
      <c r="D312" s="207" t="s">
        <v>943</v>
      </c>
      <c r="E312" s="77" t="s">
        <v>459</v>
      </c>
      <c r="F312" s="77" t="s">
        <v>163</v>
      </c>
      <c r="G312" s="69"/>
      <c r="H312" s="69"/>
      <c r="I312" s="69"/>
      <c r="J312" s="69"/>
      <c r="K312" s="69"/>
      <c r="L312" s="73" t="s">
        <v>100</v>
      </c>
      <c r="M312" s="73">
        <v>1</v>
      </c>
      <c r="N312" s="70">
        <v>0</v>
      </c>
      <c r="O312" s="70">
        <v>0</v>
      </c>
      <c r="P312" s="207">
        <v>1</v>
      </c>
      <c r="Q312" s="77" t="s">
        <v>111</v>
      </c>
      <c r="R312" s="210">
        <v>2</v>
      </c>
    </row>
    <row r="313" spans="1:18" s="49" customFormat="1" ht="22.5" x14ac:dyDescent="0.2">
      <c r="A313" s="615"/>
      <c r="B313" s="286" t="s">
        <v>456</v>
      </c>
      <c r="C313" s="70" t="s">
        <v>995</v>
      </c>
      <c r="D313" s="409" t="s">
        <v>997</v>
      </c>
      <c r="E313" s="77" t="s">
        <v>461</v>
      </c>
      <c r="F313" s="77" t="s">
        <v>163</v>
      </c>
      <c r="G313" s="69"/>
      <c r="H313" s="69"/>
      <c r="I313" s="69"/>
      <c r="J313" s="69"/>
      <c r="K313" s="69"/>
      <c r="L313" s="73" t="s">
        <v>16</v>
      </c>
      <c r="M313" s="73">
        <v>0</v>
      </c>
      <c r="N313" s="70">
        <v>2</v>
      </c>
      <c r="O313" s="70">
        <v>0</v>
      </c>
      <c r="P313" s="207">
        <v>2</v>
      </c>
      <c r="Q313" s="77" t="s">
        <v>112</v>
      </c>
      <c r="R313" s="210">
        <v>2</v>
      </c>
    </row>
    <row r="314" spans="1:18" s="49" customFormat="1" ht="12.75" customHeight="1" x14ac:dyDescent="0.2">
      <c r="A314" s="615"/>
      <c r="B314" s="286" t="s">
        <v>458</v>
      </c>
      <c r="C314" s="73" t="s">
        <v>994</v>
      </c>
      <c r="D314" s="208" t="s">
        <v>951</v>
      </c>
      <c r="E314" s="77" t="s">
        <v>128</v>
      </c>
      <c r="F314" s="69" t="s">
        <v>769</v>
      </c>
      <c r="G314" s="73"/>
      <c r="H314" s="73"/>
      <c r="I314" s="69"/>
      <c r="J314" s="73" t="s">
        <v>22</v>
      </c>
      <c r="K314" s="73"/>
      <c r="L314" s="73"/>
      <c r="M314" s="73">
        <v>0</v>
      </c>
      <c r="N314" s="73">
        <v>2</v>
      </c>
      <c r="O314" s="73">
        <v>0</v>
      </c>
      <c r="P314" s="74">
        <f>M314+N314+O314</f>
        <v>2</v>
      </c>
      <c r="Q314" s="77" t="s">
        <v>111</v>
      </c>
      <c r="R314" s="97">
        <v>2</v>
      </c>
    </row>
    <row r="315" spans="1:18" s="49" customFormat="1" ht="12.75" customHeight="1" thickBot="1" x14ac:dyDescent="0.25">
      <c r="A315" s="615"/>
      <c r="B315" s="514" t="s">
        <v>460</v>
      </c>
      <c r="C315" s="96" t="s">
        <v>993</v>
      </c>
      <c r="D315" s="510" t="s">
        <v>908</v>
      </c>
      <c r="E315" s="95" t="s">
        <v>304</v>
      </c>
      <c r="F315" s="477" t="s">
        <v>152</v>
      </c>
      <c r="G315" s="166"/>
      <c r="H315" s="166" t="s">
        <v>16</v>
      </c>
      <c r="I315" s="166"/>
      <c r="J315" s="166"/>
      <c r="K315" s="166"/>
      <c r="L315" s="166"/>
      <c r="M315" s="166">
        <v>0</v>
      </c>
      <c r="N315" s="166">
        <v>2</v>
      </c>
      <c r="O315" s="166">
        <v>0</v>
      </c>
      <c r="P315" s="168">
        <f>M315+N315+O315</f>
        <v>2</v>
      </c>
      <c r="Q315" s="95" t="s">
        <v>112</v>
      </c>
      <c r="R315" s="175">
        <v>2</v>
      </c>
    </row>
    <row r="316" spans="1:18" s="49" customFormat="1" ht="22.5" x14ac:dyDescent="0.2">
      <c r="A316" s="615"/>
      <c r="B316" s="513" t="s">
        <v>462</v>
      </c>
      <c r="C316" s="89" t="s">
        <v>576</v>
      </c>
      <c r="D316" s="93" t="s">
        <v>1040</v>
      </c>
      <c r="E316" s="191" t="s">
        <v>448</v>
      </c>
      <c r="F316" s="511" t="s">
        <v>449</v>
      </c>
      <c r="G316" s="471"/>
      <c r="H316" s="131"/>
      <c r="I316" s="131"/>
      <c r="J316" s="667" t="s">
        <v>100</v>
      </c>
      <c r="K316" s="668"/>
      <c r="L316" s="669"/>
      <c r="M316" s="131">
        <v>1</v>
      </c>
      <c r="N316" s="89">
        <v>0</v>
      </c>
      <c r="O316" s="89">
        <v>0</v>
      </c>
      <c r="P316" s="512">
        <v>1</v>
      </c>
      <c r="Q316" s="191" t="s">
        <v>111</v>
      </c>
      <c r="R316" s="133">
        <v>1</v>
      </c>
    </row>
    <row r="317" spans="1:18" s="49" customFormat="1" ht="22.5" x14ac:dyDescent="0.2">
      <c r="A317" s="615"/>
      <c r="B317" s="286" t="s">
        <v>464</v>
      </c>
      <c r="C317" s="70" t="s">
        <v>577</v>
      </c>
      <c r="D317" s="159" t="s">
        <v>1046</v>
      </c>
      <c r="E317" s="77" t="s">
        <v>448</v>
      </c>
      <c r="F317" s="81" t="s">
        <v>449</v>
      </c>
      <c r="G317" s="69"/>
      <c r="H317" s="73"/>
      <c r="I317" s="73"/>
      <c r="J317" s="620" t="s">
        <v>64</v>
      </c>
      <c r="K317" s="627"/>
      <c r="L317" s="621"/>
      <c r="M317" s="73">
        <v>0</v>
      </c>
      <c r="N317" s="70">
        <v>0</v>
      </c>
      <c r="O317" s="70">
        <v>2</v>
      </c>
      <c r="P317" s="208">
        <v>1</v>
      </c>
      <c r="Q317" s="77" t="s">
        <v>112</v>
      </c>
      <c r="R317" s="97">
        <v>2</v>
      </c>
    </row>
    <row r="318" spans="1:18" ht="12.75" customHeight="1" x14ac:dyDescent="0.2">
      <c r="A318" s="615"/>
      <c r="B318" s="286" t="s">
        <v>592</v>
      </c>
      <c r="C318" s="519" t="s">
        <v>858</v>
      </c>
      <c r="D318" s="426" t="s">
        <v>15</v>
      </c>
      <c r="E318" s="486" t="s">
        <v>799</v>
      </c>
      <c r="F318" s="486" t="s">
        <v>637</v>
      </c>
      <c r="G318" s="37"/>
      <c r="H318" s="37"/>
      <c r="I318" s="674" t="s">
        <v>22</v>
      </c>
      <c r="J318" s="675"/>
      <c r="K318" s="675"/>
      <c r="L318" s="676"/>
      <c r="M318" s="73">
        <v>2</v>
      </c>
      <c r="N318" s="73">
        <v>0</v>
      </c>
      <c r="O318" s="73">
        <v>0</v>
      </c>
      <c r="P318" s="489">
        <v>2</v>
      </c>
      <c r="Q318" s="77" t="s">
        <v>111</v>
      </c>
      <c r="R318" s="97">
        <v>2</v>
      </c>
    </row>
    <row r="319" spans="1:18" ht="12.75" customHeight="1" x14ac:dyDescent="0.2">
      <c r="A319" s="615"/>
      <c r="B319" s="286" t="s">
        <v>603</v>
      </c>
      <c r="C319" s="485" t="s">
        <v>862</v>
      </c>
      <c r="D319" s="488" t="s">
        <v>906</v>
      </c>
      <c r="E319" s="486" t="s">
        <v>865</v>
      </c>
      <c r="F319" s="486" t="s">
        <v>866</v>
      </c>
      <c r="G319" s="37"/>
      <c r="H319" s="37"/>
      <c r="I319" s="73" t="s">
        <v>22</v>
      </c>
      <c r="J319" s="37"/>
      <c r="K319" s="37"/>
      <c r="L319" s="37"/>
      <c r="M319" s="73">
        <v>2</v>
      </c>
      <c r="N319" s="73">
        <v>0</v>
      </c>
      <c r="O319" s="73">
        <v>0</v>
      </c>
      <c r="P319" s="489">
        <v>2</v>
      </c>
      <c r="Q319" s="77" t="s">
        <v>111</v>
      </c>
      <c r="R319" s="97">
        <v>2</v>
      </c>
    </row>
    <row r="320" spans="1:18" ht="12.75" customHeight="1" x14ac:dyDescent="0.2">
      <c r="A320" s="615"/>
      <c r="B320" s="286" t="s">
        <v>860</v>
      </c>
      <c r="C320" s="485" t="s">
        <v>863</v>
      </c>
      <c r="D320" s="488" t="s">
        <v>906</v>
      </c>
      <c r="E320" s="486" t="s">
        <v>864</v>
      </c>
      <c r="F320" s="486" t="s">
        <v>866</v>
      </c>
      <c r="G320" s="37"/>
      <c r="H320" s="37"/>
      <c r="I320" s="73" t="s">
        <v>22</v>
      </c>
      <c r="J320" s="37"/>
      <c r="K320" s="37"/>
      <c r="L320" s="37"/>
      <c r="M320" s="73">
        <v>2</v>
      </c>
      <c r="N320" s="73">
        <v>0</v>
      </c>
      <c r="O320" s="73">
        <v>0</v>
      </c>
      <c r="P320" s="489">
        <v>2</v>
      </c>
      <c r="Q320" s="77" t="s">
        <v>111</v>
      </c>
      <c r="R320" s="97">
        <v>2</v>
      </c>
    </row>
    <row r="321" spans="1:18" s="49" customFormat="1" ht="12.75" x14ac:dyDescent="0.2">
      <c r="A321" s="615"/>
      <c r="B321" s="286" t="s">
        <v>861</v>
      </c>
      <c r="C321" s="70" t="s">
        <v>571</v>
      </c>
      <c r="D321" s="70" t="s">
        <v>15</v>
      </c>
      <c r="E321" s="77" t="s">
        <v>440</v>
      </c>
      <c r="F321" s="69" t="s">
        <v>441</v>
      </c>
      <c r="G321" s="69"/>
      <c r="H321" s="73"/>
      <c r="I321" s="73"/>
      <c r="J321" s="73"/>
      <c r="K321" s="620" t="s">
        <v>64</v>
      </c>
      <c r="L321" s="621"/>
      <c r="M321" s="206">
        <v>0</v>
      </c>
      <c r="N321" s="70">
        <v>0</v>
      </c>
      <c r="O321" s="70">
        <v>2</v>
      </c>
      <c r="P321" s="207">
        <v>2</v>
      </c>
      <c r="Q321" s="77" t="s">
        <v>112</v>
      </c>
      <c r="R321" s="97">
        <v>2</v>
      </c>
    </row>
    <row r="322" spans="1:18" s="49" customFormat="1" ht="12.75" customHeight="1" x14ac:dyDescent="0.2">
      <c r="A322" s="615"/>
      <c r="B322" s="286" t="s">
        <v>867</v>
      </c>
      <c r="C322" s="70" t="s">
        <v>634</v>
      </c>
      <c r="D322" s="70" t="s">
        <v>15</v>
      </c>
      <c r="E322" s="77" t="s">
        <v>451</v>
      </c>
      <c r="F322" s="77" t="s">
        <v>452</v>
      </c>
      <c r="G322" s="69"/>
      <c r="H322" s="69"/>
      <c r="I322" s="620" t="s">
        <v>22</v>
      </c>
      <c r="J322" s="627"/>
      <c r="K322" s="627"/>
      <c r="L322" s="621"/>
      <c r="M322" s="73">
        <v>2</v>
      </c>
      <c r="N322" s="70">
        <v>0</v>
      </c>
      <c r="O322" s="70">
        <v>0</v>
      </c>
      <c r="P322" s="207">
        <v>2</v>
      </c>
      <c r="Q322" s="77" t="s">
        <v>111</v>
      </c>
      <c r="R322" s="210">
        <v>2</v>
      </c>
    </row>
    <row r="323" spans="1:18" s="49" customFormat="1" ht="23.25" thickBot="1" x14ac:dyDescent="0.25">
      <c r="A323" s="616"/>
      <c r="B323" s="514" t="s">
        <v>868</v>
      </c>
      <c r="C323" s="96" t="s">
        <v>454</v>
      </c>
      <c r="D323" s="96" t="s">
        <v>15</v>
      </c>
      <c r="E323" s="95" t="s">
        <v>578</v>
      </c>
      <c r="F323" s="95" t="s">
        <v>455</v>
      </c>
      <c r="G323" s="477"/>
      <c r="H323" s="477"/>
      <c r="I323" s="664" t="s">
        <v>38</v>
      </c>
      <c r="J323" s="665"/>
      <c r="K323" s="665"/>
      <c r="L323" s="666"/>
      <c r="M323" s="166">
        <v>0</v>
      </c>
      <c r="N323" s="96">
        <v>1</v>
      </c>
      <c r="O323" s="96">
        <v>0</v>
      </c>
      <c r="P323" s="475">
        <v>2</v>
      </c>
      <c r="Q323" s="95" t="s">
        <v>112</v>
      </c>
      <c r="R323" s="509">
        <v>1</v>
      </c>
    </row>
  </sheetData>
  <mergeCells count="188">
    <mergeCell ref="A48:F48"/>
    <mergeCell ref="A239:A240"/>
    <mergeCell ref="A306:A323"/>
    <mergeCell ref="B172:B173"/>
    <mergeCell ref="G172:L172"/>
    <mergeCell ref="I322:L322"/>
    <mergeCell ref="I323:L323"/>
    <mergeCell ref="K308:L308"/>
    <mergeCell ref="J316:L316"/>
    <mergeCell ref="J317:L317"/>
    <mergeCell ref="A172:A173"/>
    <mergeCell ref="Q172:Q173"/>
    <mergeCell ref="A174:A176"/>
    <mergeCell ref="A182:A189"/>
    <mergeCell ref="E239:E240"/>
    <mergeCell ref="C172:C173"/>
    <mergeCell ref="D172:D173"/>
    <mergeCell ref="E172:E173"/>
    <mergeCell ref="F172:F173"/>
    <mergeCell ref="A180:A181"/>
    <mergeCell ref="C180:C181"/>
    <mergeCell ref="D180:D181"/>
    <mergeCell ref="E180:E181"/>
    <mergeCell ref="F180:F181"/>
    <mergeCell ref="M180:P180"/>
    <mergeCell ref="J311:L311"/>
    <mergeCell ref="I318:L318"/>
    <mergeCell ref="M259:P259"/>
    <mergeCell ref="K321:L321"/>
    <mergeCell ref="R304:R305"/>
    <mergeCell ref="C304:C305"/>
    <mergeCell ref="D304:D305"/>
    <mergeCell ref="E304:E305"/>
    <mergeCell ref="F304:F305"/>
    <mergeCell ref="G304:L304"/>
    <mergeCell ref="M304:P304"/>
    <mergeCell ref="Q304:Q305"/>
    <mergeCell ref="A270:A277"/>
    <mergeCell ref="A278:A289"/>
    <mergeCell ref="A304:A305"/>
    <mergeCell ref="B304:B305"/>
    <mergeCell ref="A292:E295"/>
    <mergeCell ref="A261:A269"/>
    <mergeCell ref="Q239:Q240"/>
    <mergeCell ref="R239:R240"/>
    <mergeCell ref="A259:A260"/>
    <mergeCell ref="B259:B260"/>
    <mergeCell ref="C259:C260"/>
    <mergeCell ref="D259:D260"/>
    <mergeCell ref="E259:E260"/>
    <mergeCell ref="M239:P239"/>
    <mergeCell ref="B239:B240"/>
    <mergeCell ref="C239:C240"/>
    <mergeCell ref="D239:D240"/>
    <mergeCell ref="A241:A252"/>
    <mergeCell ref="F239:F240"/>
    <mergeCell ref="G239:L239"/>
    <mergeCell ref="Q206:Q207"/>
    <mergeCell ref="R206:R207"/>
    <mergeCell ref="A208:A229"/>
    <mergeCell ref="Q259:Q260"/>
    <mergeCell ref="F259:F260"/>
    <mergeCell ref="G259:L259"/>
    <mergeCell ref="R259:R260"/>
    <mergeCell ref="A231:E234"/>
    <mergeCell ref="G146:L146"/>
    <mergeCell ref="G180:L180"/>
    <mergeCell ref="Q146:Q147"/>
    <mergeCell ref="R146:R147"/>
    <mergeCell ref="A148:A168"/>
    <mergeCell ref="A206:A207"/>
    <mergeCell ref="B206:B207"/>
    <mergeCell ref="C206:C207"/>
    <mergeCell ref="D206:D207"/>
    <mergeCell ref="A146:A147"/>
    <mergeCell ref="B146:B147"/>
    <mergeCell ref="C146:C147"/>
    <mergeCell ref="D146:D147"/>
    <mergeCell ref="B180:B181"/>
    <mergeCell ref="M206:P206"/>
    <mergeCell ref="E206:E207"/>
    <mergeCell ref="F206:F207"/>
    <mergeCell ref="G206:L206"/>
    <mergeCell ref="M172:P172"/>
    <mergeCell ref="Q136:Q137"/>
    <mergeCell ref="R136:R137"/>
    <mergeCell ref="R172:R173"/>
    <mergeCell ref="Q180:Q181"/>
    <mergeCell ref="R180:R181"/>
    <mergeCell ref="A138:A139"/>
    <mergeCell ref="E126:F127"/>
    <mergeCell ref="G126:G127"/>
    <mergeCell ref="A128:A130"/>
    <mergeCell ref="A136:A137"/>
    <mergeCell ref="B136:B137"/>
    <mergeCell ref="C136:C137"/>
    <mergeCell ref="D136:D137"/>
    <mergeCell ref="A126:A127"/>
    <mergeCell ref="B126:B127"/>
    <mergeCell ref="C126:C127"/>
    <mergeCell ref="D126:D127"/>
    <mergeCell ref="M136:P136"/>
    <mergeCell ref="E136:E137"/>
    <mergeCell ref="F136:F137"/>
    <mergeCell ref="G136:L136"/>
    <mergeCell ref="M146:P146"/>
    <mergeCell ref="E146:E147"/>
    <mergeCell ref="F146:F147"/>
    <mergeCell ref="R99:R100"/>
    <mergeCell ref="R88:R89"/>
    <mergeCell ref="F118:G118"/>
    <mergeCell ref="A99:A100"/>
    <mergeCell ref="B99:B100"/>
    <mergeCell ref="C99:C100"/>
    <mergeCell ref="D99:D100"/>
    <mergeCell ref="E99:E100"/>
    <mergeCell ref="F99:F100"/>
    <mergeCell ref="A101:A110"/>
    <mergeCell ref="G99:L99"/>
    <mergeCell ref="M99:P99"/>
    <mergeCell ref="Q99:Q100"/>
    <mergeCell ref="A90:A95"/>
    <mergeCell ref="C88:C89"/>
    <mergeCell ref="D88:D89"/>
    <mergeCell ref="R73:R74"/>
    <mergeCell ref="A75:A81"/>
    <mergeCell ref="G88:L88"/>
    <mergeCell ref="F73:F74"/>
    <mergeCell ref="M88:P88"/>
    <mergeCell ref="Q88:Q89"/>
    <mergeCell ref="E73:E74"/>
    <mergeCell ref="G73:L73"/>
    <mergeCell ref="A88:A89"/>
    <mergeCell ref="B88:B89"/>
    <mergeCell ref="Q54:Q55"/>
    <mergeCell ref="R54:R55"/>
    <mergeCell ref="A56:A69"/>
    <mergeCell ref="E88:E89"/>
    <mergeCell ref="A73:A74"/>
    <mergeCell ref="B73:B74"/>
    <mergeCell ref="C73:C74"/>
    <mergeCell ref="D73:D74"/>
    <mergeCell ref="E85:P85"/>
    <mergeCell ref="F88:F89"/>
    <mergeCell ref="E54:E55"/>
    <mergeCell ref="F54:F55"/>
    <mergeCell ref="G54:L54"/>
    <mergeCell ref="M54:P54"/>
    <mergeCell ref="A54:A55"/>
    <mergeCell ref="B54:B55"/>
    <mergeCell ref="C54:C55"/>
    <mergeCell ref="D54:D55"/>
    <mergeCell ref="M73:P73"/>
    <mergeCell ref="Q73:Q74"/>
    <mergeCell ref="M32:P32"/>
    <mergeCell ref="Q32:Q33"/>
    <mergeCell ref="R32:R33"/>
    <mergeCell ref="A34:A45"/>
    <mergeCell ref="E14:E15"/>
    <mergeCell ref="M14:P14"/>
    <mergeCell ref="A16:A27"/>
    <mergeCell ref="A32:A33"/>
    <mergeCell ref="B32:B33"/>
    <mergeCell ref="C32:C33"/>
    <mergeCell ref="D32:D33"/>
    <mergeCell ref="E32:E33"/>
    <mergeCell ref="F32:F33"/>
    <mergeCell ref="G32:L32"/>
    <mergeCell ref="A14:A15"/>
    <mergeCell ref="B14:B15"/>
    <mergeCell ref="C14:C15"/>
    <mergeCell ref="D14:D15"/>
    <mergeCell ref="R14:R15"/>
    <mergeCell ref="F14:F15"/>
    <mergeCell ref="G14:L14"/>
    <mergeCell ref="Q14:Q15"/>
    <mergeCell ref="A9:A10"/>
    <mergeCell ref="E7:E8"/>
    <mergeCell ref="F7:F8"/>
    <mergeCell ref="G7:L7"/>
    <mergeCell ref="A1:R1"/>
    <mergeCell ref="A7:A8"/>
    <mergeCell ref="B7:B8"/>
    <mergeCell ref="C7:C8"/>
    <mergeCell ref="D7:D8"/>
    <mergeCell ref="Q7:Q8"/>
    <mergeCell ref="R7:R8"/>
    <mergeCell ref="M7:P7"/>
  </mergeCells>
  <phoneticPr fontId="48" type="noConversion"/>
  <pageMargins left="0.70866141732283472" right="0.70866141732283472" top="0.74803149606299213" bottom="0.74803149606299213" header="0.31496062992125984" footer="0.31496062992125984"/>
  <pageSetup paperSize="9" scale="77" fitToHeight="6" orientation="landscape" r:id="rId1"/>
  <headerFooter>
    <oddFooter>Page &amp;P</oddFooter>
  </headerFooter>
  <rowBreaks count="11" manualBreakCount="11">
    <brk id="29" max="16383" man="1"/>
    <brk id="50" max="16383" man="1"/>
    <brk id="71" max="16383" man="1"/>
    <brk id="86" max="16383" man="1"/>
    <brk id="112" max="16383" man="1"/>
    <brk id="141" max="16383" man="1"/>
    <brk id="170" max="16383" man="1"/>
    <brk id="203" max="16383" man="1"/>
    <brk id="233" max="16383" man="1"/>
    <brk id="256" max="16383" man="1"/>
    <brk id="29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6"/>
  <sheetViews>
    <sheetView workbookViewId="0">
      <selection activeCell="D290" sqref="D290"/>
    </sheetView>
  </sheetViews>
  <sheetFormatPr defaultRowHeight="12.75" x14ac:dyDescent="0.2"/>
  <cols>
    <col min="2" max="2" width="13.7109375" customWidth="1"/>
  </cols>
  <sheetData>
    <row r="1" spans="1:16" ht="12.75" customHeight="1" x14ac:dyDescent="0.2">
      <c r="A1" s="634" t="s">
        <v>10</v>
      </c>
      <c r="B1" s="628" t="s">
        <v>0</v>
      </c>
      <c r="C1" s="558" t="s">
        <v>11</v>
      </c>
      <c r="D1" s="582" t="s">
        <v>5</v>
      </c>
      <c r="E1" s="583"/>
      <c r="F1" s="583"/>
      <c r="G1" s="583"/>
      <c r="H1" s="583"/>
      <c r="I1" s="583"/>
      <c r="J1" s="582" t="s">
        <v>6</v>
      </c>
      <c r="K1" s="583"/>
      <c r="L1" s="583"/>
      <c r="M1" s="583"/>
      <c r="N1" s="586" t="s">
        <v>12</v>
      </c>
      <c r="O1" s="593" t="s">
        <v>7</v>
      </c>
      <c r="P1" s="153"/>
    </row>
    <row r="2" spans="1:16" ht="13.5" thickBot="1" x14ac:dyDescent="0.25">
      <c r="A2" s="635"/>
      <c r="B2" s="629"/>
      <c r="C2" s="630"/>
      <c r="D2" s="15">
        <v>1</v>
      </c>
      <c r="E2" s="15">
        <v>2</v>
      </c>
      <c r="F2" s="15">
        <v>3</v>
      </c>
      <c r="G2" s="15">
        <v>4</v>
      </c>
      <c r="H2" s="15">
        <v>5</v>
      </c>
      <c r="I2" s="15">
        <v>6</v>
      </c>
      <c r="J2" s="15" t="s">
        <v>1</v>
      </c>
      <c r="K2" s="15" t="s">
        <v>2</v>
      </c>
      <c r="L2" s="15" t="s">
        <v>3</v>
      </c>
      <c r="M2" s="16" t="s">
        <v>4</v>
      </c>
      <c r="N2" s="587"/>
      <c r="O2" s="594"/>
      <c r="P2" s="430"/>
    </row>
    <row r="3" spans="1:16" ht="22.5" customHeight="1" x14ac:dyDescent="0.2">
      <c r="A3" s="160" t="s">
        <v>871</v>
      </c>
      <c r="B3" s="256" t="s">
        <v>183</v>
      </c>
      <c r="C3" s="398" t="s">
        <v>635</v>
      </c>
      <c r="D3" s="243" t="s">
        <v>16</v>
      </c>
      <c r="E3" s="249"/>
      <c r="F3" s="249"/>
      <c r="G3" s="249"/>
      <c r="H3" s="249"/>
      <c r="I3" s="399"/>
      <c r="J3" s="249">
        <v>0</v>
      </c>
      <c r="K3" s="249">
        <v>2</v>
      </c>
      <c r="L3" s="249">
        <v>0</v>
      </c>
      <c r="M3" s="250">
        <f>J3+K3+L3</f>
        <v>2</v>
      </c>
      <c r="N3" s="259" t="s">
        <v>475</v>
      </c>
      <c r="O3" s="250">
        <v>0</v>
      </c>
      <c r="P3" s="430"/>
    </row>
    <row r="4" spans="1:16" x14ac:dyDescent="0.2">
      <c r="A4" s="160" t="s">
        <v>872</v>
      </c>
      <c r="B4" s="260" t="s">
        <v>184</v>
      </c>
      <c r="C4" s="261" t="s">
        <v>686</v>
      </c>
      <c r="D4" s="243" t="s">
        <v>16</v>
      </c>
      <c r="E4" s="243"/>
      <c r="F4" s="243"/>
      <c r="G4" s="243"/>
      <c r="H4" s="243"/>
      <c r="I4" s="400"/>
      <c r="J4" s="243">
        <v>0</v>
      </c>
      <c r="K4" s="243">
        <v>2</v>
      </c>
      <c r="L4" s="243">
        <v>0</v>
      </c>
      <c r="M4" s="253">
        <f>J4+K4+L4</f>
        <v>2</v>
      </c>
      <c r="N4" s="263" t="s">
        <v>475</v>
      </c>
      <c r="O4" s="253">
        <v>0</v>
      </c>
      <c r="P4" s="430"/>
    </row>
    <row r="5" spans="1:16" x14ac:dyDescent="0.2">
      <c r="A5" s="8"/>
      <c r="B5" s="17"/>
      <c r="C5" s="17" t="s">
        <v>6</v>
      </c>
      <c r="D5" s="10">
        <v>4</v>
      </c>
      <c r="E5" s="10"/>
      <c r="F5" s="10"/>
      <c r="G5" s="10"/>
      <c r="H5" s="10"/>
      <c r="I5" s="10"/>
      <c r="J5" s="11"/>
      <c r="K5" s="11"/>
      <c r="L5" s="12"/>
      <c r="M5" s="11">
        <f>SUM(M3:M4)</f>
        <v>4</v>
      </c>
      <c r="N5" s="18"/>
      <c r="O5" s="10">
        <f>O3+O4</f>
        <v>0</v>
      </c>
      <c r="P5" s="430"/>
    </row>
    <row r="6" spans="1:16" ht="22.5" x14ac:dyDescent="0.2">
      <c r="A6" s="8"/>
      <c r="B6" s="17"/>
      <c r="C6" s="17" t="s">
        <v>185</v>
      </c>
      <c r="D6" s="10">
        <f>O3+O4</f>
        <v>0</v>
      </c>
      <c r="E6" s="10"/>
      <c r="F6" s="10"/>
      <c r="G6" s="10"/>
      <c r="H6" s="10"/>
      <c r="I6" s="10"/>
      <c r="J6" s="11"/>
      <c r="K6" s="11"/>
      <c r="L6" s="12"/>
      <c r="M6" s="11"/>
      <c r="N6" s="18"/>
      <c r="O6" s="13"/>
      <c r="P6" s="430"/>
    </row>
    <row r="7" spans="1:16" ht="13.5" thickBot="1" x14ac:dyDescent="0.25">
      <c r="A7" s="8"/>
      <c r="B7" s="17" t="s">
        <v>620</v>
      </c>
      <c r="C7" s="10">
        <v>10</v>
      </c>
      <c r="D7" s="19" t="s">
        <v>186</v>
      </c>
      <c r="E7" s="10"/>
      <c r="F7" s="10"/>
      <c r="G7" s="10"/>
      <c r="H7" s="10"/>
      <c r="I7" s="11"/>
      <c r="J7" s="11"/>
      <c r="K7" s="11"/>
      <c r="L7" s="11"/>
      <c r="M7" s="11"/>
      <c r="N7" s="153"/>
      <c r="O7" s="153"/>
      <c r="P7" s="430"/>
    </row>
    <row r="8" spans="1:16" ht="12.75" customHeight="1" x14ac:dyDescent="0.2">
      <c r="A8" s="634" t="s">
        <v>10</v>
      </c>
      <c r="B8" s="628" t="s">
        <v>0</v>
      </c>
      <c r="C8" s="558" t="s">
        <v>11</v>
      </c>
      <c r="D8" s="582" t="s">
        <v>5</v>
      </c>
      <c r="E8" s="583"/>
      <c r="F8" s="583"/>
      <c r="G8" s="583"/>
      <c r="H8" s="583"/>
      <c r="I8" s="583"/>
      <c r="J8" s="582" t="s">
        <v>6</v>
      </c>
      <c r="K8" s="583"/>
      <c r="L8" s="583"/>
      <c r="M8" s="583"/>
      <c r="N8" s="586" t="s">
        <v>766</v>
      </c>
      <c r="O8" s="638" t="s">
        <v>7</v>
      </c>
      <c r="P8" s="430"/>
    </row>
    <row r="9" spans="1:16" ht="13.5" thickBot="1" x14ac:dyDescent="0.25">
      <c r="A9" s="635"/>
      <c r="B9" s="629"/>
      <c r="C9" s="630"/>
      <c r="D9" s="15">
        <v>1</v>
      </c>
      <c r="E9" s="15">
        <v>2</v>
      </c>
      <c r="F9" s="15">
        <v>3</v>
      </c>
      <c r="G9" s="15">
        <v>4</v>
      </c>
      <c r="H9" s="15">
        <v>5</v>
      </c>
      <c r="I9" s="15">
        <v>6</v>
      </c>
      <c r="J9" s="15" t="s">
        <v>1</v>
      </c>
      <c r="K9" s="15" t="s">
        <v>2</v>
      </c>
      <c r="L9" s="15" t="s">
        <v>3</v>
      </c>
      <c r="M9" s="16" t="s">
        <v>4</v>
      </c>
      <c r="N9" s="587"/>
      <c r="O9" s="639"/>
      <c r="P9" s="430"/>
    </row>
    <row r="10" spans="1:16" ht="33.75" customHeight="1" x14ac:dyDescent="0.2">
      <c r="A10" s="160" t="s">
        <v>873</v>
      </c>
      <c r="B10" s="247" t="s">
        <v>813</v>
      </c>
      <c r="C10" s="248" t="s">
        <v>639</v>
      </c>
      <c r="D10" s="249" t="s">
        <v>22</v>
      </c>
      <c r="E10" s="249"/>
      <c r="F10" s="249"/>
      <c r="G10" s="249"/>
      <c r="H10" s="249"/>
      <c r="I10" s="249"/>
      <c r="J10" s="249">
        <v>2</v>
      </c>
      <c r="K10" s="249">
        <v>0</v>
      </c>
      <c r="L10" s="249">
        <v>0</v>
      </c>
      <c r="M10" s="250">
        <f t="shared" ref="M10:M20" si="0">J10+K10+L10</f>
        <v>2</v>
      </c>
      <c r="N10" s="248" t="s">
        <v>111</v>
      </c>
      <c r="O10" s="250">
        <v>2</v>
      </c>
      <c r="P10" s="144" t="s">
        <v>812</v>
      </c>
    </row>
    <row r="11" spans="1:16" ht="33.75" x14ac:dyDescent="0.2">
      <c r="A11" s="160" t="s">
        <v>879</v>
      </c>
      <c r="B11" s="252" t="s">
        <v>814</v>
      </c>
      <c r="C11" s="261" t="s">
        <v>172</v>
      </c>
      <c r="D11" s="243" t="s">
        <v>759</v>
      </c>
      <c r="E11" s="243"/>
      <c r="F11" s="243"/>
      <c r="G11" s="243"/>
      <c r="H11" s="243"/>
      <c r="I11" s="400"/>
      <c r="J11" s="243">
        <v>2</v>
      </c>
      <c r="K11" s="243">
        <v>2</v>
      </c>
      <c r="L11" s="243">
        <v>0</v>
      </c>
      <c r="M11" s="253">
        <f>J11+K11+L11</f>
        <v>4</v>
      </c>
      <c r="N11" s="401" t="s">
        <v>111</v>
      </c>
      <c r="O11" s="253">
        <v>4</v>
      </c>
      <c r="P11" s="127" t="s">
        <v>707</v>
      </c>
    </row>
    <row r="12" spans="1:16" ht="45" x14ac:dyDescent="0.2">
      <c r="A12" s="160" t="s">
        <v>880</v>
      </c>
      <c r="B12" s="247" t="s">
        <v>21</v>
      </c>
      <c r="C12" s="248" t="s">
        <v>636</v>
      </c>
      <c r="D12" s="249" t="s">
        <v>22</v>
      </c>
      <c r="E12" s="249"/>
      <c r="F12" s="249"/>
      <c r="G12" s="249"/>
      <c r="H12" s="249"/>
      <c r="I12" s="249"/>
      <c r="J12" s="249">
        <v>2</v>
      </c>
      <c r="K12" s="249">
        <v>0</v>
      </c>
      <c r="L12" s="249">
        <v>0</v>
      </c>
      <c r="M12" s="250">
        <f>J12+K12+L12</f>
        <v>2</v>
      </c>
      <c r="N12" s="248" t="s">
        <v>111</v>
      </c>
      <c r="O12" s="250">
        <v>2</v>
      </c>
      <c r="P12" s="405"/>
    </row>
    <row r="13" spans="1:16" ht="33.75" x14ac:dyDescent="0.2">
      <c r="A13" s="160" t="s">
        <v>881</v>
      </c>
      <c r="B13" s="252" t="s">
        <v>815</v>
      </c>
      <c r="C13" s="402" t="s">
        <v>167</v>
      </c>
      <c r="D13" s="243" t="s">
        <v>22</v>
      </c>
      <c r="E13" s="243"/>
      <c r="F13" s="402"/>
      <c r="G13" s="243"/>
      <c r="H13" s="243"/>
      <c r="I13" s="243"/>
      <c r="J13" s="243">
        <v>2</v>
      </c>
      <c r="K13" s="243">
        <v>0</v>
      </c>
      <c r="L13" s="243">
        <v>0</v>
      </c>
      <c r="M13" s="253">
        <f>J13+K13+L13</f>
        <v>2</v>
      </c>
      <c r="N13" s="402" t="s">
        <v>111</v>
      </c>
      <c r="O13" s="253">
        <v>2</v>
      </c>
      <c r="P13" s="144" t="s">
        <v>812</v>
      </c>
    </row>
    <row r="14" spans="1:16" ht="22.5" x14ac:dyDescent="0.2">
      <c r="A14" s="160" t="s">
        <v>882</v>
      </c>
      <c r="B14" s="252" t="s">
        <v>24</v>
      </c>
      <c r="C14" s="402" t="s">
        <v>637</v>
      </c>
      <c r="D14" s="243"/>
      <c r="E14" s="243" t="s">
        <v>25</v>
      </c>
      <c r="F14" s="243"/>
      <c r="G14" s="243"/>
      <c r="H14" s="243"/>
      <c r="I14" s="243"/>
      <c r="J14" s="243">
        <v>0</v>
      </c>
      <c r="K14" s="243">
        <v>0</v>
      </c>
      <c r="L14" s="243">
        <v>3</v>
      </c>
      <c r="M14" s="253">
        <f t="shared" si="0"/>
        <v>3</v>
      </c>
      <c r="N14" s="252" t="s">
        <v>112</v>
      </c>
      <c r="O14" s="253">
        <v>3</v>
      </c>
      <c r="P14" s="405"/>
    </row>
    <row r="15" spans="1:16" ht="33.75" x14ac:dyDescent="0.2">
      <c r="A15" s="160" t="s">
        <v>883</v>
      </c>
      <c r="B15" s="252" t="s">
        <v>816</v>
      </c>
      <c r="C15" s="402" t="s">
        <v>156</v>
      </c>
      <c r="D15" s="243"/>
      <c r="E15" s="243" t="s">
        <v>22</v>
      </c>
      <c r="F15" s="243"/>
      <c r="G15" s="243"/>
      <c r="H15" s="243"/>
      <c r="I15" s="243"/>
      <c r="J15" s="243">
        <v>2</v>
      </c>
      <c r="K15" s="243">
        <v>0</v>
      </c>
      <c r="L15" s="243">
        <v>0</v>
      </c>
      <c r="M15" s="253">
        <f t="shared" si="0"/>
        <v>2</v>
      </c>
      <c r="N15" s="402" t="s">
        <v>111</v>
      </c>
      <c r="O15" s="253">
        <v>2</v>
      </c>
      <c r="P15" s="144" t="s">
        <v>812</v>
      </c>
    </row>
    <row r="16" spans="1:16" ht="33.75" x14ac:dyDescent="0.2">
      <c r="A16" s="159" t="s">
        <v>884</v>
      </c>
      <c r="B16" s="252" t="s">
        <v>817</v>
      </c>
      <c r="C16" s="402" t="s">
        <v>637</v>
      </c>
      <c r="D16" s="243"/>
      <c r="E16" s="243" t="s">
        <v>22</v>
      </c>
      <c r="F16" s="243"/>
      <c r="G16" s="243"/>
      <c r="H16" s="243"/>
      <c r="I16" s="243"/>
      <c r="J16" s="243">
        <v>2</v>
      </c>
      <c r="K16" s="243">
        <v>0</v>
      </c>
      <c r="L16" s="243">
        <v>0</v>
      </c>
      <c r="M16" s="253">
        <f t="shared" si="0"/>
        <v>2</v>
      </c>
      <c r="N16" s="402" t="s">
        <v>111</v>
      </c>
      <c r="O16" s="253">
        <v>2</v>
      </c>
      <c r="P16" s="144" t="s">
        <v>812</v>
      </c>
    </row>
    <row r="17" spans="1:16" ht="33.75" x14ac:dyDescent="0.2">
      <c r="A17" s="160" t="s">
        <v>885</v>
      </c>
      <c r="B17" s="252" t="s">
        <v>701</v>
      </c>
      <c r="C17" s="402" t="s">
        <v>793</v>
      </c>
      <c r="D17" s="243"/>
      <c r="E17" s="243" t="s">
        <v>16</v>
      </c>
      <c r="F17" s="243"/>
      <c r="G17" s="243"/>
      <c r="H17" s="243"/>
      <c r="I17" s="243"/>
      <c r="J17" s="243">
        <v>0</v>
      </c>
      <c r="K17" s="243">
        <v>2</v>
      </c>
      <c r="L17" s="243">
        <v>0</v>
      </c>
      <c r="M17" s="253">
        <f t="shared" si="0"/>
        <v>2</v>
      </c>
      <c r="N17" s="402" t="s">
        <v>112</v>
      </c>
      <c r="O17" s="253">
        <v>2</v>
      </c>
      <c r="P17" s="127" t="s">
        <v>707</v>
      </c>
    </row>
    <row r="18" spans="1:16" ht="22.5" x14ac:dyDescent="0.2">
      <c r="A18" s="160" t="s">
        <v>886</v>
      </c>
      <c r="B18" s="252" t="s">
        <v>818</v>
      </c>
      <c r="C18" s="402" t="s">
        <v>638</v>
      </c>
      <c r="D18" s="243"/>
      <c r="E18" s="243" t="s">
        <v>100</v>
      </c>
      <c r="F18" s="243"/>
      <c r="G18" s="243"/>
      <c r="H18" s="243"/>
      <c r="I18" s="243"/>
      <c r="J18" s="243">
        <v>1</v>
      </c>
      <c r="K18" s="243">
        <v>0</v>
      </c>
      <c r="L18" s="243">
        <v>0</v>
      </c>
      <c r="M18" s="253">
        <f t="shared" si="0"/>
        <v>1</v>
      </c>
      <c r="N18" s="402" t="s">
        <v>111</v>
      </c>
      <c r="O18" s="253">
        <v>1</v>
      </c>
      <c r="P18" s="144" t="s">
        <v>812</v>
      </c>
    </row>
    <row r="19" spans="1:16" ht="45" x14ac:dyDescent="0.2">
      <c r="A19" s="160" t="s">
        <v>887</v>
      </c>
      <c r="B19" s="252" t="s">
        <v>640</v>
      </c>
      <c r="C19" s="402" t="s">
        <v>172</v>
      </c>
      <c r="D19" s="243"/>
      <c r="E19" s="243" t="s">
        <v>122</v>
      </c>
      <c r="F19" s="243"/>
      <c r="G19" s="243"/>
      <c r="H19" s="243"/>
      <c r="I19" s="243"/>
      <c r="J19" s="243">
        <v>0</v>
      </c>
      <c r="K19" s="243">
        <v>1</v>
      </c>
      <c r="L19" s="243">
        <v>2</v>
      </c>
      <c r="M19" s="253">
        <f t="shared" si="0"/>
        <v>3</v>
      </c>
      <c r="N19" s="402" t="s">
        <v>112</v>
      </c>
      <c r="O19" s="253">
        <v>3</v>
      </c>
      <c r="P19" s="405"/>
    </row>
    <row r="20" spans="1:16" ht="22.5" x14ac:dyDescent="0.2">
      <c r="A20" s="160" t="s">
        <v>888</v>
      </c>
      <c r="B20" s="252" t="s">
        <v>819</v>
      </c>
      <c r="C20" s="402" t="s">
        <v>687</v>
      </c>
      <c r="D20" s="243"/>
      <c r="E20" s="243" t="s">
        <v>22</v>
      </c>
      <c r="F20" s="243"/>
      <c r="G20" s="243"/>
      <c r="H20" s="243"/>
      <c r="I20" s="243"/>
      <c r="J20" s="243">
        <v>2</v>
      </c>
      <c r="K20" s="243">
        <v>0</v>
      </c>
      <c r="L20" s="243">
        <v>0</v>
      </c>
      <c r="M20" s="253">
        <f t="shared" si="0"/>
        <v>2</v>
      </c>
      <c r="N20" s="402" t="s">
        <v>111</v>
      </c>
      <c r="O20" s="253">
        <v>2</v>
      </c>
      <c r="P20" s="144" t="s">
        <v>812</v>
      </c>
    </row>
    <row r="21" spans="1:16" x14ac:dyDescent="0.2">
      <c r="A21" s="291"/>
      <c r="B21" s="293"/>
      <c r="C21" s="17" t="s">
        <v>6</v>
      </c>
      <c r="D21" s="10">
        <f>M10+M11+M12+M13</f>
        <v>10</v>
      </c>
      <c r="E21" s="10">
        <f>M14+M15+M16+M17+M18+M19+M20</f>
        <v>15</v>
      </c>
      <c r="F21" s="295"/>
      <c r="G21" s="295"/>
      <c r="H21" s="295"/>
      <c r="I21" s="295"/>
      <c r="J21" s="295"/>
      <c r="K21" s="295"/>
      <c r="L21" s="295"/>
      <c r="M21" s="296">
        <f>SUM(M10:M20)</f>
        <v>25</v>
      </c>
      <c r="N21" s="438"/>
      <c r="O21" s="433"/>
      <c r="P21" s="439"/>
    </row>
    <row r="22" spans="1:16" ht="22.5" x14ac:dyDescent="0.2">
      <c r="A22" s="22"/>
      <c r="B22" s="17"/>
      <c r="C22" s="17" t="s">
        <v>185</v>
      </c>
      <c r="D22" s="10">
        <f>O10+O11+O12+O13</f>
        <v>10</v>
      </c>
      <c r="E22" s="10">
        <f>O14+O15+O16+O17+O18+O19+O20</f>
        <v>15</v>
      </c>
      <c r="F22" s="155"/>
      <c r="G22" s="24"/>
      <c r="H22" s="24"/>
      <c r="I22" s="24"/>
      <c r="J22" s="24"/>
      <c r="K22" s="24"/>
      <c r="L22" s="24"/>
      <c r="M22" s="21"/>
      <c r="N22" s="25"/>
      <c r="O22" s="10">
        <f>SUM(O10:O20)</f>
        <v>25</v>
      </c>
      <c r="P22" s="439"/>
    </row>
    <row r="23" spans="1:16" x14ac:dyDescent="0.2">
      <c r="A23" s="406"/>
      <c r="B23" s="144"/>
      <c r="C23" s="144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44"/>
      <c r="O23" s="111"/>
      <c r="P23" s="144"/>
    </row>
    <row r="24" spans="1:16" ht="13.5" thickBot="1" x14ac:dyDescent="0.25">
      <c r="A24" s="406"/>
      <c r="B24" s="144"/>
      <c r="C24" s="144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44"/>
      <c r="O24" s="111"/>
      <c r="P24" s="144"/>
    </row>
    <row r="25" spans="1:16" ht="12.75" customHeight="1" x14ac:dyDescent="0.2">
      <c r="A25" s="634" t="s">
        <v>10</v>
      </c>
      <c r="B25" s="628" t="s">
        <v>0</v>
      </c>
      <c r="C25" s="636" t="s">
        <v>11</v>
      </c>
      <c r="D25" s="582" t="s">
        <v>5</v>
      </c>
      <c r="E25" s="583"/>
      <c r="F25" s="583"/>
      <c r="G25" s="583"/>
      <c r="H25" s="583"/>
      <c r="I25" s="583"/>
      <c r="J25" s="582" t="s">
        <v>6</v>
      </c>
      <c r="K25" s="583"/>
      <c r="L25" s="583"/>
      <c r="M25" s="583"/>
      <c r="N25" s="586" t="s">
        <v>12</v>
      </c>
      <c r="O25" s="593" t="s">
        <v>7</v>
      </c>
      <c r="P25" s="144"/>
    </row>
    <row r="26" spans="1:16" ht="13.5" thickBot="1" x14ac:dyDescent="0.25">
      <c r="A26" s="635"/>
      <c r="B26" s="629"/>
      <c r="C26" s="637"/>
      <c r="D26" s="15">
        <v>1</v>
      </c>
      <c r="E26" s="15">
        <v>2</v>
      </c>
      <c r="F26" s="15">
        <v>3</v>
      </c>
      <c r="G26" s="15">
        <v>4</v>
      </c>
      <c r="H26" s="15">
        <v>5</v>
      </c>
      <c r="I26" s="15">
        <v>6</v>
      </c>
      <c r="J26" s="15" t="s">
        <v>1</v>
      </c>
      <c r="K26" s="15" t="s">
        <v>2</v>
      </c>
      <c r="L26" s="15" t="s">
        <v>3</v>
      </c>
      <c r="M26" s="16" t="s">
        <v>4</v>
      </c>
      <c r="N26" s="587"/>
      <c r="O26" s="594"/>
      <c r="P26" s="144"/>
    </row>
    <row r="27" spans="1:16" ht="33.75" x14ac:dyDescent="0.2">
      <c r="A27" s="515" t="s">
        <v>889</v>
      </c>
      <c r="B27" s="516" t="s">
        <v>820</v>
      </c>
      <c r="C27" s="220" t="s">
        <v>170</v>
      </c>
      <c r="D27" s="229" t="s">
        <v>22</v>
      </c>
      <c r="E27" s="229"/>
      <c r="F27" s="229"/>
      <c r="G27" s="229"/>
      <c r="H27" s="229"/>
      <c r="I27" s="219"/>
      <c r="J27" s="229">
        <v>2</v>
      </c>
      <c r="K27" s="229">
        <v>0</v>
      </c>
      <c r="L27" s="229">
        <v>0</v>
      </c>
      <c r="M27" s="231">
        <f>J27+K27+L27</f>
        <v>2</v>
      </c>
      <c r="N27" s="227" t="s">
        <v>111</v>
      </c>
      <c r="O27" s="231">
        <v>2</v>
      </c>
      <c r="P27" s="144" t="s">
        <v>812</v>
      </c>
    </row>
    <row r="28" spans="1:16" ht="33.75" x14ac:dyDescent="0.2">
      <c r="A28" s="354" t="s">
        <v>891</v>
      </c>
      <c r="B28" s="236" t="s">
        <v>821</v>
      </c>
      <c r="C28" s="137" t="s">
        <v>170</v>
      </c>
      <c r="D28" s="233" t="s">
        <v>16</v>
      </c>
      <c r="E28" s="233"/>
      <c r="F28" s="233"/>
      <c r="G28" s="233"/>
      <c r="H28" s="233"/>
      <c r="I28" s="217"/>
      <c r="J28" s="233">
        <v>0</v>
      </c>
      <c r="K28" s="233">
        <v>2</v>
      </c>
      <c r="L28" s="233">
        <v>0</v>
      </c>
      <c r="M28" s="234">
        <f t="shared" ref="M28:M38" si="1">J28+K28+L28</f>
        <v>2</v>
      </c>
      <c r="N28" s="147" t="s">
        <v>112</v>
      </c>
      <c r="O28" s="234">
        <v>2</v>
      </c>
      <c r="P28" s="144" t="s">
        <v>707</v>
      </c>
    </row>
    <row r="29" spans="1:16" ht="33.75" x14ac:dyDescent="0.2">
      <c r="A29" s="354" t="s">
        <v>892</v>
      </c>
      <c r="B29" s="236" t="s">
        <v>822</v>
      </c>
      <c r="C29" s="137" t="s">
        <v>144</v>
      </c>
      <c r="D29" s="233" t="s">
        <v>22</v>
      </c>
      <c r="E29" s="233"/>
      <c r="F29" s="233"/>
      <c r="G29" s="233"/>
      <c r="H29" s="233"/>
      <c r="I29" s="217"/>
      <c r="J29" s="233">
        <v>2</v>
      </c>
      <c r="K29" s="233">
        <v>0</v>
      </c>
      <c r="L29" s="233">
        <v>0</v>
      </c>
      <c r="M29" s="234">
        <f t="shared" si="1"/>
        <v>2</v>
      </c>
      <c r="N29" s="147" t="s">
        <v>111</v>
      </c>
      <c r="O29" s="234">
        <v>2</v>
      </c>
      <c r="P29" s="144" t="s">
        <v>812</v>
      </c>
    </row>
    <row r="30" spans="1:16" ht="33.75" x14ac:dyDescent="0.2">
      <c r="A30" s="354" t="s">
        <v>893</v>
      </c>
      <c r="B30" s="236" t="s">
        <v>716</v>
      </c>
      <c r="C30" s="137" t="s">
        <v>144</v>
      </c>
      <c r="D30" s="233" t="s">
        <v>38</v>
      </c>
      <c r="E30" s="233"/>
      <c r="F30" s="233"/>
      <c r="G30" s="233"/>
      <c r="H30" s="233"/>
      <c r="I30" s="217"/>
      <c r="J30" s="233">
        <v>0</v>
      </c>
      <c r="K30" s="233">
        <v>1</v>
      </c>
      <c r="L30" s="233">
        <v>0</v>
      </c>
      <c r="M30" s="234">
        <f t="shared" si="1"/>
        <v>1</v>
      </c>
      <c r="N30" s="147" t="s">
        <v>112</v>
      </c>
      <c r="O30" s="234">
        <v>2</v>
      </c>
      <c r="P30" s="144"/>
    </row>
    <row r="31" spans="1:16" ht="22.5" x14ac:dyDescent="0.2">
      <c r="A31" s="354" t="s">
        <v>895</v>
      </c>
      <c r="B31" s="137" t="s">
        <v>823</v>
      </c>
      <c r="C31" s="137" t="s">
        <v>145</v>
      </c>
      <c r="D31" s="233" t="s">
        <v>22</v>
      </c>
      <c r="E31" s="233"/>
      <c r="F31" s="233"/>
      <c r="G31" s="233"/>
      <c r="H31" s="233"/>
      <c r="I31" s="217"/>
      <c r="J31" s="233">
        <v>2</v>
      </c>
      <c r="K31" s="233">
        <v>0</v>
      </c>
      <c r="L31" s="233">
        <v>0</v>
      </c>
      <c r="M31" s="234">
        <f t="shared" si="1"/>
        <v>2</v>
      </c>
      <c r="N31" s="147" t="s">
        <v>111</v>
      </c>
      <c r="O31" s="234">
        <v>2</v>
      </c>
      <c r="P31" s="144" t="s">
        <v>812</v>
      </c>
    </row>
    <row r="32" spans="1:16" ht="33.75" x14ac:dyDescent="0.2">
      <c r="A32" s="354" t="s">
        <v>896</v>
      </c>
      <c r="B32" s="137" t="s">
        <v>824</v>
      </c>
      <c r="C32" s="137" t="s">
        <v>733</v>
      </c>
      <c r="D32" s="233" t="s">
        <v>22</v>
      </c>
      <c r="E32" s="233"/>
      <c r="F32" s="233"/>
      <c r="G32" s="233"/>
      <c r="H32" s="233"/>
      <c r="I32" s="217"/>
      <c r="J32" s="246">
        <v>2</v>
      </c>
      <c r="K32" s="233">
        <v>0</v>
      </c>
      <c r="L32" s="233">
        <v>0</v>
      </c>
      <c r="M32" s="234">
        <f t="shared" si="1"/>
        <v>2</v>
      </c>
      <c r="N32" s="147" t="s">
        <v>111</v>
      </c>
      <c r="O32" s="234">
        <v>2</v>
      </c>
      <c r="P32" s="144" t="s">
        <v>812</v>
      </c>
    </row>
    <row r="33" spans="1:16" ht="33.75" x14ac:dyDescent="0.2">
      <c r="A33" s="354" t="s">
        <v>897</v>
      </c>
      <c r="B33" s="236" t="s">
        <v>811</v>
      </c>
      <c r="C33" s="137" t="s">
        <v>170</v>
      </c>
      <c r="D33" s="233"/>
      <c r="E33" s="233" t="s">
        <v>22</v>
      </c>
      <c r="F33" s="233"/>
      <c r="G33" s="233"/>
      <c r="H33" s="233"/>
      <c r="I33" s="217"/>
      <c r="J33" s="233">
        <v>2</v>
      </c>
      <c r="K33" s="233">
        <v>0</v>
      </c>
      <c r="L33" s="233">
        <v>0</v>
      </c>
      <c r="M33" s="234">
        <f t="shared" si="1"/>
        <v>2</v>
      </c>
      <c r="N33" s="147" t="s">
        <v>111</v>
      </c>
      <c r="O33" s="234">
        <v>2</v>
      </c>
      <c r="P33" s="144" t="s">
        <v>812</v>
      </c>
    </row>
    <row r="34" spans="1:16" ht="33.75" x14ac:dyDescent="0.2">
      <c r="A34" s="235" t="s">
        <v>898</v>
      </c>
      <c r="B34" s="236" t="s">
        <v>810</v>
      </c>
      <c r="C34" s="137" t="s">
        <v>170</v>
      </c>
      <c r="D34" s="233"/>
      <c r="E34" s="233" t="s">
        <v>16</v>
      </c>
      <c r="F34" s="233"/>
      <c r="G34" s="233"/>
      <c r="H34" s="233"/>
      <c r="I34" s="217"/>
      <c r="J34" s="233">
        <v>0</v>
      </c>
      <c r="K34" s="233">
        <v>2</v>
      </c>
      <c r="L34" s="233">
        <v>0</v>
      </c>
      <c r="M34" s="234">
        <f t="shared" si="1"/>
        <v>2</v>
      </c>
      <c r="N34" s="147" t="s">
        <v>112</v>
      </c>
      <c r="O34" s="234">
        <v>2</v>
      </c>
      <c r="P34" s="144" t="s">
        <v>707</v>
      </c>
    </row>
    <row r="35" spans="1:16" ht="33.75" x14ac:dyDescent="0.2">
      <c r="A35" s="354" t="s">
        <v>899</v>
      </c>
      <c r="B35" s="236" t="s">
        <v>825</v>
      </c>
      <c r="C35" s="137" t="s">
        <v>144</v>
      </c>
      <c r="D35" s="233"/>
      <c r="E35" s="233" t="s">
        <v>22</v>
      </c>
      <c r="F35" s="233"/>
      <c r="G35" s="233"/>
      <c r="H35" s="233"/>
      <c r="I35" s="217"/>
      <c r="J35" s="233">
        <v>2</v>
      </c>
      <c r="K35" s="233">
        <v>0</v>
      </c>
      <c r="L35" s="233">
        <v>0</v>
      </c>
      <c r="M35" s="234">
        <f t="shared" si="1"/>
        <v>2</v>
      </c>
      <c r="N35" s="147" t="s">
        <v>111</v>
      </c>
      <c r="O35" s="234">
        <v>2</v>
      </c>
      <c r="P35" s="144" t="s">
        <v>812</v>
      </c>
    </row>
    <row r="36" spans="1:16" ht="33.75" x14ac:dyDescent="0.2">
      <c r="A36" s="235" t="s">
        <v>901</v>
      </c>
      <c r="B36" s="236" t="s">
        <v>763</v>
      </c>
      <c r="C36" s="137" t="s">
        <v>144</v>
      </c>
      <c r="D36" s="233"/>
      <c r="E36" s="233" t="s">
        <v>38</v>
      </c>
      <c r="F36" s="233"/>
      <c r="G36" s="233"/>
      <c r="H36" s="233"/>
      <c r="I36" s="217"/>
      <c r="J36" s="233">
        <v>0</v>
      </c>
      <c r="K36" s="233">
        <v>1</v>
      </c>
      <c r="L36" s="233">
        <v>0</v>
      </c>
      <c r="M36" s="234">
        <f t="shared" si="1"/>
        <v>1</v>
      </c>
      <c r="N36" s="147" t="s">
        <v>112</v>
      </c>
      <c r="O36" s="234">
        <v>2</v>
      </c>
      <c r="P36" s="144"/>
    </row>
    <row r="37" spans="1:16" ht="33.75" x14ac:dyDescent="0.2">
      <c r="A37" s="354" t="s">
        <v>902</v>
      </c>
      <c r="B37" s="137" t="s">
        <v>826</v>
      </c>
      <c r="C37" s="137" t="s">
        <v>637</v>
      </c>
      <c r="D37" s="233"/>
      <c r="E37" s="233"/>
      <c r="F37" s="233" t="s">
        <v>22</v>
      </c>
      <c r="G37" s="233"/>
      <c r="H37" s="233"/>
      <c r="I37" s="217"/>
      <c r="J37" s="246">
        <v>2</v>
      </c>
      <c r="K37" s="233">
        <v>0</v>
      </c>
      <c r="L37" s="233">
        <v>0</v>
      </c>
      <c r="M37" s="234">
        <f t="shared" si="1"/>
        <v>2</v>
      </c>
      <c r="N37" s="147" t="s">
        <v>111</v>
      </c>
      <c r="O37" s="234">
        <v>2</v>
      </c>
      <c r="P37" s="144" t="s">
        <v>812</v>
      </c>
    </row>
    <row r="38" spans="1:16" ht="33.75" x14ac:dyDescent="0.2">
      <c r="A38" s="354" t="s">
        <v>903</v>
      </c>
      <c r="B38" s="137" t="s">
        <v>706</v>
      </c>
      <c r="C38" s="137" t="s">
        <v>637</v>
      </c>
      <c r="D38" s="233"/>
      <c r="E38" s="233"/>
      <c r="F38" s="233" t="s">
        <v>16</v>
      </c>
      <c r="G38" s="233"/>
      <c r="H38" s="233"/>
      <c r="I38" s="217"/>
      <c r="J38" s="246">
        <v>0</v>
      </c>
      <c r="K38" s="233">
        <v>2</v>
      </c>
      <c r="L38" s="233">
        <v>0</v>
      </c>
      <c r="M38" s="234">
        <f t="shared" si="1"/>
        <v>2</v>
      </c>
      <c r="N38" s="147" t="s">
        <v>112</v>
      </c>
      <c r="O38" s="234">
        <v>2</v>
      </c>
      <c r="P38" s="144" t="s">
        <v>707</v>
      </c>
    </row>
    <row r="39" spans="1:16" x14ac:dyDescent="0.2">
      <c r="A39" s="406"/>
      <c r="B39" s="144"/>
      <c r="C39" s="17" t="s">
        <v>6</v>
      </c>
      <c r="D39" s="117" t="s">
        <v>191</v>
      </c>
      <c r="E39" s="118">
        <v>4</v>
      </c>
      <c r="F39" s="10">
        <f>M37+M38</f>
        <v>4</v>
      </c>
      <c r="G39" s="111"/>
      <c r="H39" s="111"/>
      <c r="I39" s="111"/>
      <c r="J39" s="111"/>
      <c r="K39" s="111"/>
      <c r="L39" s="111"/>
      <c r="M39" s="397">
        <f>SUM(M27:M38)-7</f>
        <v>15</v>
      </c>
      <c r="N39" s="144"/>
      <c r="O39" s="273">
        <f>SUM(O27:O38)-O29-O30-O35-O36</f>
        <v>16</v>
      </c>
      <c r="P39" s="144"/>
    </row>
    <row r="40" spans="1:16" ht="22.5" x14ac:dyDescent="0.2">
      <c r="A40" s="406"/>
      <c r="B40" s="144"/>
      <c r="C40" s="17" t="s">
        <v>185</v>
      </c>
      <c r="D40" s="10">
        <f>O27+O28+O31+O32</f>
        <v>8</v>
      </c>
      <c r="E40" s="10">
        <f>O33+O34</f>
        <v>4</v>
      </c>
      <c r="F40" s="10">
        <f>O37+O38</f>
        <v>4</v>
      </c>
      <c r="G40" s="111"/>
      <c r="H40" s="111"/>
      <c r="I40" s="111"/>
      <c r="J40" s="111"/>
      <c r="K40" s="111"/>
      <c r="L40" s="111"/>
      <c r="M40" s="111"/>
      <c r="N40" s="144"/>
      <c r="O40" s="111"/>
      <c r="P40" s="144"/>
    </row>
    <row r="41" spans="1:16" x14ac:dyDescent="0.2">
      <c r="A41" s="22"/>
      <c r="B41" s="28"/>
      <c r="C41" s="5"/>
      <c r="D41" s="111"/>
      <c r="E41" s="6"/>
      <c r="F41" s="5"/>
      <c r="G41" s="5"/>
      <c r="H41" s="6"/>
      <c r="I41" s="5"/>
      <c r="J41" s="5"/>
      <c r="K41" s="111"/>
      <c r="L41" s="284"/>
      <c r="M41" s="21"/>
      <c r="N41" s="433"/>
      <c r="O41" s="433"/>
      <c r="P41" s="405"/>
    </row>
    <row r="42" spans="1:16" x14ac:dyDescent="0.2">
      <c r="A42" s="22"/>
      <c r="B42" s="28"/>
      <c r="C42" s="24"/>
      <c r="D42" s="24"/>
      <c r="E42" s="155"/>
      <c r="F42" s="24"/>
      <c r="G42" s="24"/>
      <c r="H42" s="24"/>
      <c r="I42" s="24"/>
      <c r="J42" s="24"/>
      <c r="K42" s="24"/>
      <c r="L42" s="21"/>
      <c r="M42" s="21"/>
      <c r="N42" s="433"/>
      <c r="O42" s="433"/>
      <c r="P42" s="405"/>
    </row>
    <row r="43" spans="1:16" ht="13.5" thickBot="1" x14ac:dyDescent="0.25">
      <c r="A43" s="30"/>
      <c r="B43" s="31"/>
      <c r="C43" s="32"/>
      <c r="D43" s="33"/>
      <c r="E43" s="28"/>
      <c r="F43" s="13" t="s">
        <v>188</v>
      </c>
      <c r="G43" s="49"/>
      <c r="H43" s="107" t="s">
        <v>189</v>
      </c>
      <c r="I43" s="13"/>
      <c r="J43" s="13">
        <f>O59+O71+O85+O101</f>
        <v>70</v>
      </c>
      <c r="K43" s="107" t="s">
        <v>190</v>
      </c>
      <c r="L43" s="13"/>
      <c r="M43" s="13"/>
      <c r="N43" s="49"/>
      <c r="O43" s="284">
        <f>O51+O58+O67/3+O79+O84+O91+O93+O99+O100</f>
        <v>16</v>
      </c>
      <c r="P43" s="405"/>
    </row>
    <row r="44" spans="1:16" ht="12.75" customHeight="1" x14ac:dyDescent="0.2">
      <c r="A44" s="634" t="s">
        <v>10</v>
      </c>
      <c r="B44" s="546" t="s">
        <v>0</v>
      </c>
      <c r="C44" s="642" t="s">
        <v>11</v>
      </c>
      <c r="D44" s="582" t="s">
        <v>5</v>
      </c>
      <c r="E44" s="583"/>
      <c r="F44" s="583"/>
      <c r="G44" s="583"/>
      <c r="H44" s="583"/>
      <c r="I44" s="583"/>
      <c r="J44" s="582" t="s">
        <v>6</v>
      </c>
      <c r="K44" s="583"/>
      <c r="L44" s="583"/>
      <c r="M44" s="583"/>
      <c r="N44" s="586" t="s">
        <v>12</v>
      </c>
      <c r="O44" s="593" t="s">
        <v>7</v>
      </c>
      <c r="P44" s="144"/>
    </row>
    <row r="45" spans="1:16" ht="13.5" thickBot="1" x14ac:dyDescent="0.25">
      <c r="A45" s="635"/>
      <c r="B45" s="564"/>
      <c r="C45" s="643"/>
      <c r="D45" s="15">
        <v>1</v>
      </c>
      <c r="E45" s="15">
        <v>2</v>
      </c>
      <c r="F45" s="15">
        <v>3</v>
      </c>
      <c r="G45" s="15">
        <v>4</v>
      </c>
      <c r="H45" s="15">
        <v>5</v>
      </c>
      <c r="I45" s="15">
        <v>6</v>
      </c>
      <c r="J45" s="15" t="s">
        <v>1</v>
      </c>
      <c r="K45" s="15" t="s">
        <v>2</v>
      </c>
      <c r="L45" s="15" t="s">
        <v>3</v>
      </c>
      <c r="M45" s="16" t="s">
        <v>4</v>
      </c>
      <c r="N45" s="587"/>
      <c r="O45" s="594"/>
      <c r="P45" s="144"/>
    </row>
    <row r="46" spans="1:16" ht="45" customHeight="1" x14ac:dyDescent="0.2">
      <c r="A46" s="94" t="s">
        <v>904</v>
      </c>
      <c r="B46" s="220" t="s">
        <v>849</v>
      </c>
      <c r="C46" s="71" t="s">
        <v>149</v>
      </c>
      <c r="D46" s="238" t="s">
        <v>22</v>
      </c>
      <c r="E46" s="238"/>
      <c r="F46" s="238"/>
      <c r="G46" s="238"/>
      <c r="H46" s="238"/>
      <c r="I46" s="238"/>
      <c r="J46" s="229">
        <v>2</v>
      </c>
      <c r="K46" s="229">
        <v>0</v>
      </c>
      <c r="L46" s="229">
        <v>0</v>
      </c>
      <c r="M46" s="240">
        <f t="shared" ref="M46:M55" si="2">J46+K46+L46</f>
        <v>2</v>
      </c>
      <c r="N46" s="227" t="s">
        <v>111</v>
      </c>
      <c r="O46" s="91">
        <v>2</v>
      </c>
      <c r="P46" s="144" t="s">
        <v>812</v>
      </c>
    </row>
    <row r="47" spans="1:16" ht="22.5" x14ac:dyDescent="0.2">
      <c r="A47" s="354" t="s">
        <v>905</v>
      </c>
      <c r="B47" s="147" t="s">
        <v>176</v>
      </c>
      <c r="C47" s="137" t="s">
        <v>150</v>
      </c>
      <c r="D47" s="233" t="s">
        <v>56</v>
      </c>
      <c r="E47" s="233"/>
      <c r="F47" s="233"/>
      <c r="G47" s="233"/>
      <c r="H47" s="233"/>
      <c r="I47" s="233"/>
      <c r="J47" s="233">
        <v>2</v>
      </c>
      <c r="K47" s="233">
        <v>0</v>
      </c>
      <c r="L47" s="233">
        <v>1</v>
      </c>
      <c r="M47" s="242">
        <f t="shared" si="2"/>
        <v>3</v>
      </c>
      <c r="N47" s="147" t="s">
        <v>111</v>
      </c>
      <c r="O47" s="234">
        <v>3</v>
      </c>
      <c r="P47" s="144"/>
    </row>
    <row r="48" spans="1:16" ht="33.75" x14ac:dyDescent="0.2">
      <c r="A48" s="354" t="s">
        <v>906</v>
      </c>
      <c r="B48" s="137" t="s">
        <v>854</v>
      </c>
      <c r="C48" s="137" t="s">
        <v>733</v>
      </c>
      <c r="D48" s="233"/>
      <c r="E48" s="233" t="s">
        <v>22</v>
      </c>
      <c r="F48" s="233"/>
      <c r="G48" s="233"/>
      <c r="H48" s="233"/>
      <c r="I48" s="217"/>
      <c r="J48" s="246">
        <v>2</v>
      </c>
      <c r="K48" s="233">
        <v>0</v>
      </c>
      <c r="L48" s="233">
        <v>0</v>
      </c>
      <c r="M48" s="234">
        <f t="shared" si="2"/>
        <v>2</v>
      </c>
      <c r="N48" s="147" t="s">
        <v>111</v>
      </c>
      <c r="O48" s="234">
        <v>2</v>
      </c>
      <c r="P48" s="144" t="s">
        <v>812</v>
      </c>
    </row>
    <row r="49" spans="1:16" ht="22.5" x14ac:dyDescent="0.2">
      <c r="A49" s="180" t="s">
        <v>908</v>
      </c>
      <c r="B49" s="137" t="s">
        <v>855</v>
      </c>
      <c r="C49" s="403" t="s">
        <v>152</v>
      </c>
      <c r="D49" s="111"/>
      <c r="E49" s="233" t="s">
        <v>22</v>
      </c>
      <c r="F49" s="233"/>
      <c r="G49" s="233"/>
      <c r="H49" s="233"/>
      <c r="I49" s="233"/>
      <c r="J49" s="233">
        <v>2</v>
      </c>
      <c r="K49" s="233">
        <v>0</v>
      </c>
      <c r="L49" s="233">
        <v>0</v>
      </c>
      <c r="M49" s="242">
        <f t="shared" si="2"/>
        <v>2</v>
      </c>
      <c r="N49" s="147" t="s">
        <v>111</v>
      </c>
      <c r="O49" s="234">
        <v>2</v>
      </c>
      <c r="P49" s="144" t="s">
        <v>812</v>
      </c>
    </row>
    <row r="50" spans="1:16" ht="22.5" x14ac:dyDescent="0.2">
      <c r="A50" s="354" t="s">
        <v>909</v>
      </c>
      <c r="B50" s="137" t="s">
        <v>827</v>
      </c>
      <c r="C50" s="77" t="s">
        <v>168</v>
      </c>
      <c r="D50" s="233"/>
      <c r="E50" s="233"/>
      <c r="F50" s="233" t="s">
        <v>22</v>
      </c>
      <c r="G50" s="233"/>
      <c r="H50" s="233"/>
      <c r="I50" s="233"/>
      <c r="J50" s="233">
        <v>2</v>
      </c>
      <c r="K50" s="233">
        <v>0</v>
      </c>
      <c r="L50" s="233">
        <v>0</v>
      </c>
      <c r="M50" s="242">
        <f t="shared" si="2"/>
        <v>2</v>
      </c>
      <c r="N50" s="147" t="s">
        <v>111</v>
      </c>
      <c r="O50" s="234">
        <v>2</v>
      </c>
      <c r="P50" s="144" t="s">
        <v>812</v>
      </c>
    </row>
    <row r="51" spans="1:16" ht="22.5" x14ac:dyDescent="0.2">
      <c r="A51" s="354" t="s">
        <v>910</v>
      </c>
      <c r="B51" s="147" t="s">
        <v>63</v>
      </c>
      <c r="C51" s="77" t="s">
        <v>168</v>
      </c>
      <c r="D51" s="233"/>
      <c r="E51" s="233"/>
      <c r="F51" s="233" t="s">
        <v>64</v>
      </c>
      <c r="G51" s="233"/>
      <c r="H51" s="233"/>
      <c r="I51" s="233"/>
      <c r="J51" s="233">
        <v>0</v>
      </c>
      <c r="K51" s="233">
        <v>0</v>
      </c>
      <c r="L51" s="233">
        <v>2</v>
      </c>
      <c r="M51" s="242">
        <f t="shared" si="2"/>
        <v>2</v>
      </c>
      <c r="N51" s="147" t="s">
        <v>112</v>
      </c>
      <c r="O51" s="234">
        <v>2</v>
      </c>
      <c r="P51" s="144"/>
    </row>
    <row r="52" spans="1:16" ht="22.5" x14ac:dyDescent="0.2">
      <c r="A52" s="354" t="s">
        <v>912</v>
      </c>
      <c r="B52" s="137" t="s">
        <v>754</v>
      </c>
      <c r="C52" s="71" t="s">
        <v>169</v>
      </c>
      <c r="D52" s="233"/>
      <c r="E52" s="233"/>
      <c r="F52" s="180" t="s">
        <v>22</v>
      </c>
      <c r="G52" s="180"/>
      <c r="H52" s="180"/>
      <c r="I52" s="180"/>
      <c r="J52" s="180">
        <v>2</v>
      </c>
      <c r="K52" s="180">
        <v>0</v>
      </c>
      <c r="L52" s="180">
        <v>0</v>
      </c>
      <c r="M52" s="242">
        <f>J52+K52+L52</f>
        <v>2</v>
      </c>
      <c r="N52" s="137" t="s">
        <v>111</v>
      </c>
      <c r="O52" s="234">
        <v>2</v>
      </c>
      <c r="P52" s="144"/>
    </row>
    <row r="53" spans="1:16" ht="33.75" x14ac:dyDescent="0.2">
      <c r="A53" s="180" t="s">
        <v>914</v>
      </c>
      <c r="B53" s="137" t="s">
        <v>850</v>
      </c>
      <c r="C53" s="77" t="s">
        <v>153</v>
      </c>
      <c r="D53" s="233"/>
      <c r="E53" s="233"/>
      <c r="F53" s="233" t="s">
        <v>22</v>
      </c>
      <c r="G53" s="233"/>
      <c r="H53" s="233"/>
      <c r="I53" s="233"/>
      <c r="J53" s="233">
        <v>2</v>
      </c>
      <c r="K53" s="233">
        <v>0</v>
      </c>
      <c r="L53" s="233">
        <v>0</v>
      </c>
      <c r="M53" s="242">
        <v>2</v>
      </c>
      <c r="N53" s="147" t="s">
        <v>182</v>
      </c>
      <c r="O53" s="234">
        <v>2</v>
      </c>
      <c r="P53" s="144" t="s">
        <v>812</v>
      </c>
    </row>
    <row r="54" spans="1:16" ht="22.5" x14ac:dyDescent="0.2">
      <c r="A54" s="180" t="s">
        <v>915</v>
      </c>
      <c r="B54" s="137" t="s">
        <v>273</v>
      </c>
      <c r="C54" s="77" t="s">
        <v>677</v>
      </c>
      <c r="D54" s="233"/>
      <c r="E54" s="233"/>
      <c r="F54" s="233" t="s">
        <v>100</v>
      </c>
      <c r="G54" s="233"/>
      <c r="H54" s="233"/>
      <c r="I54" s="233"/>
      <c r="J54" s="233">
        <v>1</v>
      </c>
      <c r="K54" s="233">
        <v>0</v>
      </c>
      <c r="L54" s="233">
        <v>0</v>
      </c>
      <c r="M54" s="242">
        <v>1</v>
      </c>
      <c r="N54" s="147" t="s">
        <v>182</v>
      </c>
      <c r="O54" s="234">
        <v>1</v>
      </c>
      <c r="P54" s="144"/>
    </row>
    <row r="55" spans="1:16" ht="33.75" x14ac:dyDescent="0.2">
      <c r="A55" s="354" t="s">
        <v>917</v>
      </c>
      <c r="B55" s="137" t="s">
        <v>851</v>
      </c>
      <c r="C55" s="77" t="s">
        <v>171</v>
      </c>
      <c r="D55" s="233"/>
      <c r="E55" s="233"/>
      <c r="F55" s="233" t="s">
        <v>31</v>
      </c>
      <c r="G55" s="233"/>
      <c r="H55" s="233"/>
      <c r="I55" s="233"/>
      <c r="J55" s="233">
        <v>3</v>
      </c>
      <c r="K55" s="233">
        <v>0</v>
      </c>
      <c r="L55" s="233">
        <v>0</v>
      </c>
      <c r="M55" s="242">
        <f t="shared" si="2"/>
        <v>3</v>
      </c>
      <c r="N55" s="147" t="s">
        <v>111</v>
      </c>
      <c r="O55" s="234">
        <v>3</v>
      </c>
      <c r="P55" s="144" t="s">
        <v>812</v>
      </c>
    </row>
    <row r="56" spans="1:16" ht="22.5" x14ac:dyDescent="0.2">
      <c r="A56" s="354" t="s">
        <v>918</v>
      </c>
      <c r="B56" s="137" t="s">
        <v>852</v>
      </c>
      <c r="C56" s="77" t="s">
        <v>171</v>
      </c>
      <c r="D56" s="233"/>
      <c r="E56" s="233"/>
      <c r="F56" s="233"/>
      <c r="G56" s="233" t="s">
        <v>22</v>
      </c>
      <c r="H56" s="233"/>
      <c r="I56" s="233"/>
      <c r="J56" s="233">
        <v>2</v>
      </c>
      <c r="K56" s="233">
        <v>0</v>
      </c>
      <c r="L56" s="233">
        <v>0</v>
      </c>
      <c r="M56" s="242">
        <f>J56+K56+L56</f>
        <v>2</v>
      </c>
      <c r="N56" s="147" t="s">
        <v>111</v>
      </c>
      <c r="O56" s="234">
        <v>2</v>
      </c>
      <c r="P56" s="144" t="s">
        <v>812</v>
      </c>
    </row>
    <row r="57" spans="1:16" ht="22.5" x14ac:dyDescent="0.2">
      <c r="A57" s="180" t="s">
        <v>919</v>
      </c>
      <c r="B57" s="137" t="s">
        <v>828</v>
      </c>
      <c r="C57" s="77" t="s">
        <v>146</v>
      </c>
      <c r="D57" s="233"/>
      <c r="E57" s="233"/>
      <c r="F57" s="233"/>
      <c r="G57" s="233"/>
      <c r="H57" s="233" t="s">
        <v>22</v>
      </c>
      <c r="I57" s="233"/>
      <c r="J57" s="233">
        <v>2</v>
      </c>
      <c r="K57" s="233">
        <v>0</v>
      </c>
      <c r="L57" s="233">
        <v>0</v>
      </c>
      <c r="M57" s="242">
        <f>J57+K57+L57</f>
        <v>2</v>
      </c>
      <c r="N57" s="147" t="s">
        <v>111</v>
      </c>
      <c r="O57" s="234">
        <v>2</v>
      </c>
      <c r="P57" s="144" t="s">
        <v>812</v>
      </c>
    </row>
    <row r="58" spans="1:16" ht="22.5" x14ac:dyDescent="0.2">
      <c r="A58" s="73" t="s">
        <v>920</v>
      </c>
      <c r="B58" s="77" t="s">
        <v>800</v>
      </c>
      <c r="C58" s="77" t="s">
        <v>637</v>
      </c>
      <c r="D58" s="73"/>
      <c r="E58" s="73"/>
      <c r="F58" s="73"/>
      <c r="G58" s="73"/>
      <c r="H58" s="73" t="s">
        <v>64</v>
      </c>
      <c r="I58" s="73"/>
      <c r="J58" s="73">
        <v>0</v>
      </c>
      <c r="K58" s="73">
        <v>0</v>
      </c>
      <c r="L58" s="73">
        <v>2</v>
      </c>
      <c r="M58" s="241">
        <v>2</v>
      </c>
      <c r="N58" s="147" t="s">
        <v>112</v>
      </c>
      <c r="O58" s="74">
        <v>2</v>
      </c>
      <c r="P58" s="144"/>
    </row>
    <row r="59" spans="1:16" x14ac:dyDescent="0.2">
      <c r="A59" s="406"/>
      <c r="B59" s="144"/>
      <c r="C59" s="17" t="s">
        <v>6</v>
      </c>
      <c r="D59" s="273">
        <f>M46+M47</f>
        <v>5</v>
      </c>
      <c r="E59" s="273">
        <f>M48+M49</f>
        <v>4</v>
      </c>
      <c r="F59" s="273">
        <f>M50+M51+M52+M53+M54+M55</f>
        <v>12</v>
      </c>
      <c r="G59" s="273">
        <f>M56</f>
        <v>2</v>
      </c>
      <c r="H59" s="273">
        <f>M57+M58</f>
        <v>4</v>
      </c>
      <c r="I59" s="111"/>
      <c r="J59" s="111"/>
      <c r="K59" s="111"/>
      <c r="L59" s="111"/>
      <c r="M59" s="443">
        <f>SUM(M46:M58)</f>
        <v>27</v>
      </c>
      <c r="N59" s="144"/>
      <c r="O59" s="273">
        <f>SUM(O46:O58)</f>
        <v>27</v>
      </c>
      <c r="P59" s="144"/>
    </row>
    <row r="60" spans="1:16" ht="22.5" x14ac:dyDescent="0.2">
      <c r="A60" s="406"/>
      <c r="B60" s="144"/>
      <c r="C60" s="17" t="s">
        <v>185</v>
      </c>
      <c r="D60" s="273">
        <v>5</v>
      </c>
      <c r="E60" s="273">
        <v>4</v>
      </c>
      <c r="F60" s="273">
        <v>12</v>
      </c>
      <c r="G60" s="273">
        <v>2</v>
      </c>
      <c r="H60" s="273">
        <v>4</v>
      </c>
      <c r="I60" s="111"/>
      <c r="J60" s="111"/>
      <c r="K60" s="111"/>
      <c r="L60" s="111"/>
      <c r="M60" s="111"/>
      <c r="N60" s="144"/>
      <c r="O60" s="111"/>
      <c r="P60" s="144"/>
    </row>
    <row r="61" spans="1:16" ht="13.5" thickBot="1" x14ac:dyDescent="0.25">
      <c r="A61" s="407"/>
      <c r="B61" s="157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7"/>
    </row>
    <row r="62" spans="1:16" ht="12.75" customHeight="1" x14ac:dyDescent="0.2">
      <c r="A62" s="634" t="s">
        <v>10</v>
      </c>
      <c r="B62" s="546" t="s">
        <v>0</v>
      </c>
      <c r="C62" s="642" t="s">
        <v>11</v>
      </c>
      <c r="D62" s="582" t="s">
        <v>5</v>
      </c>
      <c r="E62" s="583"/>
      <c r="F62" s="583"/>
      <c r="G62" s="583"/>
      <c r="H62" s="583"/>
      <c r="I62" s="583"/>
      <c r="J62" s="582" t="s">
        <v>6</v>
      </c>
      <c r="K62" s="583"/>
      <c r="L62" s="583"/>
      <c r="M62" s="583"/>
      <c r="N62" s="586" t="s">
        <v>12</v>
      </c>
      <c r="O62" s="593" t="s">
        <v>7</v>
      </c>
      <c r="P62" s="144"/>
    </row>
    <row r="63" spans="1:16" ht="13.5" thickBot="1" x14ac:dyDescent="0.25">
      <c r="A63" s="635"/>
      <c r="B63" s="564"/>
      <c r="C63" s="643"/>
      <c r="D63" s="15">
        <v>1</v>
      </c>
      <c r="E63" s="15">
        <v>2</v>
      </c>
      <c r="F63" s="15">
        <v>3</v>
      </c>
      <c r="G63" s="15">
        <v>4</v>
      </c>
      <c r="H63" s="15">
        <v>5</v>
      </c>
      <c r="I63" s="15">
        <v>6</v>
      </c>
      <c r="J63" s="15" t="s">
        <v>1</v>
      </c>
      <c r="K63" s="15" t="s">
        <v>2</v>
      </c>
      <c r="L63" s="15" t="s">
        <v>3</v>
      </c>
      <c r="M63" s="16" t="s">
        <v>4</v>
      </c>
      <c r="N63" s="587"/>
      <c r="O63" s="594"/>
      <c r="P63" s="144"/>
    </row>
    <row r="64" spans="1:16" ht="33.75" customHeight="1" x14ac:dyDescent="0.2">
      <c r="A64" s="70" t="s">
        <v>921</v>
      </c>
      <c r="B64" s="137" t="s">
        <v>829</v>
      </c>
      <c r="C64" s="237" t="s">
        <v>791</v>
      </c>
      <c r="D64" s="219"/>
      <c r="E64" s="238" t="s">
        <v>22</v>
      </c>
      <c r="F64" s="219"/>
      <c r="G64" s="238"/>
      <c r="H64" s="238"/>
      <c r="I64" s="238"/>
      <c r="J64" s="229">
        <v>2</v>
      </c>
      <c r="K64" s="229">
        <v>0</v>
      </c>
      <c r="L64" s="229">
        <v>0</v>
      </c>
      <c r="M64" s="231">
        <f t="shared" ref="M64:M70" si="3">J64+K64+L64</f>
        <v>2</v>
      </c>
      <c r="N64" s="227" t="s">
        <v>111</v>
      </c>
      <c r="O64" s="91">
        <v>2</v>
      </c>
      <c r="P64" s="144" t="s">
        <v>812</v>
      </c>
    </row>
    <row r="65" spans="1:16" ht="33.75" x14ac:dyDescent="0.2">
      <c r="A65" s="70" t="s">
        <v>922</v>
      </c>
      <c r="B65" s="137" t="s">
        <v>830</v>
      </c>
      <c r="C65" s="239" t="s">
        <v>792</v>
      </c>
      <c r="D65" s="217"/>
      <c r="E65" s="180"/>
      <c r="F65" s="180" t="s">
        <v>22</v>
      </c>
      <c r="G65" s="180"/>
      <c r="H65" s="180"/>
      <c r="I65" s="180"/>
      <c r="J65" s="233">
        <v>2</v>
      </c>
      <c r="K65" s="233">
        <v>0</v>
      </c>
      <c r="L65" s="233">
        <v>0</v>
      </c>
      <c r="M65" s="234">
        <f t="shared" si="3"/>
        <v>2</v>
      </c>
      <c r="N65" s="147" t="s">
        <v>111</v>
      </c>
      <c r="O65" s="74">
        <v>2</v>
      </c>
      <c r="P65" s="144" t="s">
        <v>812</v>
      </c>
    </row>
    <row r="66" spans="1:16" ht="33.75" x14ac:dyDescent="0.2">
      <c r="A66" s="73" t="s">
        <v>923</v>
      </c>
      <c r="B66" s="137" t="s">
        <v>76</v>
      </c>
      <c r="C66" s="236" t="s">
        <v>149</v>
      </c>
      <c r="D66" s="217"/>
      <c r="E66" s="180"/>
      <c r="F66" s="180"/>
      <c r="G66" s="180" t="s">
        <v>22</v>
      </c>
      <c r="H66" s="180"/>
      <c r="I66" s="180"/>
      <c r="J66" s="233">
        <v>2</v>
      </c>
      <c r="K66" s="233">
        <v>0</v>
      </c>
      <c r="L66" s="233">
        <v>0</v>
      </c>
      <c r="M66" s="74">
        <f t="shared" si="3"/>
        <v>2</v>
      </c>
      <c r="N66" s="147" t="s">
        <v>111</v>
      </c>
      <c r="O66" s="74">
        <v>2</v>
      </c>
      <c r="P66" s="144"/>
    </row>
    <row r="67" spans="1:16" ht="33.75" x14ac:dyDescent="0.2">
      <c r="A67" s="70" t="s">
        <v>924</v>
      </c>
      <c r="B67" s="77" t="s">
        <v>856</v>
      </c>
      <c r="C67" s="88" t="s">
        <v>155</v>
      </c>
      <c r="D67" s="217"/>
      <c r="E67" s="73"/>
      <c r="F67" s="73"/>
      <c r="G67" s="73"/>
      <c r="H67" s="73" t="s">
        <v>22</v>
      </c>
      <c r="I67" s="73"/>
      <c r="J67" s="73">
        <v>2</v>
      </c>
      <c r="K67" s="73">
        <v>0</v>
      </c>
      <c r="L67" s="73">
        <v>0</v>
      </c>
      <c r="M67" s="74">
        <f t="shared" si="3"/>
        <v>2</v>
      </c>
      <c r="N67" s="147" t="s">
        <v>111</v>
      </c>
      <c r="O67" s="74">
        <v>3</v>
      </c>
      <c r="P67" s="144" t="s">
        <v>812</v>
      </c>
    </row>
    <row r="68" spans="1:16" ht="22.5" x14ac:dyDescent="0.2">
      <c r="A68" s="70" t="s">
        <v>925</v>
      </c>
      <c r="B68" s="77" t="s">
        <v>753</v>
      </c>
      <c r="C68" s="88" t="s">
        <v>648</v>
      </c>
      <c r="D68" s="217"/>
      <c r="E68" s="73"/>
      <c r="F68" s="73"/>
      <c r="G68" s="73"/>
      <c r="H68" s="73" t="s">
        <v>80</v>
      </c>
      <c r="I68" s="73"/>
      <c r="J68" s="73">
        <v>0</v>
      </c>
      <c r="K68" s="73">
        <v>0</v>
      </c>
      <c r="L68" s="73">
        <v>1</v>
      </c>
      <c r="M68" s="74">
        <f>J68+K68+L68</f>
        <v>1</v>
      </c>
      <c r="N68" s="137" t="s">
        <v>475</v>
      </c>
      <c r="O68" s="74">
        <v>0</v>
      </c>
      <c r="P68" s="144"/>
    </row>
    <row r="69" spans="1:16" ht="22.5" x14ac:dyDescent="0.2">
      <c r="A69" s="73" t="s">
        <v>926</v>
      </c>
      <c r="B69" s="137" t="s">
        <v>831</v>
      </c>
      <c r="C69" s="88" t="s">
        <v>790</v>
      </c>
      <c r="D69" s="217"/>
      <c r="E69" s="180"/>
      <c r="F69" s="180"/>
      <c r="G69" s="180"/>
      <c r="H69" s="180" t="s">
        <v>22</v>
      </c>
      <c r="I69" s="180"/>
      <c r="J69" s="233">
        <v>2</v>
      </c>
      <c r="K69" s="233">
        <v>0</v>
      </c>
      <c r="L69" s="233">
        <v>0</v>
      </c>
      <c r="M69" s="74">
        <f t="shared" si="3"/>
        <v>2</v>
      </c>
      <c r="N69" s="147" t="s">
        <v>111</v>
      </c>
      <c r="O69" s="74">
        <v>2</v>
      </c>
      <c r="P69" s="144" t="s">
        <v>812</v>
      </c>
    </row>
    <row r="70" spans="1:16" ht="22.5" x14ac:dyDescent="0.2">
      <c r="A70" s="73" t="s">
        <v>927</v>
      </c>
      <c r="B70" s="137" t="s">
        <v>832</v>
      </c>
      <c r="C70" s="88" t="s">
        <v>157</v>
      </c>
      <c r="D70" s="217"/>
      <c r="E70" s="180"/>
      <c r="F70" s="180"/>
      <c r="G70" s="180"/>
      <c r="H70" s="73" t="s">
        <v>22</v>
      </c>
      <c r="I70" s="73" t="s">
        <v>281</v>
      </c>
      <c r="J70" s="233">
        <v>2</v>
      </c>
      <c r="K70" s="233">
        <v>0</v>
      </c>
      <c r="L70" s="233">
        <v>0</v>
      </c>
      <c r="M70" s="74">
        <f t="shared" si="3"/>
        <v>2</v>
      </c>
      <c r="N70" s="147" t="s">
        <v>111</v>
      </c>
      <c r="O70" s="74">
        <v>2</v>
      </c>
      <c r="P70" s="144" t="s">
        <v>812</v>
      </c>
    </row>
    <row r="71" spans="1:16" x14ac:dyDescent="0.2">
      <c r="A71" s="406"/>
      <c r="B71" s="144"/>
      <c r="C71" s="17" t="s">
        <v>6</v>
      </c>
      <c r="D71" s="273">
        <v>0</v>
      </c>
      <c r="E71" s="273">
        <v>2</v>
      </c>
      <c r="F71" s="273">
        <v>2</v>
      </c>
      <c r="G71" s="273">
        <v>2</v>
      </c>
      <c r="H71" s="273">
        <f>M67+M68+M69+M70</f>
        <v>7</v>
      </c>
      <c r="I71" s="273">
        <v>0</v>
      </c>
      <c r="J71" s="111"/>
      <c r="K71" s="111"/>
      <c r="L71" s="111"/>
      <c r="M71" s="397">
        <f>SUM(M64:M70)</f>
        <v>13</v>
      </c>
      <c r="N71" s="144"/>
      <c r="O71" s="273">
        <f>SUM(O64:O70)</f>
        <v>13</v>
      </c>
      <c r="P71" s="144"/>
    </row>
    <row r="72" spans="1:16" ht="22.5" x14ac:dyDescent="0.2">
      <c r="A72" s="406"/>
      <c r="B72" s="144"/>
      <c r="C72" s="17" t="s">
        <v>185</v>
      </c>
      <c r="D72" s="273">
        <v>0</v>
      </c>
      <c r="E72" s="273">
        <v>2</v>
      </c>
      <c r="F72" s="273">
        <v>2</v>
      </c>
      <c r="G72" s="273">
        <v>2</v>
      </c>
      <c r="H72" s="273">
        <f>O67+O68+O69+O70</f>
        <v>7</v>
      </c>
      <c r="I72" s="273">
        <v>0</v>
      </c>
      <c r="J72" s="111"/>
      <c r="K72" s="111"/>
      <c r="L72" s="111"/>
      <c r="M72" s="111"/>
      <c r="N72" s="144"/>
      <c r="O72" s="111"/>
      <c r="P72" s="144"/>
    </row>
    <row r="73" spans="1:16" x14ac:dyDescent="0.2">
      <c r="A73" s="407"/>
      <c r="B73" s="157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7"/>
    </row>
    <row r="74" spans="1:16" ht="24" customHeight="1" x14ac:dyDescent="0.2">
      <c r="A74" s="70" t="s">
        <v>985</v>
      </c>
      <c r="B74" s="640" t="s">
        <v>755</v>
      </c>
      <c r="C74" s="641"/>
      <c r="D74" s="641"/>
      <c r="E74" s="641"/>
      <c r="F74" s="641"/>
      <c r="G74" s="641"/>
      <c r="H74" s="641"/>
      <c r="I74" s="641"/>
      <c r="J74" s="641"/>
      <c r="K74" s="641"/>
      <c r="L74" s="641"/>
      <c r="M74" s="641"/>
      <c r="N74" s="424" t="s">
        <v>475</v>
      </c>
      <c r="O74" s="395">
        <v>0</v>
      </c>
      <c r="P74" s="144"/>
    </row>
    <row r="75" spans="1:16" x14ac:dyDescent="0.2">
      <c r="A75" s="406"/>
      <c r="B75" s="144"/>
      <c r="C75" s="52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44"/>
      <c r="O75" s="111"/>
      <c r="P75" s="144"/>
    </row>
    <row r="76" spans="1:16" ht="13.5" thickBot="1" x14ac:dyDescent="0.25">
      <c r="A76" s="406"/>
      <c r="B76" s="144"/>
      <c r="C76" s="127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44"/>
      <c r="O76" s="111"/>
      <c r="P76" s="144"/>
    </row>
    <row r="77" spans="1:16" ht="12.75" customHeight="1" x14ac:dyDescent="0.2">
      <c r="A77" s="634" t="s">
        <v>10</v>
      </c>
      <c r="B77" s="546" t="s">
        <v>0</v>
      </c>
      <c r="C77" s="542" t="s">
        <v>11</v>
      </c>
      <c r="D77" s="585" t="s">
        <v>5</v>
      </c>
      <c r="E77" s="583"/>
      <c r="F77" s="583"/>
      <c r="G77" s="583"/>
      <c r="H77" s="583"/>
      <c r="I77" s="583"/>
      <c r="J77" s="582" t="s">
        <v>6</v>
      </c>
      <c r="K77" s="583"/>
      <c r="L77" s="583"/>
      <c r="M77" s="583"/>
      <c r="N77" s="586" t="s">
        <v>12</v>
      </c>
      <c r="O77" s="593" t="s">
        <v>7</v>
      </c>
      <c r="P77" s="144"/>
    </row>
    <row r="78" spans="1:16" ht="13.5" thickBot="1" x14ac:dyDescent="0.25">
      <c r="A78" s="635"/>
      <c r="B78" s="564"/>
      <c r="C78" s="543"/>
      <c r="D78" s="43">
        <v>1</v>
      </c>
      <c r="E78" s="15">
        <v>2</v>
      </c>
      <c r="F78" s="15">
        <v>3</v>
      </c>
      <c r="G78" s="15">
        <v>4</v>
      </c>
      <c r="H78" s="15">
        <v>5</v>
      </c>
      <c r="I78" s="15">
        <v>6</v>
      </c>
      <c r="J78" s="15" t="s">
        <v>1</v>
      </c>
      <c r="K78" s="15" t="s">
        <v>2</v>
      </c>
      <c r="L78" s="15" t="s">
        <v>3</v>
      </c>
      <c r="M78" s="16" t="s">
        <v>4</v>
      </c>
      <c r="N78" s="587"/>
      <c r="O78" s="594"/>
      <c r="P78" s="144"/>
    </row>
    <row r="79" spans="1:16" ht="56.25" customHeight="1" x14ac:dyDescent="0.2">
      <c r="A79" s="70" t="s">
        <v>929</v>
      </c>
      <c r="B79" s="77" t="s">
        <v>833</v>
      </c>
      <c r="C79" s="88" t="s">
        <v>156</v>
      </c>
      <c r="D79" s="90"/>
      <c r="E79" s="90"/>
      <c r="F79" s="219"/>
      <c r="G79" s="90" t="s">
        <v>22</v>
      </c>
      <c r="H79" s="90"/>
      <c r="I79" s="90"/>
      <c r="J79" s="90">
        <v>2</v>
      </c>
      <c r="K79" s="90">
        <v>0</v>
      </c>
      <c r="L79" s="90">
        <v>0</v>
      </c>
      <c r="M79" s="91">
        <f t="shared" ref="M79:M84" si="4">J79+K79+L79</f>
        <v>2</v>
      </c>
      <c r="N79" s="147" t="s">
        <v>111</v>
      </c>
      <c r="O79" s="91">
        <v>2</v>
      </c>
      <c r="P79" s="144" t="s">
        <v>812</v>
      </c>
    </row>
    <row r="80" spans="1:16" ht="22.5" x14ac:dyDescent="0.2">
      <c r="A80" s="73" t="s">
        <v>930</v>
      </c>
      <c r="B80" s="77" t="s">
        <v>835</v>
      </c>
      <c r="C80" s="88" t="s">
        <v>650</v>
      </c>
      <c r="D80" s="73"/>
      <c r="E80" s="73"/>
      <c r="F80" s="217"/>
      <c r="G80" s="73" t="s">
        <v>22</v>
      </c>
      <c r="H80" s="69"/>
      <c r="I80" s="73"/>
      <c r="J80" s="73">
        <v>2</v>
      </c>
      <c r="K80" s="73">
        <v>0</v>
      </c>
      <c r="L80" s="73">
        <v>0</v>
      </c>
      <c r="M80" s="74">
        <f t="shared" si="4"/>
        <v>2</v>
      </c>
      <c r="N80" s="147" t="s">
        <v>111</v>
      </c>
      <c r="O80" s="74">
        <v>2</v>
      </c>
      <c r="P80" s="144" t="s">
        <v>812</v>
      </c>
    </row>
    <row r="81" spans="1:16" x14ac:dyDescent="0.2">
      <c r="A81" s="70" t="s">
        <v>931</v>
      </c>
      <c r="B81" s="77" t="s">
        <v>95</v>
      </c>
      <c r="C81" s="88" t="s">
        <v>794</v>
      </c>
      <c r="D81" s="73"/>
      <c r="E81" s="73"/>
      <c r="F81" s="69"/>
      <c r="G81" s="73" t="s">
        <v>22</v>
      </c>
      <c r="H81" s="73"/>
      <c r="I81" s="73"/>
      <c r="J81" s="73">
        <v>2</v>
      </c>
      <c r="K81" s="73">
        <v>0</v>
      </c>
      <c r="L81" s="73">
        <v>0</v>
      </c>
      <c r="M81" s="74">
        <f>J81+K81+L81</f>
        <v>2</v>
      </c>
      <c r="N81" s="77" t="s">
        <v>111</v>
      </c>
      <c r="O81" s="74">
        <v>2</v>
      </c>
      <c r="P81" s="144"/>
    </row>
    <row r="82" spans="1:16" ht="22.5" x14ac:dyDescent="0.2">
      <c r="A82" s="70" t="s">
        <v>932</v>
      </c>
      <c r="B82" s="77" t="s">
        <v>96</v>
      </c>
      <c r="C82" s="88" t="s">
        <v>160</v>
      </c>
      <c r="D82" s="73"/>
      <c r="E82" s="73"/>
      <c r="F82" s="69"/>
      <c r="G82" s="73" t="s">
        <v>22</v>
      </c>
      <c r="H82" s="73"/>
      <c r="I82" s="73"/>
      <c r="J82" s="73">
        <v>2</v>
      </c>
      <c r="K82" s="73">
        <v>0</v>
      </c>
      <c r="L82" s="73">
        <v>0</v>
      </c>
      <c r="M82" s="74">
        <f>J82+K82+L82</f>
        <v>2</v>
      </c>
      <c r="N82" s="77" t="s">
        <v>111</v>
      </c>
      <c r="O82" s="74">
        <v>2</v>
      </c>
      <c r="P82" s="144"/>
    </row>
    <row r="83" spans="1:16" x14ac:dyDescent="0.2">
      <c r="A83" s="73" t="s">
        <v>933</v>
      </c>
      <c r="B83" s="77" t="s">
        <v>87</v>
      </c>
      <c r="C83" s="88" t="s">
        <v>158</v>
      </c>
      <c r="D83" s="73"/>
      <c r="E83" s="73"/>
      <c r="F83" s="217"/>
      <c r="G83" s="73"/>
      <c r="H83" s="180" t="s">
        <v>31</v>
      </c>
      <c r="I83" s="69"/>
      <c r="J83" s="73">
        <v>3</v>
      </c>
      <c r="K83" s="73">
        <v>0</v>
      </c>
      <c r="L83" s="73">
        <v>0</v>
      </c>
      <c r="M83" s="74">
        <f>J83+K83+L83</f>
        <v>3</v>
      </c>
      <c r="N83" s="147" t="s">
        <v>111</v>
      </c>
      <c r="O83" s="74">
        <v>3</v>
      </c>
      <c r="P83" s="144"/>
    </row>
    <row r="84" spans="1:16" ht="22.5" x14ac:dyDescent="0.2">
      <c r="A84" s="73" t="s">
        <v>934</v>
      </c>
      <c r="B84" s="77" t="s">
        <v>834</v>
      </c>
      <c r="C84" s="81" t="s">
        <v>159</v>
      </c>
      <c r="D84" s="73"/>
      <c r="E84" s="73"/>
      <c r="F84" s="217"/>
      <c r="G84" s="73"/>
      <c r="H84" s="73" t="s">
        <v>16</v>
      </c>
      <c r="I84" s="73"/>
      <c r="J84" s="73">
        <v>0</v>
      </c>
      <c r="K84" s="73">
        <v>2</v>
      </c>
      <c r="L84" s="73">
        <v>0</v>
      </c>
      <c r="M84" s="74">
        <f t="shared" si="4"/>
        <v>2</v>
      </c>
      <c r="N84" s="147" t="s">
        <v>112</v>
      </c>
      <c r="O84" s="74">
        <v>2</v>
      </c>
      <c r="P84" s="144" t="s">
        <v>707</v>
      </c>
    </row>
    <row r="85" spans="1:16" x14ac:dyDescent="0.2">
      <c r="A85" s="406"/>
      <c r="B85" s="144"/>
      <c r="C85" s="17" t="s">
        <v>6</v>
      </c>
      <c r="D85" s="111"/>
      <c r="E85" s="111"/>
      <c r="F85" s="163"/>
      <c r="G85" s="163">
        <f>M79+M80+M81+M82</f>
        <v>8</v>
      </c>
      <c r="H85" s="163">
        <f>M83+M84</f>
        <v>5</v>
      </c>
      <c r="I85" s="163"/>
      <c r="J85" s="148"/>
      <c r="K85" s="148"/>
      <c r="L85" s="148"/>
      <c r="M85" s="163">
        <f>SUM(M79:M84)</f>
        <v>13</v>
      </c>
      <c r="N85" s="149"/>
      <c r="O85" s="163">
        <f>SUM(O79:O84)</f>
        <v>13</v>
      </c>
      <c r="P85" s="144"/>
    </row>
    <row r="86" spans="1:16" ht="22.5" x14ac:dyDescent="0.2">
      <c r="A86" s="406"/>
      <c r="B86" s="144"/>
      <c r="C86" s="17" t="s">
        <v>185</v>
      </c>
      <c r="D86" s="111"/>
      <c r="E86" s="111"/>
      <c r="F86" s="163"/>
      <c r="G86" s="163">
        <v>8</v>
      </c>
      <c r="H86" s="163">
        <v>5</v>
      </c>
      <c r="I86" s="163"/>
      <c r="J86" s="148"/>
      <c r="K86" s="148"/>
      <c r="L86" s="148"/>
      <c r="M86" s="148"/>
      <c r="N86" s="149"/>
      <c r="O86" s="148"/>
      <c r="P86" s="144"/>
    </row>
    <row r="87" spans="1:16" ht="13.5" thickBot="1" x14ac:dyDescent="0.25">
      <c r="A87" s="406"/>
      <c r="B87" s="144"/>
      <c r="C87" s="144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44"/>
      <c r="O87" s="111"/>
      <c r="P87" s="144"/>
    </row>
    <row r="88" spans="1:16" ht="12.75" customHeight="1" x14ac:dyDescent="0.2">
      <c r="A88" s="634" t="s">
        <v>10</v>
      </c>
      <c r="B88" s="546" t="s">
        <v>0</v>
      </c>
      <c r="C88" s="544" t="s">
        <v>11</v>
      </c>
      <c r="D88" s="585" t="s">
        <v>5</v>
      </c>
      <c r="E88" s="583"/>
      <c r="F88" s="583"/>
      <c r="G88" s="583"/>
      <c r="H88" s="583"/>
      <c r="I88" s="583"/>
      <c r="J88" s="582" t="s">
        <v>6</v>
      </c>
      <c r="K88" s="583"/>
      <c r="L88" s="583"/>
      <c r="M88" s="583"/>
      <c r="N88" s="586" t="s">
        <v>12</v>
      </c>
      <c r="O88" s="593" t="s">
        <v>7</v>
      </c>
      <c r="P88" s="144"/>
    </row>
    <row r="89" spans="1:16" ht="13.5" thickBot="1" x14ac:dyDescent="0.25">
      <c r="A89" s="635"/>
      <c r="B89" s="564"/>
      <c r="C89" s="545"/>
      <c r="D89" s="43">
        <v>1</v>
      </c>
      <c r="E89" s="15">
        <v>2</v>
      </c>
      <c r="F89" s="15">
        <v>3</v>
      </c>
      <c r="G89" s="15">
        <v>4</v>
      </c>
      <c r="H89" s="15">
        <v>5</v>
      </c>
      <c r="I89" s="15">
        <v>6</v>
      </c>
      <c r="J89" s="15" t="s">
        <v>1</v>
      </c>
      <c r="K89" s="15" t="s">
        <v>2</v>
      </c>
      <c r="L89" s="15" t="s">
        <v>3</v>
      </c>
      <c r="M89" s="16" t="s">
        <v>4</v>
      </c>
      <c r="N89" s="587"/>
      <c r="O89" s="594"/>
      <c r="P89" s="144"/>
    </row>
    <row r="90" spans="1:16" ht="56.25" customHeight="1" x14ac:dyDescent="0.2">
      <c r="A90" s="354" t="s">
        <v>935</v>
      </c>
      <c r="B90" s="236" t="s">
        <v>836</v>
      </c>
      <c r="C90" s="137" t="s">
        <v>762</v>
      </c>
      <c r="D90" s="233"/>
      <c r="E90" s="233"/>
      <c r="F90" s="180" t="s">
        <v>22</v>
      </c>
      <c r="G90" s="180"/>
      <c r="H90" s="180"/>
      <c r="I90" s="217"/>
      <c r="J90" s="246">
        <v>2</v>
      </c>
      <c r="K90" s="180">
        <v>0</v>
      </c>
      <c r="L90" s="180">
        <v>0</v>
      </c>
      <c r="M90" s="234">
        <f>J90+K90+L90</f>
        <v>2</v>
      </c>
      <c r="N90" s="137" t="s">
        <v>111</v>
      </c>
      <c r="O90" s="234">
        <v>2</v>
      </c>
      <c r="P90" s="144" t="s">
        <v>812</v>
      </c>
    </row>
    <row r="91" spans="1:16" ht="33.75" x14ac:dyDescent="0.2">
      <c r="A91" s="354" t="s">
        <v>936</v>
      </c>
      <c r="B91" s="236" t="s">
        <v>659</v>
      </c>
      <c r="C91" s="137" t="s">
        <v>762</v>
      </c>
      <c r="D91" s="233"/>
      <c r="E91" s="233"/>
      <c r="F91" s="180" t="s">
        <v>38</v>
      </c>
      <c r="G91" s="180"/>
      <c r="H91" s="180"/>
      <c r="I91" s="217"/>
      <c r="J91" s="246">
        <v>0</v>
      </c>
      <c r="K91" s="180">
        <v>1</v>
      </c>
      <c r="L91" s="180">
        <v>0</v>
      </c>
      <c r="M91" s="234">
        <f>J91+K91+L91</f>
        <v>1</v>
      </c>
      <c r="N91" s="137" t="s">
        <v>112</v>
      </c>
      <c r="O91" s="234">
        <v>1</v>
      </c>
      <c r="P91" s="144"/>
    </row>
    <row r="92" spans="1:16" ht="45" x14ac:dyDescent="0.2">
      <c r="A92" s="73" t="s">
        <v>937</v>
      </c>
      <c r="B92" s="77" t="s">
        <v>837</v>
      </c>
      <c r="C92" s="218" t="s">
        <v>181</v>
      </c>
      <c r="D92" s="90"/>
      <c r="E92" s="219"/>
      <c r="F92" s="90" t="s">
        <v>100</v>
      </c>
      <c r="G92" s="90"/>
      <c r="H92" s="90"/>
      <c r="I92" s="90"/>
      <c r="J92" s="90">
        <v>1</v>
      </c>
      <c r="K92" s="90">
        <v>0</v>
      </c>
      <c r="L92" s="90">
        <v>0</v>
      </c>
      <c r="M92" s="91">
        <f t="shared" ref="M92:M100" si="5">J92+K92+L92</f>
        <v>1</v>
      </c>
      <c r="N92" s="220" t="s">
        <v>761</v>
      </c>
      <c r="O92" s="91">
        <v>1</v>
      </c>
      <c r="P92" s="144" t="s">
        <v>812</v>
      </c>
    </row>
    <row r="93" spans="1:16" ht="45" x14ac:dyDescent="0.2">
      <c r="A93" s="73" t="s">
        <v>938</v>
      </c>
      <c r="B93" s="77" t="s">
        <v>102</v>
      </c>
      <c r="C93" s="81" t="s">
        <v>181</v>
      </c>
      <c r="D93" s="73"/>
      <c r="E93" s="217"/>
      <c r="F93" s="73" t="s">
        <v>64</v>
      </c>
      <c r="G93" s="73"/>
      <c r="H93" s="73"/>
      <c r="I93" s="73"/>
      <c r="J93" s="73">
        <v>0</v>
      </c>
      <c r="K93" s="73">
        <v>0</v>
      </c>
      <c r="L93" s="73">
        <v>2</v>
      </c>
      <c r="M93" s="74">
        <f t="shared" si="5"/>
        <v>2</v>
      </c>
      <c r="N93" s="147" t="s">
        <v>112</v>
      </c>
      <c r="O93" s="74">
        <v>2</v>
      </c>
      <c r="P93" s="144"/>
    </row>
    <row r="94" spans="1:16" ht="22.5" x14ac:dyDescent="0.2">
      <c r="A94" s="354" t="s">
        <v>939</v>
      </c>
      <c r="B94" s="236" t="s">
        <v>838</v>
      </c>
      <c r="C94" s="137" t="s">
        <v>762</v>
      </c>
      <c r="D94" s="233"/>
      <c r="E94" s="233"/>
      <c r="F94" s="180"/>
      <c r="G94" s="180" t="s">
        <v>22</v>
      </c>
      <c r="H94" s="180"/>
      <c r="I94" s="217"/>
      <c r="J94" s="246">
        <v>2</v>
      </c>
      <c r="K94" s="180">
        <v>0</v>
      </c>
      <c r="L94" s="180">
        <v>0</v>
      </c>
      <c r="M94" s="234">
        <f>J94+K94+L94</f>
        <v>2</v>
      </c>
      <c r="N94" s="137" t="s">
        <v>111</v>
      </c>
      <c r="O94" s="234">
        <v>2</v>
      </c>
      <c r="P94" s="144" t="s">
        <v>812</v>
      </c>
    </row>
    <row r="95" spans="1:16" ht="22.5" x14ac:dyDescent="0.2">
      <c r="A95" s="354" t="s">
        <v>940</v>
      </c>
      <c r="B95" s="236" t="s">
        <v>660</v>
      </c>
      <c r="C95" s="137" t="s">
        <v>762</v>
      </c>
      <c r="D95" s="233"/>
      <c r="E95" s="233"/>
      <c r="F95" s="180"/>
      <c r="G95" s="180" t="s">
        <v>16</v>
      </c>
      <c r="H95" s="180"/>
      <c r="I95" s="217"/>
      <c r="J95" s="246">
        <v>0</v>
      </c>
      <c r="K95" s="180">
        <v>2</v>
      </c>
      <c r="L95" s="180">
        <v>0</v>
      </c>
      <c r="M95" s="234">
        <f>J95+K95+L95</f>
        <v>2</v>
      </c>
      <c r="N95" s="137" t="s">
        <v>112</v>
      </c>
      <c r="O95" s="234">
        <v>2</v>
      </c>
      <c r="P95" s="144"/>
    </row>
    <row r="96" spans="1:16" ht="22.5" x14ac:dyDescent="0.2">
      <c r="A96" s="238" t="s">
        <v>941</v>
      </c>
      <c r="B96" s="220" t="s">
        <v>840</v>
      </c>
      <c r="C96" s="228" t="s">
        <v>161</v>
      </c>
      <c r="D96" s="229"/>
      <c r="E96" s="217"/>
      <c r="F96" s="229"/>
      <c r="G96" s="229" t="s">
        <v>22</v>
      </c>
      <c r="H96" s="404"/>
      <c r="I96" s="229"/>
      <c r="J96" s="229">
        <v>2</v>
      </c>
      <c r="K96" s="229">
        <v>0</v>
      </c>
      <c r="L96" s="229">
        <v>0</v>
      </c>
      <c r="M96" s="231">
        <f t="shared" si="5"/>
        <v>2</v>
      </c>
      <c r="N96" s="147" t="s">
        <v>111</v>
      </c>
      <c r="O96" s="231">
        <v>2</v>
      </c>
      <c r="P96" s="144" t="s">
        <v>812</v>
      </c>
    </row>
    <row r="97" spans="1:16" ht="22.5" x14ac:dyDescent="0.2">
      <c r="A97" s="180" t="s">
        <v>942</v>
      </c>
      <c r="B97" s="137" t="s">
        <v>803</v>
      </c>
      <c r="C97" s="88" t="s">
        <v>162</v>
      </c>
      <c r="D97" s="233"/>
      <c r="E97" s="217"/>
      <c r="F97" s="233"/>
      <c r="G97" s="233"/>
      <c r="H97" s="233" t="s">
        <v>64</v>
      </c>
      <c r="I97" s="233"/>
      <c r="J97" s="233">
        <v>0</v>
      </c>
      <c r="K97" s="233">
        <v>0</v>
      </c>
      <c r="L97" s="233">
        <v>2</v>
      </c>
      <c r="M97" s="234">
        <f t="shared" si="5"/>
        <v>2</v>
      </c>
      <c r="N97" s="147" t="s">
        <v>112</v>
      </c>
      <c r="O97" s="234">
        <v>2</v>
      </c>
      <c r="P97" s="144"/>
    </row>
    <row r="98" spans="1:16" ht="22.5" x14ac:dyDescent="0.2">
      <c r="A98" s="354" t="s">
        <v>943</v>
      </c>
      <c r="B98" s="137" t="s">
        <v>839</v>
      </c>
      <c r="C98" s="88" t="s">
        <v>163</v>
      </c>
      <c r="D98" s="233"/>
      <c r="E98" s="217"/>
      <c r="F98" s="233"/>
      <c r="G98" s="233"/>
      <c r="H98" s="233" t="s">
        <v>22</v>
      </c>
      <c r="I98" s="233"/>
      <c r="J98" s="233">
        <v>2</v>
      </c>
      <c r="K98" s="233">
        <v>0</v>
      </c>
      <c r="L98" s="233">
        <v>0</v>
      </c>
      <c r="M98" s="234">
        <f t="shared" si="5"/>
        <v>2</v>
      </c>
      <c r="N98" s="147" t="s">
        <v>111</v>
      </c>
      <c r="O98" s="234">
        <v>2</v>
      </c>
      <c r="P98" s="144" t="s">
        <v>812</v>
      </c>
    </row>
    <row r="99" spans="1:16" ht="22.5" x14ac:dyDescent="0.2">
      <c r="A99" s="354" t="s">
        <v>944</v>
      </c>
      <c r="B99" s="147" t="s">
        <v>109</v>
      </c>
      <c r="C99" s="88" t="s">
        <v>163</v>
      </c>
      <c r="D99" s="233"/>
      <c r="E99" s="217"/>
      <c r="F99" s="233"/>
      <c r="G99" s="233"/>
      <c r="H99" s="233" t="s">
        <v>80</v>
      </c>
      <c r="I99" s="233"/>
      <c r="J99" s="233">
        <v>0</v>
      </c>
      <c r="K99" s="233">
        <v>0</v>
      </c>
      <c r="L99" s="233">
        <v>1</v>
      </c>
      <c r="M99" s="234">
        <f t="shared" si="5"/>
        <v>1</v>
      </c>
      <c r="N99" s="147" t="s">
        <v>112</v>
      </c>
      <c r="O99" s="234">
        <v>1</v>
      </c>
      <c r="P99" s="144"/>
    </row>
    <row r="100" spans="1:16" ht="22.5" x14ac:dyDescent="0.2">
      <c r="A100" s="354" t="s">
        <v>946</v>
      </c>
      <c r="B100" s="77" t="s">
        <v>801</v>
      </c>
      <c r="C100" s="88" t="s">
        <v>147</v>
      </c>
      <c r="D100" s="233"/>
      <c r="E100" s="217"/>
      <c r="F100" s="233"/>
      <c r="G100" s="233"/>
      <c r="H100" s="233"/>
      <c r="I100" s="233" t="s">
        <v>25</v>
      </c>
      <c r="J100" s="233">
        <v>0</v>
      </c>
      <c r="K100" s="233">
        <v>0</v>
      </c>
      <c r="L100" s="233">
        <v>3</v>
      </c>
      <c r="M100" s="234">
        <f t="shared" si="5"/>
        <v>3</v>
      </c>
      <c r="N100" s="147" t="s">
        <v>112</v>
      </c>
      <c r="O100" s="234">
        <v>3</v>
      </c>
      <c r="P100" s="144"/>
    </row>
    <row r="101" spans="1:16" x14ac:dyDescent="0.2">
      <c r="A101" s="406"/>
      <c r="B101" s="144"/>
      <c r="C101" s="17" t="s">
        <v>6</v>
      </c>
      <c r="D101" s="446"/>
      <c r="E101" s="446"/>
      <c r="F101" s="163">
        <f>M90+M91+M92+M93</f>
        <v>6</v>
      </c>
      <c r="G101" s="163">
        <f>M94+M95+M96</f>
        <v>6</v>
      </c>
      <c r="H101" s="163">
        <f>M97+M98+M99</f>
        <v>5</v>
      </c>
      <c r="I101" s="163">
        <f>M100</f>
        <v>3</v>
      </c>
      <c r="J101" s="148"/>
      <c r="K101" s="148"/>
      <c r="L101" s="148"/>
      <c r="M101" s="163">
        <f>SUM(M92:M100)</f>
        <v>17</v>
      </c>
      <c r="N101" s="149"/>
      <c r="O101" s="163">
        <f>SUM(O92:O100)</f>
        <v>17</v>
      </c>
      <c r="P101" s="111"/>
    </row>
    <row r="102" spans="1:16" ht="22.5" x14ac:dyDescent="0.2">
      <c r="A102" s="406"/>
      <c r="B102" s="144"/>
      <c r="C102" s="17" t="s">
        <v>185</v>
      </c>
      <c r="D102" s="446"/>
      <c r="E102" s="446"/>
      <c r="F102" s="163">
        <f>M90+M91+M92+M93</f>
        <v>6</v>
      </c>
      <c r="G102" s="163">
        <f>M94+M95+M96</f>
        <v>6</v>
      </c>
      <c r="H102" s="163">
        <f>M97+M98+M99</f>
        <v>5</v>
      </c>
      <c r="I102" s="163">
        <f>M100</f>
        <v>3</v>
      </c>
      <c r="J102" s="148"/>
      <c r="K102" s="148"/>
      <c r="L102" s="148"/>
      <c r="M102" s="148"/>
      <c r="N102" s="149"/>
      <c r="O102" s="148"/>
      <c r="P102" s="111"/>
    </row>
    <row r="103" spans="1:16" x14ac:dyDescent="0.2">
      <c r="A103" s="406"/>
      <c r="B103" s="144"/>
      <c r="C103" s="17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44"/>
      <c r="O103" s="111"/>
      <c r="P103" s="111"/>
    </row>
    <row r="104" spans="1:16" x14ac:dyDescent="0.2">
      <c r="A104" s="449"/>
      <c r="B104" s="450"/>
      <c r="C104" s="447"/>
      <c r="D104" s="447"/>
      <c r="E104" s="447"/>
      <c r="F104" s="447"/>
      <c r="G104" s="447"/>
      <c r="H104" s="447"/>
      <c r="I104" s="451"/>
      <c r="J104" s="451"/>
      <c r="K104" s="451"/>
      <c r="L104" s="451"/>
      <c r="M104" s="451"/>
      <c r="N104" s="451"/>
      <c r="O104" s="451"/>
      <c r="P104" s="451"/>
    </row>
    <row r="105" spans="1:16" x14ac:dyDescent="0.2">
      <c r="A105" s="453"/>
      <c r="B105" s="454"/>
      <c r="C105" s="451"/>
      <c r="D105" s="451"/>
      <c r="E105" s="451"/>
      <c r="F105" s="451"/>
      <c r="G105" s="451"/>
      <c r="H105" s="451"/>
      <c r="I105" s="451"/>
      <c r="J105" s="451"/>
      <c r="K105" s="451"/>
      <c r="L105" s="451"/>
      <c r="M105" s="451"/>
      <c r="N105" s="451"/>
      <c r="O105" s="451"/>
      <c r="P105" s="451"/>
    </row>
    <row r="106" spans="1:16" x14ac:dyDescent="0.2">
      <c r="A106" s="406"/>
      <c r="B106" s="127"/>
      <c r="C106" s="127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127"/>
      <c r="O106" s="49"/>
      <c r="P106" s="49"/>
    </row>
    <row r="107" spans="1:16" x14ac:dyDescent="0.2">
      <c r="A107" s="453"/>
      <c r="B107" s="454"/>
      <c r="C107" s="54" t="s">
        <v>285</v>
      </c>
      <c r="D107" s="451"/>
      <c r="E107" s="55" t="s">
        <v>189</v>
      </c>
      <c r="F107" s="54"/>
      <c r="G107" s="54">
        <v>55</v>
      </c>
      <c r="H107" s="55" t="s">
        <v>286</v>
      </c>
      <c r="I107" s="54"/>
      <c r="J107" s="54"/>
      <c r="K107" s="451"/>
      <c r="L107" s="455" t="s">
        <v>287</v>
      </c>
      <c r="M107" s="456">
        <v>20</v>
      </c>
      <c r="N107" s="451"/>
      <c r="O107" s="451"/>
      <c r="P107" s="451"/>
    </row>
    <row r="108" spans="1:16" x14ac:dyDescent="0.2">
      <c r="A108" s="453"/>
      <c r="B108" s="454"/>
      <c r="C108" s="644" t="s">
        <v>289</v>
      </c>
      <c r="D108" s="644"/>
      <c r="E108" s="451"/>
      <c r="F108" s="451"/>
      <c r="G108" s="451"/>
      <c r="H108" s="451"/>
      <c r="I108" s="451"/>
      <c r="J108" s="451"/>
      <c r="K108" s="451"/>
      <c r="L108" s="459"/>
      <c r="M108" s="451"/>
      <c r="N108" s="451"/>
      <c r="O108" s="451"/>
      <c r="P108" s="451"/>
    </row>
    <row r="109" spans="1:16" x14ac:dyDescent="0.2">
      <c r="A109" s="453"/>
      <c r="B109" s="454"/>
      <c r="C109" s="451" t="s">
        <v>290</v>
      </c>
      <c r="D109" s="458" t="s">
        <v>291</v>
      </c>
      <c r="E109" s="451"/>
      <c r="F109" s="451"/>
      <c r="G109" s="451"/>
      <c r="H109" s="451"/>
      <c r="I109" s="451"/>
      <c r="J109" s="451"/>
      <c r="K109" s="451"/>
      <c r="L109" s="451"/>
      <c r="M109" s="451"/>
      <c r="N109" s="451"/>
      <c r="O109" s="451"/>
      <c r="P109" s="451"/>
    </row>
    <row r="110" spans="1:16" x14ac:dyDescent="0.2">
      <c r="A110" s="453"/>
      <c r="B110" s="454"/>
      <c r="C110" s="460">
        <v>55</v>
      </c>
      <c r="D110" s="458">
        <v>0</v>
      </c>
      <c r="E110" s="451" t="s">
        <v>293</v>
      </c>
      <c r="F110" s="451"/>
      <c r="G110" s="451"/>
      <c r="H110" s="451"/>
      <c r="I110" s="451"/>
      <c r="J110" s="451"/>
      <c r="K110" s="451"/>
      <c r="L110" s="451"/>
      <c r="M110" s="451"/>
      <c r="N110" s="451"/>
      <c r="O110" s="451"/>
      <c r="P110" s="451"/>
    </row>
    <row r="111" spans="1:16" x14ac:dyDescent="0.2">
      <c r="A111" s="453"/>
      <c r="B111" s="454"/>
      <c r="C111" s="458">
        <v>55</v>
      </c>
      <c r="D111" s="458">
        <v>0</v>
      </c>
      <c r="E111" s="451" t="s">
        <v>294</v>
      </c>
      <c r="F111" s="451"/>
      <c r="G111" s="451"/>
      <c r="H111" s="451"/>
      <c r="I111" s="451"/>
      <c r="J111" s="451"/>
      <c r="K111" s="451"/>
      <c r="L111" s="451"/>
      <c r="M111" s="451"/>
      <c r="N111" s="451"/>
      <c r="O111" s="451"/>
      <c r="P111" s="451"/>
    </row>
    <row r="112" spans="1:16" x14ac:dyDescent="0.2">
      <c r="A112" s="453"/>
      <c r="B112" s="454"/>
      <c r="C112" s="458">
        <v>55</v>
      </c>
      <c r="D112" s="458">
        <v>0</v>
      </c>
      <c r="E112" s="451" t="s">
        <v>295</v>
      </c>
      <c r="F112" s="451"/>
      <c r="G112" s="451"/>
      <c r="H112" s="451"/>
      <c r="I112" s="451"/>
      <c r="J112" s="451"/>
      <c r="K112" s="451"/>
      <c r="L112" s="451"/>
      <c r="M112" s="451"/>
      <c r="N112" s="451"/>
      <c r="O112" s="451"/>
      <c r="P112" s="451"/>
    </row>
    <row r="113" spans="1:16" x14ac:dyDescent="0.2">
      <c r="A113" s="453"/>
      <c r="B113" s="454"/>
      <c r="C113" s="458">
        <v>55</v>
      </c>
      <c r="D113" s="458">
        <v>0</v>
      </c>
      <c r="E113" s="451" t="s">
        <v>296</v>
      </c>
      <c r="F113" s="451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x14ac:dyDescent="0.2">
      <c r="A114" s="406"/>
      <c r="B114" s="144"/>
      <c r="C114" s="52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44"/>
      <c r="O114" s="111"/>
      <c r="P114" s="111"/>
    </row>
    <row r="115" spans="1:16" ht="13.5" thickBot="1" x14ac:dyDescent="0.25">
      <c r="A115" s="408"/>
      <c r="B115" s="144"/>
      <c r="C115" s="5" t="s">
        <v>420</v>
      </c>
      <c r="D115" s="111"/>
      <c r="E115" s="6" t="s">
        <v>189</v>
      </c>
      <c r="F115" s="5"/>
      <c r="G115" s="111"/>
      <c r="H115" s="5">
        <v>3</v>
      </c>
      <c r="I115" s="6" t="s">
        <v>286</v>
      </c>
      <c r="J115" s="5"/>
      <c r="K115" s="111"/>
      <c r="L115" s="111"/>
      <c r="M115" s="145">
        <v>0</v>
      </c>
      <c r="N115" s="111"/>
      <c r="O115" s="111"/>
      <c r="P115" s="111"/>
    </row>
    <row r="116" spans="1:16" ht="12.75" customHeight="1" x14ac:dyDescent="0.2">
      <c r="A116" s="634" t="s">
        <v>10</v>
      </c>
      <c r="B116" s="546" t="s">
        <v>0</v>
      </c>
      <c r="C116" s="547"/>
      <c r="D116" s="591" t="s">
        <v>7</v>
      </c>
      <c r="E116" s="6"/>
      <c r="F116" s="5"/>
      <c r="G116" s="111"/>
      <c r="H116" s="5"/>
      <c r="I116" s="6"/>
      <c r="J116" s="5"/>
      <c r="K116" s="111"/>
      <c r="L116" s="111"/>
      <c r="M116" s="145"/>
      <c r="N116" s="111"/>
      <c r="O116" s="111"/>
      <c r="P116" s="111"/>
    </row>
    <row r="117" spans="1:16" ht="13.5" thickBot="1" x14ac:dyDescent="0.25">
      <c r="A117" s="635"/>
      <c r="B117" s="548"/>
      <c r="C117" s="549"/>
      <c r="D117" s="592"/>
      <c r="E117" s="6"/>
      <c r="F117" s="5"/>
      <c r="G117" s="111"/>
      <c r="H117" s="5"/>
      <c r="I117" s="6"/>
      <c r="J117" s="5"/>
      <c r="K117" s="111"/>
      <c r="L117" s="111"/>
      <c r="M117" s="145"/>
      <c r="N117" s="111"/>
      <c r="O117" s="111"/>
      <c r="P117" s="111"/>
    </row>
    <row r="118" spans="1:16" ht="12.75" customHeight="1" x14ac:dyDescent="0.2">
      <c r="A118" s="35" t="s">
        <v>874</v>
      </c>
      <c r="B118" s="34" t="s">
        <v>421</v>
      </c>
      <c r="C118" s="277"/>
      <c r="D118" s="35">
        <v>1</v>
      </c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</row>
    <row r="119" spans="1:16" x14ac:dyDescent="0.2">
      <c r="A119" s="35" t="s">
        <v>875</v>
      </c>
      <c r="B119" s="37" t="s">
        <v>422</v>
      </c>
      <c r="C119" s="276"/>
      <c r="D119" s="36">
        <v>1</v>
      </c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</row>
    <row r="120" spans="1:16" x14ac:dyDescent="0.2">
      <c r="A120" s="35" t="s">
        <v>876</v>
      </c>
      <c r="B120" s="37" t="s">
        <v>423</v>
      </c>
      <c r="C120" s="276"/>
      <c r="D120" s="36">
        <v>1</v>
      </c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</row>
    <row r="121" spans="1:16" x14ac:dyDescent="0.2">
      <c r="A121" s="408"/>
      <c r="B121" s="144"/>
      <c r="C121" s="111"/>
      <c r="D121" s="397">
        <v>3</v>
      </c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</row>
    <row r="122" spans="1:16" x14ac:dyDescent="0.2">
      <c r="A122" s="408"/>
      <c r="B122" s="144"/>
      <c r="C122" s="5" t="s">
        <v>425</v>
      </c>
      <c r="D122" s="111"/>
      <c r="E122" s="6" t="s">
        <v>426</v>
      </c>
      <c r="F122" s="5"/>
      <c r="G122" s="111"/>
      <c r="H122" s="5">
        <v>9</v>
      </c>
      <c r="I122" s="6" t="s">
        <v>427</v>
      </c>
      <c r="J122" s="5"/>
      <c r="K122" s="111"/>
      <c r="L122" s="111"/>
      <c r="M122" s="145">
        <v>0</v>
      </c>
      <c r="N122" s="111"/>
      <c r="O122" s="111"/>
      <c r="P122" s="111"/>
    </row>
    <row r="123" spans="1:16" x14ac:dyDescent="0.2">
      <c r="A123" s="408"/>
      <c r="B123" s="144"/>
      <c r="C123" s="111"/>
      <c r="D123" s="111"/>
      <c r="E123" s="111"/>
      <c r="F123" s="111"/>
      <c r="G123" s="146"/>
      <c r="H123" s="145"/>
      <c r="I123" s="111"/>
      <c r="J123" s="111"/>
      <c r="K123" s="111"/>
      <c r="L123" s="111"/>
      <c r="M123" s="111"/>
      <c r="N123" s="111"/>
      <c r="O123" s="111"/>
      <c r="P123" s="111"/>
    </row>
    <row r="124" spans="1:16" x14ac:dyDescent="0.2">
      <c r="A124" s="408"/>
      <c r="B124" s="144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</row>
    <row r="125" spans="1:16" ht="13.5" thickBot="1" x14ac:dyDescent="0.25">
      <c r="A125" s="408"/>
      <c r="B125" s="144"/>
      <c r="C125" s="5" t="s">
        <v>430</v>
      </c>
      <c r="D125" s="111"/>
      <c r="E125" s="6" t="s">
        <v>189</v>
      </c>
      <c r="F125" s="5"/>
      <c r="G125" s="111"/>
      <c r="H125" s="5">
        <v>10</v>
      </c>
      <c r="I125" s="6" t="s">
        <v>286</v>
      </c>
      <c r="J125" s="5"/>
      <c r="K125" s="111"/>
      <c r="L125" s="111"/>
      <c r="M125" s="145">
        <v>5</v>
      </c>
      <c r="N125" s="111"/>
      <c r="O125" s="111"/>
      <c r="P125" s="111"/>
    </row>
    <row r="126" spans="1:16" ht="12.75" customHeight="1" x14ac:dyDescent="0.2">
      <c r="A126" s="634" t="s">
        <v>10</v>
      </c>
      <c r="B126" s="546" t="s">
        <v>0</v>
      </c>
      <c r="C126" s="544" t="s">
        <v>11</v>
      </c>
      <c r="D126" s="585" t="s">
        <v>5</v>
      </c>
      <c r="E126" s="583"/>
      <c r="F126" s="583"/>
      <c r="G126" s="583"/>
      <c r="H126" s="583"/>
      <c r="I126" s="583"/>
      <c r="J126" s="582" t="s">
        <v>6</v>
      </c>
      <c r="K126" s="583"/>
      <c r="L126" s="583"/>
      <c r="M126" s="583"/>
      <c r="N126" s="586" t="s">
        <v>12</v>
      </c>
      <c r="O126" s="593" t="s">
        <v>7</v>
      </c>
      <c r="P126" s="111"/>
    </row>
    <row r="127" spans="1:16" ht="13.5" thickBot="1" x14ac:dyDescent="0.25">
      <c r="A127" s="635"/>
      <c r="B127" s="564"/>
      <c r="C127" s="545"/>
      <c r="D127" s="43">
        <v>1</v>
      </c>
      <c r="E127" s="15">
        <v>2</v>
      </c>
      <c r="F127" s="15">
        <v>3</v>
      </c>
      <c r="G127" s="15">
        <v>4</v>
      </c>
      <c r="H127" s="15">
        <v>5</v>
      </c>
      <c r="I127" s="15">
        <v>6</v>
      </c>
      <c r="J127" s="15" t="s">
        <v>1</v>
      </c>
      <c r="K127" s="15" t="s">
        <v>2</v>
      </c>
      <c r="L127" s="15" t="s">
        <v>3</v>
      </c>
      <c r="M127" s="16" t="s">
        <v>4</v>
      </c>
      <c r="N127" s="587"/>
      <c r="O127" s="594"/>
      <c r="P127" s="111"/>
    </row>
    <row r="128" spans="1:16" ht="22.5" x14ac:dyDescent="0.2">
      <c r="A128" s="73" t="s">
        <v>877</v>
      </c>
      <c r="B128" s="77" t="s">
        <v>472</v>
      </c>
      <c r="C128" s="218" t="s">
        <v>145</v>
      </c>
      <c r="D128" s="90"/>
      <c r="E128" s="219"/>
      <c r="F128" s="90"/>
      <c r="G128" s="90"/>
      <c r="H128" s="90" t="s">
        <v>38</v>
      </c>
      <c r="I128" s="90"/>
      <c r="J128" s="90">
        <v>0</v>
      </c>
      <c r="K128" s="90">
        <v>1</v>
      </c>
      <c r="L128" s="90">
        <v>0</v>
      </c>
      <c r="M128" s="91">
        <f>J128+K128+L128</f>
        <v>1</v>
      </c>
      <c r="N128" s="220" t="s">
        <v>475</v>
      </c>
      <c r="O128" s="91">
        <v>0</v>
      </c>
      <c r="P128" s="111"/>
    </row>
    <row r="129" spans="1:16" ht="45" x14ac:dyDescent="0.2">
      <c r="A129" s="73" t="s">
        <v>878</v>
      </c>
      <c r="B129" s="77" t="s">
        <v>473</v>
      </c>
      <c r="C129" s="81" t="s">
        <v>474</v>
      </c>
      <c r="D129" s="73"/>
      <c r="E129" s="217"/>
      <c r="F129" s="73"/>
      <c r="G129" s="73"/>
      <c r="H129" s="73"/>
      <c r="I129" s="73" t="s">
        <v>476</v>
      </c>
      <c r="J129" s="73">
        <v>0</v>
      </c>
      <c r="K129" s="73">
        <v>0</v>
      </c>
      <c r="L129" s="73">
        <v>10</v>
      </c>
      <c r="M129" s="74">
        <v>10</v>
      </c>
      <c r="N129" s="137" t="s">
        <v>631</v>
      </c>
      <c r="O129" s="74">
        <v>10</v>
      </c>
      <c r="P129" s="111"/>
    </row>
    <row r="130" spans="1:16" x14ac:dyDescent="0.2">
      <c r="A130" s="68"/>
      <c r="B130" s="113"/>
      <c r="C130" s="17" t="s">
        <v>6</v>
      </c>
      <c r="D130" s="111"/>
      <c r="E130" s="111"/>
      <c r="F130" s="111"/>
      <c r="G130" s="111"/>
      <c r="H130" s="163">
        <v>1</v>
      </c>
      <c r="I130" s="163">
        <v>10</v>
      </c>
      <c r="J130" s="163"/>
      <c r="K130" s="163"/>
      <c r="L130" s="163"/>
      <c r="M130" s="163"/>
      <c r="N130" s="164"/>
      <c r="O130" s="163">
        <f>SUM(O128:O129)</f>
        <v>10</v>
      </c>
      <c r="P130" s="111"/>
    </row>
    <row r="131" spans="1:16" ht="22.5" x14ac:dyDescent="0.2">
      <c r="A131" s="68"/>
      <c r="B131" s="113"/>
      <c r="C131" s="17" t="s">
        <v>185</v>
      </c>
      <c r="D131" s="111"/>
      <c r="E131" s="111"/>
      <c r="F131" s="111"/>
      <c r="G131" s="111"/>
      <c r="H131" s="163">
        <v>0</v>
      </c>
      <c r="I131" s="163">
        <v>10</v>
      </c>
      <c r="J131" s="163"/>
      <c r="K131" s="163"/>
      <c r="L131" s="163"/>
      <c r="M131" s="163"/>
      <c r="N131" s="164"/>
      <c r="O131" s="163"/>
      <c r="P131" s="111"/>
    </row>
    <row r="132" spans="1:16" x14ac:dyDescent="0.2">
      <c r="A132" s="68"/>
      <c r="B132" s="113"/>
      <c r="C132" s="114"/>
      <c r="D132" s="68"/>
      <c r="E132" s="462"/>
      <c r="F132" s="68"/>
      <c r="G132" s="68"/>
      <c r="H132" s="68"/>
      <c r="I132" s="68"/>
      <c r="J132" s="68"/>
      <c r="K132" s="68"/>
      <c r="L132" s="68"/>
      <c r="M132" s="13"/>
      <c r="N132" s="463"/>
      <c r="O132" s="13"/>
      <c r="P132" s="111"/>
    </row>
    <row r="133" spans="1:16" x14ac:dyDescent="0.2">
      <c r="A133" s="406"/>
      <c r="B133" s="144"/>
      <c r="C133" s="144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44"/>
      <c r="O133" s="111"/>
      <c r="P133" s="111"/>
    </row>
    <row r="134" spans="1:16" x14ac:dyDescent="0.2">
      <c r="A134" s="406"/>
      <c r="B134" s="144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</row>
    <row r="135" spans="1:16" ht="13.5" thickBot="1" x14ac:dyDescent="0.25">
      <c r="A135" s="406"/>
      <c r="B135" s="144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</row>
    <row r="136" spans="1:16" ht="12.75" customHeight="1" x14ac:dyDescent="0.2">
      <c r="A136" s="634" t="s">
        <v>10</v>
      </c>
      <c r="B136" s="649" t="s">
        <v>0</v>
      </c>
      <c r="C136" s="649" t="s">
        <v>11</v>
      </c>
      <c r="D136" s="585" t="s">
        <v>5</v>
      </c>
      <c r="E136" s="583"/>
      <c r="F136" s="583"/>
      <c r="G136" s="583"/>
      <c r="H136" s="583"/>
      <c r="I136" s="648"/>
      <c r="J136" s="582" t="s">
        <v>6</v>
      </c>
      <c r="K136" s="583"/>
      <c r="L136" s="583"/>
      <c r="M136" s="648"/>
      <c r="N136" s="651" t="s">
        <v>12</v>
      </c>
      <c r="O136" s="593" t="s">
        <v>7</v>
      </c>
      <c r="P136" s="111"/>
    </row>
    <row r="137" spans="1:16" ht="13.5" thickBot="1" x14ac:dyDescent="0.25">
      <c r="A137" s="635"/>
      <c r="B137" s="650"/>
      <c r="C137" s="650"/>
      <c r="D137" s="43">
        <v>1</v>
      </c>
      <c r="E137" s="15">
        <v>2</v>
      </c>
      <c r="F137" s="15">
        <v>3</v>
      </c>
      <c r="G137" s="15">
        <v>4</v>
      </c>
      <c r="H137" s="15">
        <v>5</v>
      </c>
      <c r="I137" s="15">
        <v>6</v>
      </c>
      <c r="J137" s="15" t="s">
        <v>1</v>
      </c>
      <c r="K137" s="15" t="s">
        <v>2</v>
      </c>
      <c r="L137" s="15" t="s">
        <v>3</v>
      </c>
      <c r="M137" s="16" t="s">
        <v>4</v>
      </c>
      <c r="N137" s="652"/>
      <c r="O137" s="653"/>
      <c r="P137" s="111"/>
    </row>
    <row r="138" spans="1:16" ht="22.5" customHeight="1" x14ac:dyDescent="0.2">
      <c r="A138" s="94" t="s">
        <v>947</v>
      </c>
      <c r="B138" s="71" t="s">
        <v>142</v>
      </c>
      <c r="C138" s="220" t="s">
        <v>145</v>
      </c>
      <c r="D138" s="90" t="s">
        <v>16</v>
      </c>
      <c r="E138" s="90"/>
      <c r="F138" s="90"/>
      <c r="G138" s="90"/>
      <c r="H138" s="90"/>
      <c r="I138" s="90"/>
      <c r="J138" s="90">
        <v>0</v>
      </c>
      <c r="K138" s="90">
        <v>2</v>
      </c>
      <c r="L138" s="90">
        <v>0</v>
      </c>
      <c r="M138" s="91">
        <f>J138+K138+L138</f>
        <v>2</v>
      </c>
      <c r="N138" s="227" t="s">
        <v>112</v>
      </c>
      <c r="O138" s="91">
        <v>2</v>
      </c>
      <c r="P138" s="111"/>
    </row>
    <row r="139" spans="1:16" ht="22.5" x14ac:dyDescent="0.2">
      <c r="A139" s="94" t="s">
        <v>949</v>
      </c>
      <c r="B139" s="71" t="s">
        <v>115</v>
      </c>
      <c r="C139" s="214" t="s">
        <v>164</v>
      </c>
      <c r="D139" s="90" t="s">
        <v>64</v>
      </c>
      <c r="E139" s="90"/>
      <c r="F139" s="90"/>
      <c r="G139" s="90"/>
      <c r="H139" s="90"/>
      <c r="I139" s="90"/>
      <c r="J139" s="90">
        <v>0</v>
      </c>
      <c r="K139" s="90">
        <v>0</v>
      </c>
      <c r="L139" s="90">
        <v>2</v>
      </c>
      <c r="M139" s="91">
        <f t="shared" ref="M139:M158" si="6">J139+K139+L139</f>
        <v>2</v>
      </c>
      <c r="N139" s="71" t="s">
        <v>112</v>
      </c>
      <c r="O139" s="91">
        <v>1</v>
      </c>
      <c r="P139" s="49"/>
    </row>
    <row r="140" spans="1:16" ht="33.75" x14ac:dyDescent="0.2">
      <c r="A140" s="70" t="s">
        <v>950</v>
      </c>
      <c r="B140" s="77" t="s">
        <v>117</v>
      </c>
      <c r="C140" s="69" t="s">
        <v>165</v>
      </c>
      <c r="D140" s="73"/>
      <c r="E140" s="73" t="s">
        <v>64</v>
      </c>
      <c r="F140" s="73"/>
      <c r="G140" s="73"/>
      <c r="H140" s="73"/>
      <c r="I140" s="73"/>
      <c r="J140" s="73">
        <v>0</v>
      </c>
      <c r="K140" s="73">
        <v>0</v>
      </c>
      <c r="L140" s="73">
        <v>2</v>
      </c>
      <c r="M140" s="74">
        <f t="shared" si="6"/>
        <v>2</v>
      </c>
      <c r="N140" s="77" t="s">
        <v>112</v>
      </c>
      <c r="O140" s="74">
        <v>1</v>
      </c>
      <c r="P140" s="49"/>
    </row>
    <row r="141" spans="1:16" ht="22.5" x14ac:dyDescent="0.2">
      <c r="A141" s="70" t="s">
        <v>951</v>
      </c>
      <c r="B141" s="137" t="s">
        <v>853</v>
      </c>
      <c r="C141" s="137" t="s">
        <v>486</v>
      </c>
      <c r="D141" s="180"/>
      <c r="E141" s="180"/>
      <c r="F141" s="180" t="s">
        <v>22</v>
      </c>
      <c r="G141" s="180"/>
      <c r="H141" s="180"/>
      <c r="I141" s="180"/>
      <c r="J141" s="233">
        <v>2</v>
      </c>
      <c r="K141" s="233">
        <v>0</v>
      </c>
      <c r="L141" s="233">
        <v>0</v>
      </c>
      <c r="M141" s="241">
        <f>J141+K141+L141</f>
        <v>2</v>
      </c>
      <c r="N141" s="137" t="s">
        <v>761</v>
      </c>
      <c r="O141" s="74">
        <v>2</v>
      </c>
      <c r="P141" s="144" t="s">
        <v>812</v>
      </c>
    </row>
    <row r="142" spans="1:16" ht="33.75" x14ac:dyDescent="0.2">
      <c r="A142" s="70" t="s">
        <v>952</v>
      </c>
      <c r="B142" s="77" t="s">
        <v>124</v>
      </c>
      <c r="C142" s="69" t="s">
        <v>167</v>
      </c>
      <c r="D142" s="73"/>
      <c r="E142" s="73"/>
      <c r="F142" s="73"/>
      <c r="G142" s="73" t="s">
        <v>25</v>
      </c>
      <c r="H142" s="73"/>
      <c r="I142" s="73"/>
      <c r="J142" s="73">
        <v>0</v>
      </c>
      <c r="K142" s="73">
        <v>0</v>
      </c>
      <c r="L142" s="73">
        <v>3</v>
      </c>
      <c r="M142" s="74">
        <f t="shared" si="6"/>
        <v>3</v>
      </c>
      <c r="N142" s="77" t="s">
        <v>112</v>
      </c>
      <c r="O142" s="74">
        <v>2</v>
      </c>
      <c r="P142" s="49"/>
    </row>
    <row r="143" spans="1:16" ht="22.5" x14ac:dyDescent="0.2">
      <c r="A143" s="70" t="s">
        <v>954</v>
      </c>
      <c r="B143" s="77" t="s">
        <v>126</v>
      </c>
      <c r="C143" s="69" t="s">
        <v>150</v>
      </c>
      <c r="D143" s="73"/>
      <c r="E143" s="73"/>
      <c r="F143" s="73"/>
      <c r="G143" s="73" t="s">
        <v>16</v>
      </c>
      <c r="H143" s="73"/>
      <c r="I143" s="73"/>
      <c r="J143" s="73">
        <v>0</v>
      </c>
      <c r="K143" s="73">
        <v>2</v>
      </c>
      <c r="L143" s="73">
        <v>0</v>
      </c>
      <c r="M143" s="74">
        <f t="shared" si="6"/>
        <v>2</v>
      </c>
      <c r="N143" s="77" t="s">
        <v>112</v>
      </c>
      <c r="O143" s="74">
        <v>2</v>
      </c>
      <c r="P143" s="49"/>
    </row>
    <row r="144" spans="1:16" ht="22.5" x14ac:dyDescent="0.2">
      <c r="A144" s="70" t="s">
        <v>955</v>
      </c>
      <c r="B144" s="77" t="s">
        <v>808</v>
      </c>
      <c r="C144" s="69" t="s">
        <v>171</v>
      </c>
      <c r="D144" s="73"/>
      <c r="E144" s="73"/>
      <c r="F144" s="73"/>
      <c r="G144" s="73" t="s">
        <v>64</v>
      </c>
      <c r="H144" s="73"/>
      <c r="I144" s="73"/>
      <c r="J144" s="73">
        <v>0</v>
      </c>
      <c r="K144" s="73">
        <v>0</v>
      </c>
      <c r="L144" s="73">
        <v>2</v>
      </c>
      <c r="M144" s="74">
        <f t="shared" si="6"/>
        <v>2</v>
      </c>
      <c r="N144" s="69" t="s">
        <v>112</v>
      </c>
      <c r="O144" s="74">
        <v>2</v>
      </c>
      <c r="P144" s="49"/>
    </row>
    <row r="145" spans="1:16" ht="22.5" x14ac:dyDescent="0.2">
      <c r="A145" s="73" t="s">
        <v>956</v>
      </c>
      <c r="B145" s="77" t="s">
        <v>796</v>
      </c>
      <c r="C145" s="88" t="s">
        <v>654</v>
      </c>
      <c r="D145" s="73"/>
      <c r="E145" s="73"/>
      <c r="F145" s="69"/>
      <c r="G145" s="73" t="s">
        <v>16</v>
      </c>
      <c r="H145" s="73"/>
      <c r="I145" s="73"/>
      <c r="J145" s="73">
        <v>0</v>
      </c>
      <c r="K145" s="73">
        <v>2</v>
      </c>
      <c r="L145" s="73">
        <v>0</v>
      </c>
      <c r="M145" s="74">
        <f t="shared" si="6"/>
        <v>2</v>
      </c>
      <c r="N145" s="77" t="s">
        <v>112</v>
      </c>
      <c r="O145" s="74">
        <v>2</v>
      </c>
      <c r="P145" s="49"/>
    </row>
    <row r="146" spans="1:16" x14ac:dyDescent="0.2">
      <c r="A146" s="73" t="s">
        <v>957</v>
      </c>
      <c r="B146" s="77" t="s">
        <v>671</v>
      </c>
      <c r="C146" s="88" t="s">
        <v>654</v>
      </c>
      <c r="D146" s="73"/>
      <c r="E146" s="73"/>
      <c r="F146" s="69"/>
      <c r="G146" s="73" t="s">
        <v>80</v>
      </c>
      <c r="H146" s="73"/>
      <c r="I146" s="73"/>
      <c r="J146" s="73">
        <v>0</v>
      </c>
      <c r="K146" s="73">
        <v>1</v>
      </c>
      <c r="L146" s="73">
        <v>0</v>
      </c>
      <c r="M146" s="74">
        <f t="shared" si="6"/>
        <v>1</v>
      </c>
      <c r="N146" s="77" t="s">
        <v>475</v>
      </c>
      <c r="O146" s="74">
        <v>0</v>
      </c>
      <c r="P146" s="49"/>
    </row>
    <row r="147" spans="1:16" ht="22.5" x14ac:dyDescent="0.2">
      <c r="A147" s="73" t="s">
        <v>958</v>
      </c>
      <c r="B147" s="77" t="s">
        <v>90</v>
      </c>
      <c r="C147" s="88" t="s">
        <v>696</v>
      </c>
      <c r="D147" s="73"/>
      <c r="E147" s="73"/>
      <c r="F147" s="217"/>
      <c r="G147" s="73"/>
      <c r="H147" s="73" t="s">
        <v>25</v>
      </c>
      <c r="I147" s="73"/>
      <c r="J147" s="73">
        <v>0</v>
      </c>
      <c r="K147" s="73">
        <v>0</v>
      </c>
      <c r="L147" s="73">
        <v>3</v>
      </c>
      <c r="M147" s="74">
        <f t="shared" si="6"/>
        <v>3</v>
      </c>
      <c r="N147" s="147" t="s">
        <v>112</v>
      </c>
      <c r="O147" s="74">
        <v>3</v>
      </c>
      <c r="P147" s="49"/>
    </row>
    <row r="148" spans="1:16" ht="33.75" x14ac:dyDescent="0.2">
      <c r="A148" s="70" t="s">
        <v>959</v>
      </c>
      <c r="B148" s="77" t="s">
        <v>848</v>
      </c>
      <c r="C148" s="69" t="s">
        <v>486</v>
      </c>
      <c r="D148" s="73"/>
      <c r="E148" s="73"/>
      <c r="F148" s="73"/>
      <c r="G148" s="73"/>
      <c r="H148" s="73" t="s">
        <v>38</v>
      </c>
      <c r="I148" s="73"/>
      <c r="J148" s="73">
        <v>0</v>
      </c>
      <c r="K148" s="73">
        <v>0</v>
      </c>
      <c r="L148" s="73">
        <v>1</v>
      </c>
      <c r="M148" s="74">
        <f t="shared" si="6"/>
        <v>1</v>
      </c>
      <c r="N148" s="77" t="s">
        <v>112</v>
      </c>
      <c r="O148" s="74">
        <v>1</v>
      </c>
      <c r="P148" s="144" t="s">
        <v>812</v>
      </c>
    </row>
    <row r="149" spans="1:16" ht="22.5" x14ac:dyDescent="0.2">
      <c r="A149" s="73" t="s">
        <v>960</v>
      </c>
      <c r="B149" s="77" t="s">
        <v>847</v>
      </c>
      <c r="C149" s="88" t="s">
        <v>154</v>
      </c>
      <c r="D149" s="73"/>
      <c r="E149" s="73"/>
      <c r="F149" s="69"/>
      <c r="G149" s="73"/>
      <c r="H149" s="73" t="s">
        <v>31</v>
      </c>
      <c r="I149" s="73"/>
      <c r="J149" s="73">
        <v>3</v>
      </c>
      <c r="K149" s="73">
        <v>0</v>
      </c>
      <c r="L149" s="73">
        <v>0</v>
      </c>
      <c r="M149" s="74">
        <f t="shared" si="6"/>
        <v>3</v>
      </c>
      <c r="N149" s="77" t="s">
        <v>111</v>
      </c>
      <c r="O149" s="74">
        <v>3</v>
      </c>
      <c r="P149" s="144" t="s">
        <v>812</v>
      </c>
    </row>
    <row r="150" spans="1:16" ht="45" x14ac:dyDescent="0.2">
      <c r="A150" s="70" t="s">
        <v>961</v>
      </c>
      <c r="B150" s="77" t="s">
        <v>121</v>
      </c>
      <c r="C150" s="69" t="s">
        <v>166</v>
      </c>
      <c r="D150" s="73"/>
      <c r="E150" s="73"/>
      <c r="F150" s="73"/>
      <c r="G150" s="73"/>
      <c r="H150" s="73"/>
      <c r="I150" s="73" t="s">
        <v>122</v>
      </c>
      <c r="J150" s="73">
        <v>0</v>
      </c>
      <c r="K150" s="73">
        <v>1</v>
      </c>
      <c r="L150" s="73">
        <v>2</v>
      </c>
      <c r="M150" s="74">
        <f t="shared" si="6"/>
        <v>3</v>
      </c>
      <c r="N150" s="147" t="s">
        <v>112</v>
      </c>
      <c r="O150" s="74">
        <v>3</v>
      </c>
      <c r="P150" s="49"/>
    </row>
    <row r="151" spans="1:16" ht="22.5" x14ac:dyDescent="0.2">
      <c r="A151" s="73" t="s">
        <v>962</v>
      </c>
      <c r="B151" s="77" t="s">
        <v>135</v>
      </c>
      <c r="C151" s="69" t="s">
        <v>157</v>
      </c>
      <c r="D151" s="73"/>
      <c r="E151" s="73"/>
      <c r="F151" s="73"/>
      <c r="G151" s="73"/>
      <c r="H151" s="73"/>
      <c r="I151" s="73" t="s">
        <v>64</v>
      </c>
      <c r="J151" s="73">
        <v>0</v>
      </c>
      <c r="K151" s="73">
        <v>0</v>
      </c>
      <c r="L151" s="73">
        <v>2</v>
      </c>
      <c r="M151" s="74">
        <f t="shared" si="6"/>
        <v>2</v>
      </c>
      <c r="N151" s="77" t="s">
        <v>112</v>
      </c>
      <c r="O151" s="74">
        <v>2</v>
      </c>
      <c r="P151" s="49"/>
    </row>
    <row r="152" spans="1:16" ht="22.5" x14ac:dyDescent="0.2">
      <c r="A152" s="70" t="s">
        <v>963</v>
      </c>
      <c r="B152" s="77" t="s">
        <v>846</v>
      </c>
      <c r="C152" s="69" t="s">
        <v>152</v>
      </c>
      <c r="D152" s="73"/>
      <c r="E152" s="73"/>
      <c r="F152" s="73"/>
      <c r="G152" s="73"/>
      <c r="H152" s="73"/>
      <c r="I152" s="73" t="s">
        <v>22</v>
      </c>
      <c r="J152" s="73">
        <v>2</v>
      </c>
      <c r="K152" s="73">
        <v>0</v>
      </c>
      <c r="L152" s="73">
        <v>0</v>
      </c>
      <c r="M152" s="74">
        <f t="shared" si="6"/>
        <v>2</v>
      </c>
      <c r="N152" s="69" t="s">
        <v>111</v>
      </c>
      <c r="O152" s="74">
        <v>2</v>
      </c>
      <c r="P152" s="144" t="s">
        <v>812</v>
      </c>
    </row>
    <row r="153" spans="1:16" ht="33.75" x14ac:dyDescent="0.2">
      <c r="A153" s="73" t="s">
        <v>964</v>
      </c>
      <c r="B153" s="77" t="s">
        <v>809</v>
      </c>
      <c r="C153" s="77" t="s">
        <v>153</v>
      </c>
      <c r="D153" s="73"/>
      <c r="E153" s="73"/>
      <c r="F153" s="73"/>
      <c r="G153" s="73" t="s">
        <v>16</v>
      </c>
      <c r="H153" s="73"/>
      <c r="I153" s="73"/>
      <c r="J153" s="73">
        <v>0</v>
      </c>
      <c r="K153" s="73">
        <v>2</v>
      </c>
      <c r="L153" s="73">
        <v>0</v>
      </c>
      <c r="M153" s="74">
        <f t="shared" si="6"/>
        <v>2</v>
      </c>
      <c r="N153" s="77" t="s">
        <v>112</v>
      </c>
      <c r="O153" s="74">
        <v>2</v>
      </c>
      <c r="P153" s="49"/>
    </row>
    <row r="154" spans="1:16" ht="22.5" x14ac:dyDescent="0.2">
      <c r="A154" s="70" t="s">
        <v>965</v>
      </c>
      <c r="B154" s="77" t="s">
        <v>845</v>
      </c>
      <c r="C154" s="77" t="s">
        <v>164</v>
      </c>
      <c r="D154" s="73"/>
      <c r="E154" s="73"/>
      <c r="F154" s="73"/>
      <c r="G154" s="73"/>
      <c r="H154" s="73"/>
      <c r="I154" s="73" t="s">
        <v>22</v>
      </c>
      <c r="J154" s="73">
        <v>2</v>
      </c>
      <c r="K154" s="73">
        <v>0</v>
      </c>
      <c r="L154" s="73">
        <v>0</v>
      </c>
      <c r="M154" s="74">
        <f t="shared" si="6"/>
        <v>2</v>
      </c>
      <c r="N154" s="77" t="s">
        <v>111</v>
      </c>
      <c r="O154" s="74">
        <v>2</v>
      </c>
      <c r="P154" s="144" t="s">
        <v>812</v>
      </c>
    </row>
    <row r="155" spans="1:16" ht="33.75" x14ac:dyDescent="0.2">
      <c r="A155" s="70" t="s">
        <v>966</v>
      </c>
      <c r="B155" s="77" t="s">
        <v>844</v>
      </c>
      <c r="C155" s="77" t="s">
        <v>641</v>
      </c>
      <c r="D155" s="73"/>
      <c r="E155" s="73"/>
      <c r="F155" s="73"/>
      <c r="G155" s="73"/>
      <c r="H155" s="73"/>
      <c r="I155" s="73" t="s">
        <v>16</v>
      </c>
      <c r="J155" s="73">
        <v>0</v>
      </c>
      <c r="K155" s="73">
        <v>2</v>
      </c>
      <c r="L155" s="73">
        <v>0</v>
      </c>
      <c r="M155" s="74">
        <f t="shared" si="6"/>
        <v>2</v>
      </c>
      <c r="N155" s="77" t="s">
        <v>112</v>
      </c>
      <c r="O155" s="74">
        <v>2</v>
      </c>
      <c r="P155" s="144" t="s">
        <v>812</v>
      </c>
    </row>
    <row r="156" spans="1:16" ht="22.5" x14ac:dyDescent="0.2">
      <c r="A156" s="73" t="s">
        <v>967</v>
      </c>
      <c r="B156" s="77" t="s">
        <v>140</v>
      </c>
      <c r="C156" s="69" t="s">
        <v>163</v>
      </c>
      <c r="D156" s="73"/>
      <c r="E156" s="73"/>
      <c r="F156" s="73"/>
      <c r="G156" s="69"/>
      <c r="H156" s="73"/>
      <c r="I156" s="73" t="s">
        <v>16</v>
      </c>
      <c r="J156" s="73">
        <v>0</v>
      </c>
      <c r="K156" s="73">
        <v>2</v>
      </c>
      <c r="L156" s="73">
        <v>0</v>
      </c>
      <c r="M156" s="74">
        <f t="shared" si="6"/>
        <v>2</v>
      </c>
      <c r="N156" s="77" t="s">
        <v>112</v>
      </c>
      <c r="O156" s="74">
        <v>2</v>
      </c>
      <c r="P156" s="49"/>
    </row>
    <row r="157" spans="1:16" ht="33.75" x14ac:dyDescent="0.2">
      <c r="A157" s="73" t="s">
        <v>968</v>
      </c>
      <c r="B157" s="77" t="s">
        <v>697</v>
      </c>
      <c r="C157" s="69" t="s">
        <v>164</v>
      </c>
      <c r="D157" s="73"/>
      <c r="E157" s="73"/>
      <c r="F157" s="73"/>
      <c r="G157" s="69"/>
      <c r="H157" s="73"/>
      <c r="I157" s="73" t="s">
        <v>80</v>
      </c>
      <c r="J157" s="73">
        <v>0</v>
      </c>
      <c r="K157" s="73">
        <v>0</v>
      </c>
      <c r="L157" s="73">
        <v>1</v>
      </c>
      <c r="M157" s="74">
        <f>J157+K157+L157</f>
        <v>1</v>
      </c>
      <c r="N157" s="77" t="s">
        <v>475</v>
      </c>
      <c r="O157" s="74">
        <v>0</v>
      </c>
      <c r="P157" s="49"/>
    </row>
    <row r="158" spans="1:16" ht="33.75" x14ac:dyDescent="0.2">
      <c r="A158" s="70" t="s">
        <v>969</v>
      </c>
      <c r="B158" s="77" t="s">
        <v>698</v>
      </c>
      <c r="C158" s="69" t="s">
        <v>168</v>
      </c>
      <c r="D158" s="73"/>
      <c r="E158" s="73"/>
      <c r="F158" s="73"/>
      <c r="G158" s="73"/>
      <c r="H158" s="73"/>
      <c r="I158" s="73" t="s">
        <v>80</v>
      </c>
      <c r="J158" s="73">
        <v>0</v>
      </c>
      <c r="K158" s="73">
        <v>0</v>
      </c>
      <c r="L158" s="73">
        <v>1</v>
      </c>
      <c r="M158" s="74">
        <f t="shared" si="6"/>
        <v>1</v>
      </c>
      <c r="N158" s="77" t="s">
        <v>475</v>
      </c>
      <c r="O158" s="74">
        <v>0</v>
      </c>
      <c r="P158" s="49"/>
    </row>
    <row r="159" spans="1:16" x14ac:dyDescent="0.2">
      <c r="A159" s="406"/>
      <c r="B159" s="144"/>
      <c r="C159" s="154"/>
      <c r="D159" s="49">
        <f>M138+M139</f>
        <v>4</v>
      </c>
      <c r="E159" s="49">
        <f>M140</f>
        <v>2</v>
      </c>
      <c r="F159" s="155">
        <f>M141</f>
        <v>2</v>
      </c>
      <c r="G159" s="49">
        <f>M142+M143+M144+M145+M146</f>
        <v>10</v>
      </c>
      <c r="H159" s="267">
        <f>M147+M148+M149</f>
        <v>7</v>
      </c>
      <c r="I159" s="268">
        <f>M150+M151+M152+M153+M154+M155+M156+M157+M158</f>
        <v>17</v>
      </c>
      <c r="J159" s="268"/>
      <c r="K159" s="268"/>
      <c r="L159" s="268"/>
      <c r="M159" s="273">
        <f>SUM(M138:M158)</f>
        <v>42</v>
      </c>
      <c r="N159" s="269"/>
      <c r="O159" s="267">
        <f>SUM(O138:O158)</f>
        <v>36</v>
      </c>
      <c r="P159" s="111"/>
    </row>
    <row r="160" spans="1:16" ht="13.5" thickBot="1" x14ac:dyDescent="0.25">
      <c r="A160" s="406"/>
      <c r="B160" s="127"/>
      <c r="C160" s="127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127"/>
      <c r="O160" s="49"/>
      <c r="P160" s="49"/>
    </row>
    <row r="161" spans="1:16" ht="12.75" customHeight="1" x14ac:dyDescent="0.2">
      <c r="A161" s="634" t="s">
        <v>10</v>
      </c>
      <c r="B161" s="546" t="s">
        <v>0</v>
      </c>
      <c r="C161" s="591" t="s">
        <v>11</v>
      </c>
      <c r="D161" s="585" t="s">
        <v>5</v>
      </c>
      <c r="E161" s="583"/>
      <c r="F161" s="583"/>
      <c r="G161" s="583"/>
      <c r="H161" s="583"/>
      <c r="I161" s="583"/>
      <c r="J161" s="582" t="s">
        <v>6</v>
      </c>
      <c r="K161" s="583"/>
      <c r="L161" s="583"/>
      <c r="M161" s="583"/>
      <c r="N161" s="586" t="s">
        <v>12</v>
      </c>
      <c r="O161" s="593" t="s">
        <v>7</v>
      </c>
      <c r="P161" s="49"/>
    </row>
    <row r="162" spans="1:16" ht="13.5" thickBot="1" x14ac:dyDescent="0.25">
      <c r="A162" s="635"/>
      <c r="B162" s="659"/>
      <c r="C162" s="592"/>
      <c r="D162" s="43">
        <v>1</v>
      </c>
      <c r="E162" s="15">
        <v>2</v>
      </c>
      <c r="F162" s="15">
        <v>3</v>
      </c>
      <c r="G162" s="15">
        <v>4</v>
      </c>
      <c r="H162" s="15">
        <v>5</v>
      </c>
      <c r="I162" s="15">
        <v>6</v>
      </c>
      <c r="J162" s="15" t="s">
        <v>1</v>
      </c>
      <c r="K162" s="15" t="s">
        <v>2</v>
      </c>
      <c r="L162" s="15" t="s">
        <v>3</v>
      </c>
      <c r="M162" s="16" t="s">
        <v>4</v>
      </c>
      <c r="N162" s="587"/>
      <c r="O162" s="645"/>
      <c r="P162" s="49"/>
    </row>
    <row r="163" spans="1:16" ht="33.75" customHeight="1" x14ac:dyDescent="0.2">
      <c r="A163" s="354" t="s">
        <v>970</v>
      </c>
      <c r="B163" s="137" t="s">
        <v>663</v>
      </c>
      <c r="C163" s="137" t="s">
        <v>172</v>
      </c>
      <c r="D163" s="233"/>
      <c r="E163" s="233"/>
      <c r="F163" s="180" t="s">
        <v>16</v>
      </c>
      <c r="G163" s="180"/>
      <c r="H163" s="180"/>
      <c r="I163" s="217"/>
      <c r="J163" s="246">
        <v>0</v>
      </c>
      <c r="K163" s="180">
        <v>2</v>
      </c>
      <c r="L163" s="180">
        <v>0</v>
      </c>
      <c r="M163" s="234">
        <f>J163+K163+L163</f>
        <v>2</v>
      </c>
      <c r="N163" s="137" t="s">
        <v>112</v>
      </c>
      <c r="O163" s="234">
        <v>2</v>
      </c>
      <c r="P163" s="49"/>
    </row>
    <row r="164" spans="1:16" ht="22.5" x14ac:dyDescent="0.2">
      <c r="A164" s="354" t="s">
        <v>870</v>
      </c>
      <c r="B164" s="137" t="s">
        <v>805</v>
      </c>
      <c r="C164" s="137" t="s">
        <v>147</v>
      </c>
      <c r="D164" s="233"/>
      <c r="E164" s="180"/>
      <c r="F164" s="180" t="s">
        <v>16</v>
      </c>
      <c r="G164" s="180"/>
      <c r="H164" s="180"/>
      <c r="I164" s="217"/>
      <c r="J164" s="246">
        <v>0</v>
      </c>
      <c r="K164" s="180">
        <v>2</v>
      </c>
      <c r="L164" s="180">
        <v>0</v>
      </c>
      <c r="M164" s="234">
        <f>J164+K164+L164</f>
        <v>2</v>
      </c>
      <c r="N164" s="137" t="s">
        <v>112</v>
      </c>
      <c r="O164" s="234">
        <v>2</v>
      </c>
      <c r="P164" s="49"/>
    </row>
    <row r="165" spans="1:16" ht="22.5" x14ac:dyDescent="0.2">
      <c r="A165" s="354" t="s">
        <v>971</v>
      </c>
      <c r="B165" s="236" t="s">
        <v>807</v>
      </c>
      <c r="C165" s="137" t="s">
        <v>637</v>
      </c>
      <c r="D165" s="233"/>
      <c r="E165" s="180"/>
      <c r="F165" s="180"/>
      <c r="G165" s="180"/>
      <c r="H165" s="180" t="s">
        <v>16</v>
      </c>
      <c r="I165" s="217"/>
      <c r="J165" s="246">
        <v>0</v>
      </c>
      <c r="K165" s="180">
        <v>2</v>
      </c>
      <c r="L165" s="180">
        <v>0</v>
      </c>
      <c r="M165" s="234">
        <f>J165+K165+L165</f>
        <v>2</v>
      </c>
      <c r="N165" s="137" t="s">
        <v>112</v>
      </c>
      <c r="O165" s="234">
        <v>2</v>
      </c>
      <c r="P165" s="49"/>
    </row>
    <row r="166" spans="1:16" x14ac:dyDescent="0.2">
      <c r="A166" s="406"/>
      <c r="B166" s="144"/>
      <c r="C166" s="154"/>
      <c r="D166" s="49"/>
      <c r="E166" s="49"/>
      <c r="F166" s="155">
        <f>M163+M164</f>
        <v>4</v>
      </c>
      <c r="G166" s="49"/>
      <c r="H166" s="267">
        <f>M165</f>
        <v>2</v>
      </c>
      <c r="I166" s="268"/>
      <c r="J166" s="268"/>
      <c r="K166" s="268"/>
      <c r="L166" s="268"/>
      <c r="M166" s="273">
        <f>SUM(M163:M165)</f>
        <v>6</v>
      </c>
      <c r="N166" s="269"/>
      <c r="O166" s="267">
        <f>SUM(O163:O165)</f>
        <v>6</v>
      </c>
      <c r="P166" s="111"/>
    </row>
    <row r="167" spans="1:16" ht="13.5" thickBot="1" x14ac:dyDescent="0.25">
      <c r="A167" s="406"/>
      <c r="B167" s="144"/>
      <c r="C167" s="154"/>
      <c r="D167" s="49"/>
      <c r="E167" s="49"/>
      <c r="F167" s="155"/>
      <c r="G167" s="49"/>
      <c r="H167" s="267"/>
      <c r="I167" s="268"/>
      <c r="J167" s="268"/>
      <c r="K167" s="268"/>
      <c r="L167" s="268"/>
      <c r="M167" s="268"/>
      <c r="N167" s="269"/>
      <c r="O167" s="267"/>
      <c r="P167" s="111"/>
    </row>
    <row r="168" spans="1:16" ht="12.75" customHeight="1" x14ac:dyDescent="0.2">
      <c r="A168" s="634" t="s">
        <v>10</v>
      </c>
      <c r="B168" s="546" t="s">
        <v>0</v>
      </c>
      <c r="C168" s="591" t="s">
        <v>11</v>
      </c>
      <c r="D168" s="585" t="s">
        <v>5</v>
      </c>
      <c r="E168" s="583"/>
      <c r="F168" s="583"/>
      <c r="G168" s="583"/>
      <c r="H168" s="583"/>
      <c r="I168" s="583"/>
      <c r="J168" s="582" t="s">
        <v>6</v>
      </c>
      <c r="K168" s="583"/>
      <c r="L168" s="583"/>
      <c r="M168" s="583"/>
      <c r="N168" s="586" t="s">
        <v>12</v>
      </c>
      <c r="O168" s="593" t="s">
        <v>7</v>
      </c>
      <c r="P168" s="111"/>
    </row>
    <row r="169" spans="1:16" x14ac:dyDescent="0.2">
      <c r="A169" s="670"/>
      <c r="B169" s="672"/>
      <c r="C169" s="673"/>
      <c r="D169" s="396">
        <v>1</v>
      </c>
      <c r="E169" s="347">
        <v>2</v>
      </c>
      <c r="F169" s="347">
        <v>3</v>
      </c>
      <c r="G169" s="347">
        <v>4</v>
      </c>
      <c r="H169" s="347">
        <v>5</v>
      </c>
      <c r="I169" s="347">
        <v>6</v>
      </c>
      <c r="J169" s="347" t="s">
        <v>1</v>
      </c>
      <c r="K169" s="347" t="s">
        <v>2</v>
      </c>
      <c r="L169" s="347" t="s">
        <v>3</v>
      </c>
      <c r="M169" s="348" t="s">
        <v>4</v>
      </c>
      <c r="N169" s="646"/>
      <c r="O169" s="647"/>
      <c r="P169" s="111"/>
    </row>
    <row r="170" spans="1:16" ht="22.5" x14ac:dyDescent="0.2">
      <c r="A170" s="70" t="s">
        <v>972</v>
      </c>
      <c r="B170" s="77" t="s">
        <v>842</v>
      </c>
      <c r="C170" s="88" t="s">
        <v>144</v>
      </c>
      <c r="D170" s="69"/>
      <c r="E170" s="73"/>
      <c r="F170" s="73" t="s">
        <v>22</v>
      </c>
      <c r="G170" s="73"/>
      <c r="H170" s="73"/>
      <c r="I170" s="73"/>
      <c r="J170" s="73">
        <v>2</v>
      </c>
      <c r="K170" s="73">
        <v>0</v>
      </c>
      <c r="L170" s="73">
        <v>0</v>
      </c>
      <c r="M170" s="74">
        <f t="shared" ref="M170:M177" si="7">J170+K170+L170</f>
        <v>2</v>
      </c>
      <c r="N170" s="137" t="s">
        <v>111</v>
      </c>
      <c r="O170" s="74">
        <v>2</v>
      </c>
      <c r="P170" s="144" t="s">
        <v>812</v>
      </c>
    </row>
    <row r="171" spans="1:16" ht="22.5" x14ac:dyDescent="0.2">
      <c r="A171" s="70" t="s">
        <v>973</v>
      </c>
      <c r="B171" s="77" t="s">
        <v>341</v>
      </c>
      <c r="C171" s="88" t="s">
        <v>144</v>
      </c>
      <c r="D171" s="69"/>
      <c r="E171" s="73"/>
      <c r="F171" s="73" t="s">
        <v>16</v>
      </c>
      <c r="G171" s="73"/>
      <c r="H171" s="73"/>
      <c r="I171" s="73"/>
      <c r="J171" s="73">
        <v>0</v>
      </c>
      <c r="K171" s="73">
        <v>2</v>
      </c>
      <c r="L171" s="73">
        <v>0</v>
      </c>
      <c r="M171" s="74">
        <f t="shared" si="7"/>
        <v>2</v>
      </c>
      <c r="N171" s="137" t="s">
        <v>112</v>
      </c>
      <c r="O171" s="74">
        <v>2</v>
      </c>
      <c r="P171" s="111"/>
    </row>
    <row r="172" spans="1:16" ht="22.5" x14ac:dyDescent="0.2">
      <c r="A172" s="70" t="s">
        <v>974</v>
      </c>
      <c r="B172" s="77" t="s">
        <v>804</v>
      </c>
      <c r="C172" s="77" t="s">
        <v>496</v>
      </c>
      <c r="D172" s="73"/>
      <c r="E172" s="69"/>
      <c r="F172" s="73" t="s">
        <v>22</v>
      </c>
      <c r="G172" s="73"/>
      <c r="H172" s="73"/>
      <c r="I172" s="73"/>
      <c r="J172" s="73">
        <v>2</v>
      </c>
      <c r="K172" s="73">
        <v>0</v>
      </c>
      <c r="L172" s="73">
        <v>0</v>
      </c>
      <c r="M172" s="74">
        <f>J172+K172+L172</f>
        <v>2</v>
      </c>
      <c r="N172" s="217" t="s">
        <v>182</v>
      </c>
      <c r="O172" s="74">
        <v>2</v>
      </c>
      <c r="P172" s="111"/>
    </row>
    <row r="173" spans="1:16" ht="22.5" x14ac:dyDescent="0.2">
      <c r="A173" s="70" t="s">
        <v>975</v>
      </c>
      <c r="B173" s="77" t="s">
        <v>805</v>
      </c>
      <c r="C173" s="77" t="s">
        <v>496</v>
      </c>
      <c r="D173" s="73"/>
      <c r="E173" s="69"/>
      <c r="F173" s="73" t="s">
        <v>16</v>
      </c>
      <c r="G173" s="73"/>
      <c r="H173" s="73"/>
      <c r="I173" s="73"/>
      <c r="J173" s="73">
        <v>0</v>
      </c>
      <c r="K173" s="73">
        <v>2</v>
      </c>
      <c r="L173" s="73">
        <v>0</v>
      </c>
      <c r="M173" s="74">
        <f>J173+K173+L173</f>
        <v>2</v>
      </c>
      <c r="N173" s="217" t="s">
        <v>112</v>
      </c>
      <c r="O173" s="74">
        <v>2</v>
      </c>
      <c r="P173" s="111"/>
    </row>
    <row r="174" spans="1:16" ht="22.5" x14ac:dyDescent="0.2">
      <c r="A174" s="70" t="s">
        <v>976</v>
      </c>
      <c r="B174" s="77" t="s">
        <v>841</v>
      </c>
      <c r="C174" s="88" t="s">
        <v>144</v>
      </c>
      <c r="D174" s="69"/>
      <c r="E174" s="73"/>
      <c r="F174" s="73"/>
      <c r="G174" s="73" t="s">
        <v>22</v>
      </c>
      <c r="H174" s="73"/>
      <c r="I174" s="73"/>
      <c r="J174" s="73">
        <v>2</v>
      </c>
      <c r="K174" s="73">
        <v>0</v>
      </c>
      <c r="L174" s="73">
        <v>0</v>
      </c>
      <c r="M174" s="74">
        <f>J174+K174+L174</f>
        <v>2</v>
      </c>
      <c r="N174" s="137" t="s">
        <v>111</v>
      </c>
      <c r="O174" s="74">
        <v>2</v>
      </c>
      <c r="P174" s="144" t="s">
        <v>812</v>
      </c>
    </row>
    <row r="175" spans="1:16" ht="22.5" x14ac:dyDescent="0.2">
      <c r="A175" s="70" t="s">
        <v>977</v>
      </c>
      <c r="B175" s="77" t="s">
        <v>345</v>
      </c>
      <c r="C175" s="88" t="s">
        <v>144</v>
      </c>
      <c r="D175" s="69"/>
      <c r="E175" s="73"/>
      <c r="F175" s="73"/>
      <c r="G175" s="73" t="s">
        <v>16</v>
      </c>
      <c r="H175" s="73"/>
      <c r="I175" s="73"/>
      <c r="J175" s="73">
        <v>0</v>
      </c>
      <c r="K175" s="73">
        <v>2</v>
      </c>
      <c r="L175" s="73">
        <v>0</v>
      </c>
      <c r="M175" s="74">
        <f>J175+K175+L175</f>
        <v>2</v>
      </c>
      <c r="N175" s="137" t="s">
        <v>112</v>
      </c>
      <c r="O175" s="74">
        <v>2</v>
      </c>
      <c r="P175" s="111"/>
    </row>
    <row r="176" spans="1:16" ht="33.75" x14ac:dyDescent="0.2">
      <c r="A176" s="70" t="s">
        <v>978</v>
      </c>
      <c r="B176" s="77" t="s">
        <v>843</v>
      </c>
      <c r="C176" s="88" t="s">
        <v>144</v>
      </c>
      <c r="D176" s="69"/>
      <c r="E176" s="73"/>
      <c r="F176" s="73"/>
      <c r="G176" s="73"/>
      <c r="H176" s="73" t="s">
        <v>22</v>
      </c>
      <c r="I176" s="73"/>
      <c r="J176" s="73">
        <v>2</v>
      </c>
      <c r="K176" s="73">
        <v>0</v>
      </c>
      <c r="L176" s="73">
        <v>0</v>
      </c>
      <c r="M176" s="74">
        <f t="shared" si="7"/>
        <v>2</v>
      </c>
      <c r="N176" s="137" t="s">
        <v>111</v>
      </c>
      <c r="O176" s="74">
        <v>2</v>
      </c>
      <c r="P176" s="144" t="s">
        <v>812</v>
      </c>
    </row>
    <row r="177" spans="1:16" ht="22.5" x14ac:dyDescent="0.2">
      <c r="A177" s="70" t="s">
        <v>979</v>
      </c>
      <c r="B177" s="77" t="s">
        <v>806</v>
      </c>
      <c r="C177" s="88" t="s">
        <v>144</v>
      </c>
      <c r="D177" s="69"/>
      <c r="E177" s="73"/>
      <c r="F177" s="73"/>
      <c r="G177" s="69"/>
      <c r="H177" s="73" t="s">
        <v>16</v>
      </c>
      <c r="I177" s="73"/>
      <c r="J177" s="73">
        <v>0</v>
      </c>
      <c r="K177" s="73">
        <v>2</v>
      </c>
      <c r="L177" s="73">
        <v>0</v>
      </c>
      <c r="M177" s="74">
        <f t="shared" si="7"/>
        <v>2</v>
      </c>
      <c r="N177" s="137" t="s">
        <v>112</v>
      </c>
      <c r="O177" s="74">
        <v>2</v>
      </c>
      <c r="P177" s="111"/>
    </row>
    <row r="178" spans="1:16" x14ac:dyDescent="0.2">
      <c r="A178" s="406"/>
      <c r="B178" s="127"/>
      <c r="C178" s="127"/>
      <c r="D178" s="49"/>
      <c r="E178" s="49"/>
      <c r="F178" s="49">
        <v>8</v>
      </c>
      <c r="G178" s="49">
        <v>4</v>
      </c>
      <c r="H178" s="49">
        <v>4</v>
      </c>
      <c r="I178" s="49"/>
      <c r="J178" s="49"/>
      <c r="K178" s="49"/>
      <c r="L178" s="49"/>
      <c r="M178" s="397">
        <f>SUM(M170:M177)</f>
        <v>16</v>
      </c>
      <c r="N178" s="127"/>
      <c r="O178" s="397">
        <f>SUM(O170:O177)</f>
        <v>16</v>
      </c>
      <c r="P178" s="49"/>
    </row>
    <row r="179" spans="1:16" x14ac:dyDescent="0.2">
      <c r="A179" s="280"/>
      <c r="B179" s="281"/>
      <c r="C179" s="282"/>
      <c r="D179" s="283"/>
      <c r="E179" s="283"/>
      <c r="F179" s="283"/>
      <c r="G179" s="283"/>
      <c r="H179" s="283"/>
      <c r="I179" s="283"/>
      <c r="J179" s="283"/>
      <c r="K179" s="283"/>
      <c r="L179" s="283"/>
      <c r="M179" s="284"/>
      <c r="N179" s="281"/>
      <c r="O179" s="284"/>
      <c r="P179" s="49"/>
    </row>
    <row r="180" spans="1:16" x14ac:dyDescent="0.2">
      <c r="A180" s="406"/>
      <c r="B180" s="144"/>
      <c r="C180" s="154">
        <f>55-O180</f>
        <v>13</v>
      </c>
      <c r="D180" s="49" t="s">
        <v>359</v>
      </c>
      <c r="E180" s="49" t="s">
        <v>360</v>
      </c>
      <c r="F180" s="155"/>
      <c r="G180" s="49"/>
      <c r="H180" s="267">
        <f>20-O138-O139-O140-O150-O142-O143-O144-O147-O148-O151-O153-O155-O156-O164-O165-O163</f>
        <v>-11</v>
      </c>
      <c r="I180" s="268"/>
      <c r="J180" s="268"/>
      <c r="K180" s="268"/>
      <c r="L180" s="268"/>
      <c r="M180" s="268"/>
      <c r="N180" s="269"/>
      <c r="O180" s="267">
        <f>O159+O166</f>
        <v>42</v>
      </c>
      <c r="P180" s="111"/>
    </row>
    <row r="181" spans="1:16" x14ac:dyDescent="0.2">
      <c r="A181" s="406"/>
      <c r="B181" s="144"/>
      <c r="C181" s="144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44"/>
      <c r="O181" s="111"/>
      <c r="P181" s="111"/>
    </row>
    <row r="182" spans="1:16" x14ac:dyDescent="0.2">
      <c r="A182" s="280"/>
      <c r="B182" s="281"/>
      <c r="C182" s="282"/>
      <c r="D182" s="283"/>
      <c r="E182" s="283"/>
      <c r="F182" s="283"/>
      <c r="G182" s="283"/>
      <c r="H182" s="283"/>
      <c r="I182" s="283"/>
      <c r="J182" s="283"/>
      <c r="K182" s="283"/>
      <c r="L182" s="283"/>
      <c r="M182" s="284"/>
      <c r="N182" s="281"/>
      <c r="O182" s="284"/>
      <c r="P182" s="111"/>
    </row>
    <row r="183" spans="1:16" x14ac:dyDescent="0.2">
      <c r="A183" s="406"/>
      <c r="B183" s="144"/>
      <c r="C183" s="154">
        <f>55-O183</f>
        <v>3</v>
      </c>
      <c r="D183" s="49" t="s">
        <v>359</v>
      </c>
      <c r="E183" s="49" t="s">
        <v>360</v>
      </c>
      <c r="F183" s="155"/>
      <c r="G183" s="49"/>
      <c r="H183" s="267">
        <f>20-O138-O139-O140-O150-O142-O143-O144-O147-O148-O151-O153-O155-O156-O171-O175-O173-O177</f>
        <v>-13</v>
      </c>
      <c r="I183" s="268"/>
      <c r="J183" s="268"/>
      <c r="K183" s="268"/>
      <c r="L183" s="268"/>
      <c r="M183" s="268"/>
      <c r="N183" s="269"/>
      <c r="O183" s="267">
        <f>O159+O178</f>
        <v>52</v>
      </c>
      <c r="P183" s="111"/>
    </row>
    <row r="184" spans="1:16" x14ac:dyDescent="0.2">
      <c r="A184" s="406"/>
      <c r="B184" s="144"/>
      <c r="C184" s="144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44"/>
      <c r="O184" s="111"/>
      <c r="P184" s="111"/>
    </row>
    <row r="185" spans="1:16" x14ac:dyDescent="0.2">
      <c r="A185" s="406"/>
      <c r="B185" s="144"/>
      <c r="C185" s="144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44"/>
      <c r="O185" s="111"/>
      <c r="P185" s="111"/>
    </row>
    <row r="186" spans="1:16" ht="33.75" x14ac:dyDescent="0.2">
      <c r="A186" s="406"/>
      <c r="B186" s="127"/>
      <c r="C186" s="127" t="s">
        <v>770</v>
      </c>
      <c r="D186" s="464">
        <f t="shared" ref="D186:I186" si="8">D5+D21+D39+D59+D71+D85+D101+D130+D159+D166</f>
        <v>31</v>
      </c>
      <c r="E186" s="464">
        <f t="shared" si="8"/>
        <v>27</v>
      </c>
      <c r="F186" s="464">
        <f t="shared" si="8"/>
        <v>30</v>
      </c>
      <c r="G186" s="464">
        <f t="shared" si="8"/>
        <v>28</v>
      </c>
      <c r="H186" s="464">
        <f t="shared" si="8"/>
        <v>31</v>
      </c>
      <c r="I186" s="464">
        <f t="shared" si="8"/>
        <v>30</v>
      </c>
      <c r="J186" s="49"/>
      <c r="K186" s="49"/>
      <c r="L186" s="49"/>
      <c r="M186" s="49"/>
      <c r="N186" s="127"/>
      <c r="O186" s="49"/>
      <c r="P186" s="49"/>
    </row>
    <row r="187" spans="1:16" ht="33.75" x14ac:dyDescent="0.2">
      <c r="A187" s="406"/>
      <c r="B187" s="127"/>
      <c r="C187" s="127" t="s">
        <v>771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127"/>
      <c r="O187" s="49"/>
      <c r="P187" s="49"/>
    </row>
    <row r="188" spans="1:16" x14ac:dyDescent="0.2">
      <c r="A188" s="406"/>
      <c r="B188" s="127"/>
      <c r="C188" s="127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127"/>
      <c r="O188" s="49"/>
      <c r="P188" s="49"/>
    </row>
    <row r="189" spans="1:16" ht="33.75" x14ac:dyDescent="0.2">
      <c r="A189" s="406"/>
      <c r="B189" s="127"/>
      <c r="C189" s="127" t="s">
        <v>772</v>
      </c>
      <c r="D189" s="464"/>
      <c r="E189" s="464"/>
      <c r="F189" s="464"/>
      <c r="G189" s="464"/>
      <c r="H189" s="464"/>
      <c r="I189" s="464"/>
      <c r="J189" s="49"/>
      <c r="K189" s="49"/>
      <c r="L189" s="49"/>
      <c r="M189" s="49"/>
      <c r="N189" s="127"/>
      <c r="O189" s="49"/>
      <c r="P189" s="49"/>
    </row>
    <row r="190" spans="1:16" ht="33.75" x14ac:dyDescent="0.2">
      <c r="A190" s="406"/>
      <c r="B190" s="127"/>
      <c r="C190" s="127" t="s">
        <v>773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127"/>
      <c r="O190" s="49"/>
      <c r="P190" s="49"/>
    </row>
    <row r="191" spans="1:16" x14ac:dyDescent="0.2">
      <c r="A191" s="406"/>
      <c r="B191" s="127"/>
      <c r="C191" s="127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127"/>
      <c r="O191" s="49"/>
      <c r="P191" s="49"/>
    </row>
    <row r="192" spans="1:16" x14ac:dyDescent="0.2">
      <c r="A192" s="406"/>
      <c r="B192" s="127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</row>
    <row r="193" spans="1:16" ht="13.5" thickBot="1" x14ac:dyDescent="0.25">
      <c r="A193" s="406"/>
      <c r="B193" s="127"/>
      <c r="C193" s="49" t="s">
        <v>298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</row>
    <row r="194" spans="1:16" ht="12.75" customHeight="1" x14ac:dyDescent="0.2">
      <c r="A194" s="634" t="s">
        <v>10</v>
      </c>
      <c r="B194" s="546" t="s">
        <v>0</v>
      </c>
      <c r="C194" s="591" t="s">
        <v>11</v>
      </c>
      <c r="D194" s="585" t="s">
        <v>5</v>
      </c>
      <c r="E194" s="583"/>
      <c r="F194" s="583"/>
      <c r="G194" s="583"/>
      <c r="H194" s="583"/>
      <c r="I194" s="583"/>
      <c r="J194" s="582" t="s">
        <v>6</v>
      </c>
      <c r="K194" s="583"/>
      <c r="L194" s="583"/>
      <c r="M194" s="583"/>
      <c r="N194" s="586" t="s">
        <v>12</v>
      </c>
      <c r="O194" s="593" t="s">
        <v>7</v>
      </c>
      <c r="P194" s="49"/>
    </row>
    <row r="195" spans="1:16" ht="13.5" thickBot="1" x14ac:dyDescent="0.25">
      <c r="A195" s="635"/>
      <c r="B195" s="659"/>
      <c r="C195" s="592"/>
      <c r="D195" s="43">
        <v>1</v>
      </c>
      <c r="E195" s="15">
        <v>2</v>
      </c>
      <c r="F195" s="15">
        <v>3</v>
      </c>
      <c r="G195" s="15">
        <v>4</v>
      </c>
      <c r="H195" s="15">
        <v>5</v>
      </c>
      <c r="I195" s="15">
        <v>6</v>
      </c>
      <c r="J195" s="15" t="s">
        <v>1</v>
      </c>
      <c r="K195" s="15" t="s">
        <v>2</v>
      </c>
      <c r="L195" s="15" t="s">
        <v>3</v>
      </c>
      <c r="M195" s="16" t="s">
        <v>4</v>
      </c>
      <c r="N195" s="587"/>
      <c r="O195" s="645"/>
      <c r="P195" s="49"/>
    </row>
    <row r="196" spans="1:16" ht="22.5" customHeight="1" x14ac:dyDescent="0.2">
      <c r="A196" s="94" t="s">
        <v>947</v>
      </c>
      <c r="B196" s="71" t="s">
        <v>142</v>
      </c>
      <c r="C196" s="71" t="s">
        <v>145</v>
      </c>
      <c r="D196" s="90" t="s">
        <v>16</v>
      </c>
      <c r="E196" s="90"/>
      <c r="F196" s="90"/>
      <c r="G196" s="90"/>
      <c r="H196" s="90"/>
      <c r="I196" s="90"/>
      <c r="J196" s="90">
        <v>0</v>
      </c>
      <c r="K196" s="90">
        <v>2</v>
      </c>
      <c r="L196" s="90">
        <v>0</v>
      </c>
      <c r="M196" s="91">
        <f t="shared" ref="M196:M217" si="9">J196+K196+L196</f>
        <v>2</v>
      </c>
      <c r="N196" s="220" t="s">
        <v>112</v>
      </c>
      <c r="O196" s="91">
        <v>2</v>
      </c>
      <c r="P196" s="49" t="s">
        <v>599</v>
      </c>
    </row>
    <row r="197" spans="1:16" ht="22.5" x14ac:dyDescent="0.2">
      <c r="A197" s="70" t="s">
        <v>949</v>
      </c>
      <c r="B197" s="71" t="s">
        <v>115</v>
      </c>
      <c r="C197" s="69" t="s">
        <v>164</v>
      </c>
      <c r="D197" s="73" t="s">
        <v>64</v>
      </c>
      <c r="E197" s="73"/>
      <c r="F197" s="73"/>
      <c r="G197" s="73"/>
      <c r="H197" s="73"/>
      <c r="I197" s="73"/>
      <c r="J197" s="73">
        <v>0</v>
      </c>
      <c r="K197" s="73">
        <v>0</v>
      </c>
      <c r="L197" s="73">
        <v>2</v>
      </c>
      <c r="M197" s="74">
        <f t="shared" si="9"/>
        <v>2</v>
      </c>
      <c r="N197" s="220" t="s">
        <v>112</v>
      </c>
      <c r="O197" s="74">
        <v>2</v>
      </c>
      <c r="P197" s="49" t="s">
        <v>599</v>
      </c>
    </row>
    <row r="198" spans="1:16" ht="33.75" x14ac:dyDescent="0.2">
      <c r="A198" s="70" t="s">
        <v>950</v>
      </c>
      <c r="B198" s="77" t="s">
        <v>117</v>
      </c>
      <c r="C198" s="69" t="s">
        <v>165</v>
      </c>
      <c r="D198" s="73"/>
      <c r="E198" s="73" t="s">
        <v>64</v>
      </c>
      <c r="F198" s="73"/>
      <c r="G198" s="73"/>
      <c r="H198" s="73"/>
      <c r="I198" s="73"/>
      <c r="J198" s="73">
        <v>0</v>
      </c>
      <c r="K198" s="73">
        <v>0</v>
      </c>
      <c r="L198" s="73">
        <v>2</v>
      </c>
      <c r="M198" s="74">
        <f t="shared" si="9"/>
        <v>2</v>
      </c>
      <c r="N198" s="137" t="s">
        <v>475</v>
      </c>
      <c r="O198" s="74">
        <v>0</v>
      </c>
      <c r="P198" s="49" t="s">
        <v>599</v>
      </c>
    </row>
    <row r="199" spans="1:16" ht="22.5" x14ac:dyDescent="0.2">
      <c r="A199" s="70" t="s">
        <v>541</v>
      </c>
      <c r="B199" s="81" t="s">
        <v>308</v>
      </c>
      <c r="C199" s="77" t="s">
        <v>543</v>
      </c>
      <c r="D199" s="73"/>
      <c r="E199" s="73"/>
      <c r="F199" s="73" t="s">
        <v>31</v>
      </c>
      <c r="G199" s="73"/>
      <c r="H199" s="73"/>
      <c r="I199" s="73"/>
      <c r="J199" s="73">
        <v>3</v>
      </c>
      <c r="K199" s="73">
        <v>0</v>
      </c>
      <c r="L199" s="73">
        <v>0</v>
      </c>
      <c r="M199" s="74">
        <f t="shared" si="9"/>
        <v>3</v>
      </c>
      <c r="N199" s="137" t="s">
        <v>111</v>
      </c>
      <c r="O199" s="74">
        <v>3</v>
      </c>
      <c r="P199" s="49" t="s">
        <v>599</v>
      </c>
    </row>
    <row r="200" spans="1:16" ht="22.5" x14ac:dyDescent="0.2">
      <c r="A200" s="70" t="s">
        <v>544</v>
      </c>
      <c r="B200" s="81" t="s">
        <v>310</v>
      </c>
      <c r="C200" s="77" t="s">
        <v>543</v>
      </c>
      <c r="D200" s="73"/>
      <c r="E200" s="73"/>
      <c r="F200" s="73" t="s">
        <v>134</v>
      </c>
      <c r="G200" s="73"/>
      <c r="H200" s="73"/>
      <c r="I200" s="73"/>
      <c r="J200" s="73">
        <v>0</v>
      </c>
      <c r="K200" s="73">
        <v>3</v>
      </c>
      <c r="L200" s="73">
        <v>0</v>
      </c>
      <c r="M200" s="74">
        <f t="shared" si="9"/>
        <v>3</v>
      </c>
      <c r="N200" s="137" t="s">
        <v>112</v>
      </c>
      <c r="O200" s="74">
        <v>4</v>
      </c>
      <c r="P200" s="49" t="s">
        <v>599</v>
      </c>
    </row>
    <row r="201" spans="1:16" ht="22.5" x14ac:dyDescent="0.2">
      <c r="A201" s="70" t="s">
        <v>545</v>
      </c>
      <c r="B201" s="81" t="s">
        <v>312</v>
      </c>
      <c r="C201" s="77" t="s">
        <v>550</v>
      </c>
      <c r="D201" s="73"/>
      <c r="E201" s="73"/>
      <c r="F201" s="73" t="s">
        <v>22</v>
      </c>
      <c r="G201" s="73"/>
      <c r="H201" s="73"/>
      <c r="I201" s="73"/>
      <c r="J201" s="73">
        <v>2</v>
      </c>
      <c r="K201" s="73">
        <v>0</v>
      </c>
      <c r="L201" s="73">
        <v>0</v>
      </c>
      <c r="M201" s="74">
        <f t="shared" si="9"/>
        <v>2</v>
      </c>
      <c r="N201" s="137" t="s">
        <v>111</v>
      </c>
      <c r="O201" s="74">
        <v>2</v>
      </c>
      <c r="P201" s="49" t="s">
        <v>599</v>
      </c>
    </row>
    <row r="202" spans="1:16" ht="22.5" x14ac:dyDescent="0.2">
      <c r="A202" s="70" t="s">
        <v>548</v>
      </c>
      <c r="B202" s="81" t="s">
        <v>314</v>
      </c>
      <c r="C202" s="77" t="s">
        <v>550</v>
      </c>
      <c r="D202" s="73"/>
      <c r="E202" s="73"/>
      <c r="F202" s="73" t="s">
        <v>64</v>
      </c>
      <c r="G202" s="73"/>
      <c r="H202" s="73"/>
      <c r="I202" s="73"/>
      <c r="J202" s="73">
        <v>0</v>
      </c>
      <c r="K202" s="73">
        <v>0</v>
      </c>
      <c r="L202" s="73">
        <v>2</v>
      </c>
      <c r="M202" s="74">
        <f t="shared" si="9"/>
        <v>2</v>
      </c>
      <c r="N202" s="137" t="s">
        <v>112</v>
      </c>
      <c r="O202" s="74">
        <v>3</v>
      </c>
      <c r="P202" s="49" t="s">
        <v>599</v>
      </c>
    </row>
    <row r="203" spans="1:16" ht="22.5" x14ac:dyDescent="0.2">
      <c r="A203" s="70" t="s">
        <v>549</v>
      </c>
      <c r="B203" s="81" t="s">
        <v>316</v>
      </c>
      <c r="C203" s="77" t="s">
        <v>550</v>
      </c>
      <c r="D203" s="73"/>
      <c r="E203" s="73"/>
      <c r="F203" s="73"/>
      <c r="G203" s="73" t="s">
        <v>22</v>
      </c>
      <c r="H203" s="73"/>
      <c r="I203" s="73"/>
      <c r="J203" s="73">
        <v>2</v>
      </c>
      <c r="K203" s="73">
        <v>0</v>
      </c>
      <c r="L203" s="73">
        <v>0</v>
      </c>
      <c r="M203" s="74">
        <f t="shared" si="9"/>
        <v>2</v>
      </c>
      <c r="N203" s="137" t="s">
        <v>111</v>
      </c>
      <c r="O203" s="74">
        <v>2</v>
      </c>
      <c r="P203" s="49" t="s">
        <v>599</v>
      </c>
    </row>
    <row r="204" spans="1:16" ht="22.5" x14ac:dyDescent="0.2">
      <c r="A204" s="70" t="s">
        <v>551</v>
      </c>
      <c r="B204" s="77" t="s">
        <v>552</v>
      </c>
      <c r="C204" s="77" t="s">
        <v>554</v>
      </c>
      <c r="D204" s="73"/>
      <c r="E204" s="73"/>
      <c r="F204" s="73"/>
      <c r="G204" s="73" t="s">
        <v>319</v>
      </c>
      <c r="H204" s="73"/>
      <c r="I204" s="73"/>
      <c r="J204" s="73">
        <v>4</v>
      </c>
      <c r="K204" s="73">
        <v>0</v>
      </c>
      <c r="L204" s="73">
        <v>0</v>
      </c>
      <c r="M204" s="74">
        <f t="shared" si="9"/>
        <v>4</v>
      </c>
      <c r="N204" s="137" t="s">
        <v>111</v>
      </c>
      <c r="O204" s="74">
        <v>4</v>
      </c>
      <c r="P204" s="49" t="s">
        <v>599</v>
      </c>
    </row>
    <row r="205" spans="1:16" ht="22.5" x14ac:dyDescent="0.2">
      <c r="A205" s="70" t="s">
        <v>556</v>
      </c>
      <c r="B205" s="77" t="s">
        <v>553</v>
      </c>
      <c r="C205" s="77" t="s">
        <v>554</v>
      </c>
      <c r="D205" s="73"/>
      <c r="E205" s="73"/>
      <c r="F205" s="73"/>
      <c r="G205" s="73" t="s">
        <v>64</v>
      </c>
      <c r="H205" s="73"/>
      <c r="I205" s="73"/>
      <c r="J205" s="73">
        <v>0</v>
      </c>
      <c r="K205" s="73">
        <v>0</v>
      </c>
      <c r="L205" s="73">
        <v>2</v>
      </c>
      <c r="M205" s="74">
        <f t="shared" si="9"/>
        <v>2</v>
      </c>
      <c r="N205" s="137" t="s">
        <v>112</v>
      </c>
      <c r="O205" s="74">
        <v>3</v>
      </c>
      <c r="P205" s="49" t="s">
        <v>599</v>
      </c>
    </row>
    <row r="206" spans="1:16" ht="22.5" x14ac:dyDescent="0.2">
      <c r="A206" s="70" t="s">
        <v>557</v>
      </c>
      <c r="B206" s="77" t="s">
        <v>741</v>
      </c>
      <c r="C206" s="137" t="s">
        <v>151</v>
      </c>
      <c r="D206" s="73"/>
      <c r="E206" s="73"/>
      <c r="F206" s="69"/>
      <c r="G206" s="73" t="s">
        <v>31</v>
      </c>
      <c r="H206" s="73"/>
      <c r="I206" s="73"/>
      <c r="J206" s="73">
        <v>3</v>
      </c>
      <c r="K206" s="73">
        <v>0</v>
      </c>
      <c r="L206" s="73">
        <v>0</v>
      </c>
      <c r="M206" s="74">
        <f t="shared" si="9"/>
        <v>3</v>
      </c>
      <c r="N206" s="137" t="s">
        <v>111</v>
      </c>
      <c r="O206" s="74">
        <v>3</v>
      </c>
      <c r="P206" s="49" t="s">
        <v>599</v>
      </c>
    </row>
    <row r="207" spans="1:16" ht="22.5" x14ac:dyDescent="0.2">
      <c r="A207" s="70" t="s">
        <v>746</v>
      </c>
      <c r="B207" s="77" t="s">
        <v>740</v>
      </c>
      <c r="C207" s="137" t="s">
        <v>744</v>
      </c>
      <c r="D207" s="73"/>
      <c r="E207" s="73"/>
      <c r="F207" s="69"/>
      <c r="G207" s="73" t="s">
        <v>64</v>
      </c>
      <c r="H207" s="73"/>
      <c r="I207" s="73"/>
      <c r="J207" s="73">
        <v>0</v>
      </c>
      <c r="K207" s="73">
        <v>0</v>
      </c>
      <c r="L207" s="73">
        <v>2</v>
      </c>
      <c r="M207" s="74">
        <f t="shared" si="9"/>
        <v>2</v>
      </c>
      <c r="N207" s="137" t="s">
        <v>112</v>
      </c>
      <c r="O207" s="74">
        <v>2</v>
      </c>
      <c r="P207" s="49"/>
    </row>
    <row r="208" spans="1:16" ht="22.5" x14ac:dyDescent="0.2">
      <c r="A208" s="70" t="s">
        <v>558</v>
      </c>
      <c r="B208" s="77" t="s">
        <v>742</v>
      </c>
      <c r="C208" s="77" t="s">
        <v>560</v>
      </c>
      <c r="D208" s="73"/>
      <c r="E208" s="73"/>
      <c r="F208" s="73"/>
      <c r="G208" s="73" t="s">
        <v>22</v>
      </c>
      <c r="H208" s="73"/>
      <c r="I208" s="73"/>
      <c r="J208" s="73">
        <v>2</v>
      </c>
      <c r="K208" s="73">
        <v>0</v>
      </c>
      <c r="L208" s="73">
        <v>0</v>
      </c>
      <c r="M208" s="74">
        <f t="shared" si="9"/>
        <v>2</v>
      </c>
      <c r="N208" s="137" t="s">
        <v>111</v>
      </c>
      <c r="O208" s="74">
        <v>2</v>
      </c>
      <c r="P208" s="49" t="s">
        <v>599</v>
      </c>
    </row>
    <row r="209" spans="1:16" ht="22.5" x14ac:dyDescent="0.2">
      <c r="A209" s="70" t="s">
        <v>745</v>
      </c>
      <c r="B209" s="77" t="s">
        <v>743</v>
      </c>
      <c r="C209" s="77" t="s">
        <v>560</v>
      </c>
      <c r="D209" s="73"/>
      <c r="E209" s="73"/>
      <c r="F209" s="73"/>
      <c r="G209" s="73" t="s">
        <v>38</v>
      </c>
      <c r="H209" s="73"/>
      <c r="I209" s="73"/>
      <c r="J209" s="73">
        <v>0</v>
      </c>
      <c r="K209" s="73">
        <v>1</v>
      </c>
      <c r="L209" s="73">
        <v>0</v>
      </c>
      <c r="M209" s="74">
        <f t="shared" si="9"/>
        <v>1</v>
      </c>
      <c r="N209" s="137" t="s">
        <v>112</v>
      </c>
      <c r="O209" s="74">
        <v>2</v>
      </c>
      <c r="P209" s="49"/>
    </row>
    <row r="210" spans="1:16" ht="45" x14ac:dyDescent="0.2">
      <c r="A210" s="70" t="s">
        <v>961</v>
      </c>
      <c r="B210" s="77" t="s">
        <v>121</v>
      </c>
      <c r="C210" s="69" t="s">
        <v>166</v>
      </c>
      <c r="D210" s="73"/>
      <c r="E210" s="73"/>
      <c r="F210" s="73"/>
      <c r="G210" s="73" t="s">
        <v>122</v>
      </c>
      <c r="H210" s="73"/>
      <c r="I210" s="73"/>
      <c r="J210" s="73">
        <v>0</v>
      </c>
      <c r="K210" s="73">
        <v>1</v>
      </c>
      <c r="L210" s="73">
        <v>2</v>
      </c>
      <c r="M210" s="74">
        <f>J210+K210+L210</f>
        <v>3</v>
      </c>
      <c r="N210" s="137" t="s">
        <v>112</v>
      </c>
      <c r="O210" s="74">
        <v>3</v>
      </c>
      <c r="P210" s="49" t="s">
        <v>599</v>
      </c>
    </row>
    <row r="211" spans="1:16" ht="22.5" x14ac:dyDescent="0.2">
      <c r="A211" s="70" t="s">
        <v>561</v>
      </c>
      <c r="B211" s="77" t="s">
        <v>327</v>
      </c>
      <c r="C211" s="77" t="s">
        <v>564</v>
      </c>
      <c r="D211" s="466"/>
      <c r="E211" s="180"/>
      <c r="F211" s="180"/>
      <c r="G211" s="180"/>
      <c r="H211" s="180" t="s">
        <v>22</v>
      </c>
      <c r="I211" s="180"/>
      <c r="J211" s="73">
        <v>2</v>
      </c>
      <c r="K211" s="73">
        <v>0</v>
      </c>
      <c r="L211" s="73">
        <v>0</v>
      </c>
      <c r="M211" s="74">
        <f>J211+K211+L211</f>
        <v>2</v>
      </c>
      <c r="N211" s="137" t="s">
        <v>111</v>
      </c>
      <c r="O211" s="234">
        <v>2</v>
      </c>
      <c r="P211" s="49" t="s">
        <v>599</v>
      </c>
    </row>
    <row r="212" spans="1:16" ht="22.5" x14ac:dyDescent="0.2">
      <c r="A212" s="70" t="s">
        <v>563</v>
      </c>
      <c r="B212" s="77" t="s">
        <v>329</v>
      </c>
      <c r="C212" s="77" t="s">
        <v>564</v>
      </c>
      <c r="D212" s="467"/>
      <c r="E212" s="69"/>
      <c r="F212" s="69"/>
      <c r="G212" s="402"/>
      <c r="H212" s="73" t="s">
        <v>38</v>
      </c>
      <c r="I212" s="74"/>
      <c r="J212" s="73">
        <v>0</v>
      </c>
      <c r="K212" s="73">
        <v>1</v>
      </c>
      <c r="L212" s="73">
        <v>0</v>
      </c>
      <c r="M212" s="74">
        <f>J212+K212+L212</f>
        <v>1</v>
      </c>
      <c r="N212" s="137" t="s">
        <v>112</v>
      </c>
      <c r="O212" s="234">
        <v>1</v>
      </c>
      <c r="P212" s="49" t="s">
        <v>599</v>
      </c>
    </row>
    <row r="213" spans="1:16" ht="22.5" x14ac:dyDescent="0.2">
      <c r="A213" s="70" t="s">
        <v>565</v>
      </c>
      <c r="B213" s="77" t="s">
        <v>331</v>
      </c>
      <c r="C213" s="77" t="s">
        <v>566</v>
      </c>
      <c r="D213" s="467"/>
      <c r="E213" s="69"/>
      <c r="F213" s="69"/>
      <c r="G213" s="402"/>
      <c r="H213" s="69"/>
      <c r="I213" s="180" t="s">
        <v>31</v>
      </c>
      <c r="J213" s="73">
        <v>3</v>
      </c>
      <c r="K213" s="73">
        <v>0</v>
      </c>
      <c r="L213" s="73">
        <v>0</v>
      </c>
      <c r="M213" s="74">
        <f>J213+K213+L213</f>
        <v>3</v>
      </c>
      <c r="N213" s="137" t="s">
        <v>111</v>
      </c>
      <c r="O213" s="234">
        <v>3</v>
      </c>
      <c r="P213" s="49" t="s">
        <v>599</v>
      </c>
    </row>
    <row r="214" spans="1:16" x14ac:dyDescent="0.2">
      <c r="A214" s="70" t="s">
        <v>738</v>
      </c>
      <c r="B214" s="77" t="s">
        <v>180</v>
      </c>
      <c r="C214" s="69" t="s">
        <v>554</v>
      </c>
      <c r="D214" s="73"/>
      <c r="E214" s="73"/>
      <c r="F214" s="73"/>
      <c r="G214" s="73"/>
      <c r="H214" s="73"/>
      <c r="I214" s="73" t="s">
        <v>22</v>
      </c>
      <c r="J214" s="73">
        <v>2</v>
      </c>
      <c r="K214" s="73">
        <v>0</v>
      </c>
      <c r="L214" s="73">
        <v>0</v>
      </c>
      <c r="M214" s="74">
        <f t="shared" si="9"/>
        <v>2</v>
      </c>
      <c r="N214" s="137" t="s">
        <v>111</v>
      </c>
      <c r="O214" s="74">
        <v>2</v>
      </c>
      <c r="P214" s="49" t="s">
        <v>599</v>
      </c>
    </row>
    <row r="215" spans="1:16" ht="22.5" x14ac:dyDescent="0.2">
      <c r="A215" s="70" t="s">
        <v>739</v>
      </c>
      <c r="B215" s="77" t="s">
        <v>633</v>
      </c>
      <c r="C215" s="69" t="s">
        <v>554</v>
      </c>
      <c r="D215" s="73"/>
      <c r="E215" s="73"/>
      <c r="F215" s="73"/>
      <c r="G215" s="73"/>
      <c r="H215" s="73"/>
      <c r="I215" s="73" t="s">
        <v>64</v>
      </c>
      <c r="J215" s="73">
        <v>0</v>
      </c>
      <c r="K215" s="73">
        <v>0</v>
      </c>
      <c r="L215" s="73">
        <v>2</v>
      </c>
      <c r="M215" s="74">
        <f t="shared" si="9"/>
        <v>2</v>
      </c>
      <c r="N215" s="69" t="s">
        <v>112</v>
      </c>
      <c r="O215" s="74">
        <v>2</v>
      </c>
      <c r="P215" s="49" t="s">
        <v>599</v>
      </c>
    </row>
    <row r="216" spans="1:16" x14ac:dyDescent="0.2">
      <c r="A216" s="70" t="s">
        <v>749</v>
      </c>
      <c r="B216" s="77" t="s">
        <v>750</v>
      </c>
      <c r="C216" s="69" t="s">
        <v>751</v>
      </c>
      <c r="D216" s="73"/>
      <c r="E216" s="73"/>
      <c r="F216" s="73"/>
      <c r="G216" s="73"/>
      <c r="H216" s="73"/>
      <c r="I216" s="73" t="s">
        <v>22</v>
      </c>
      <c r="J216" s="73">
        <v>2</v>
      </c>
      <c r="K216" s="73">
        <v>0</v>
      </c>
      <c r="L216" s="73">
        <v>0</v>
      </c>
      <c r="M216" s="74">
        <f t="shared" si="9"/>
        <v>2</v>
      </c>
      <c r="N216" s="69" t="s">
        <v>111</v>
      </c>
      <c r="O216" s="74">
        <v>2</v>
      </c>
      <c r="P216" s="49"/>
    </row>
    <row r="217" spans="1:16" ht="22.5" x14ac:dyDescent="0.2">
      <c r="A217" s="73" t="s">
        <v>748</v>
      </c>
      <c r="B217" s="77" t="s">
        <v>138</v>
      </c>
      <c r="C217" s="77" t="s">
        <v>747</v>
      </c>
      <c r="D217" s="73"/>
      <c r="E217" s="73"/>
      <c r="F217" s="73"/>
      <c r="G217" s="73"/>
      <c r="H217" s="73"/>
      <c r="I217" s="73" t="s">
        <v>16</v>
      </c>
      <c r="J217" s="73">
        <v>0</v>
      </c>
      <c r="K217" s="73">
        <v>2</v>
      </c>
      <c r="L217" s="73">
        <v>0</v>
      </c>
      <c r="M217" s="74">
        <f t="shared" si="9"/>
        <v>2</v>
      </c>
      <c r="N217" s="137" t="s">
        <v>112</v>
      </c>
      <c r="O217" s="74">
        <v>2</v>
      </c>
      <c r="P217" s="49"/>
    </row>
    <row r="218" spans="1:16" x14ac:dyDescent="0.2">
      <c r="A218" s="283"/>
      <c r="B218" s="281"/>
      <c r="C218" s="281"/>
      <c r="D218" s="283"/>
      <c r="E218" s="283"/>
      <c r="F218" s="283"/>
      <c r="G218" s="283"/>
      <c r="H218" s="283"/>
      <c r="I218" s="283"/>
      <c r="J218" s="283"/>
      <c r="K218" s="283"/>
      <c r="L218" s="283"/>
      <c r="M218" s="284"/>
      <c r="N218" s="429"/>
      <c r="O218" s="284"/>
      <c r="P218" s="49"/>
    </row>
    <row r="219" spans="1:16" x14ac:dyDescent="0.2">
      <c r="A219" s="406"/>
      <c r="B219" s="127"/>
      <c r="C219" s="154">
        <f>55-O219</f>
        <v>4</v>
      </c>
      <c r="D219" s="49" t="s">
        <v>359</v>
      </c>
      <c r="E219" s="49" t="s">
        <v>360</v>
      </c>
      <c r="F219" s="155"/>
      <c r="G219" s="49"/>
      <c r="H219" s="267">
        <f>20-O196-O197-O198-O200-O202-O205-O207-O209-O210-O212-O215-O217</f>
        <v>-6</v>
      </c>
      <c r="I219" s="268"/>
      <c r="J219" s="268"/>
      <c r="K219" s="268"/>
      <c r="L219" s="268"/>
      <c r="M219" s="268"/>
      <c r="N219" s="269"/>
      <c r="O219" s="267">
        <f>SUM(O196:O217)</f>
        <v>51</v>
      </c>
      <c r="P219" s="109"/>
    </row>
    <row r="220" spans="1:16" x14ac:dyDescent="0.2">
      <c r="A220" s="406"/>
      <c r="B220" s="127"/>
      <c r="C220" s="154"/>
      <c r="D220" s="49"/>
      <c r="E220" s="49"/>
      <c r="F220" s="155"/>
      <c r="G220" s="49"/>
      <c r="H220" s="267"/>
      <c r="I220" s="268"/>
      <c r="J220" s="268"/>
      <c r="K220" s="268"/>
      <c r="L220" s="268"/>
      <c r="M220" s="268"/>
      <c r="N220" s="269"/>
      <c r="O220" s="267"/>
      <c r="P220" s="109"/>
    </row>
    <row r="221" spans="1:16" x14ac:dyDescent="0.2">
      <c r="A221" s="45"/>
      <c r="B221" s="46"/>
      <c r="C221" s="68"/>
      <c r="D221" s="68"/>
      <c r="E221" s="68"/>
      <c r="F221" s="68"/>
      <c r="G221" s="68"/>
      <c r="H221" s="68"/>
      <c r="I221" s="47"/>
      <c r="J221" s="47"/>
      <c r="K221" s="47"/>
      <c r="L221" s="5"/>
      <c r="M221" s="13"/>
      <c r="N221" s="109"/>
      <c r="O221" s="109"/>
      <c r="P221" s="469"/>
    </row>
    <row r="222" spans="1:16" x14ac:dyDescent="0.2">
      <c r="A222" s="406"/>
      <c r="B222" s="127"/>
      <c r="C222" s="127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127"/>
      <c r="O222" s="49"/>
      <c r="P222" s="49"/>
    </row>
    <row r="223" spans="1:16" x14ac:dyDescent="0.2">
      <c r="A223" s="406"/>
      <c r="B223" s="127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</row>
    <row r="224" spans="1:16" ht="13.5" thickBot="1" x14ac:dyDescent="0.25">
      <c r="A224" s="406"/>
      <c r="B224" s="127"/>
      <c r="C224" s="49" t="s">
        <v>298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</row>
    <row r="225" spans="1:16" ht="12.75" customHeight="1" x14ac:dyDescent="0.2">
      <c r="A225" s="634" t="s">
        <v>10</v>
      </c>
      <c r="B225" s="546" t="s">
        <v>0</v>
      </c>
      <c r="C225" s="591" t="s">
        <v>11</v>
      </c>
      <c r="D225" s="585" t="s">
        <v>5</v>
      </c>
      <c r="E225" s="583"/>
      <c r="F225" s="583"/>
      <c r="G225" s="583"/>
      <c r="H225" s="583"/>
      <c r="I225" s="583"/>
      <c r="J225" s="582" t="s">
        <v>6</v>
      </c>
      <c r="K225" s="583"/>
      <c r="L225" s="583"/>
      <c r="M225" s="583"/>
      <c r="N225" s="586" t="s">
        <v>12</v>
      </c>
      <c r="O225" s="593" t="s">
        <v>7</v>
      </c>
      <c r="P225" s="49"/>
    </row>
    <row r="226" spans="1:16" ht="13.5" thickBot="1" x14ac:dyDescent="0.25">
      <c r="A226" s="635"/>
      <c r="B226" s="659"/>
      <c r="C226" s="592"/>
      <c r="D226" s="43">
        <v>1</v>
      </c>
      <c r="E226" s="15">
        <v>2</v>
      </c>
      <c r="F226" s="15">
        <v>3</v>
      </c>
      <c r="G226" s="15">
        <v>4</v>
      </c>
      <c r="H226" s="15">
        <v>5</v>
      </c>
      <c r="I226" s="15">
        <v>6</v>
      </c>
      <c r="J226" s="15" t="s">
        <v>1</v>
      </c>
      <c r="K226" s="15" t="s">
        <v>2</v>
      </c>
      <c r="L226" s="15" t="s">
        <v>3</v>
      </c>
      <c r="M226" s="16" t="s">
        <v>4</v>
      </c>
      <c r="N226" s="587"/>
      <c r="O226" s="645"/>
      <c r="P226" s="49" t="s">
        <v>599</v>
      </c>
    </row>
    <row r="227" spans="1:16" ht="22.5" x14ac:dyDescent="0.2">
      <c r="A227" s="135" t="s">
        <v>493</v>
      </c>
      <c r="B227" s="499" t="s">
        <v>365</v>
      </c>
      <c r="C227" s="470" t="s">
        <v>496</v>
      </c>
      <c r="D227" s="500"/>
      <c r="E227" s="471"/>
      <c r="F227" s="131" t="s">
        <v>22</v>
      </c>
      <c r="G227" s="131"/>
      <c r="H227" s="131"/>
      <c r="I227" s="131"/>
      <c r="J227" s="131">
        <v>2</v>
      </c>
      <c r="K227" s="131">
        <v>0</v>
      </c>
      <c r="L227" s="131">
        <v>0</v>
      </c>
      <c r="M227" s="132">
        <f>J227+K227+L227</f>
        <v>2</v>
      </c>
      <c r="N227" s="472" t="s">
        <v>182</v>
      </c>
      <c r="O227" s="133">
        <v>2</v>
      </c>
      <c r="P227" s="49"/>
    </row>
    <row r="228" spans="1:16" ht="22.5" x14ac:dyDescent="0.2">
      <c r="A228" s="70" t="s">
        <v>495</v>
      </c>
      <c r="B228" s="77" t="s">
        <v>367</v>
      </c>
      <c r="C228" s="77" t="s">
        <v>496</v>
      </c>
      <c r="D228" s="73"/>
      <c r="E228" s="214"/>
      <c r="F228" s="90" t="s">
        <v>16</v>
      </c>
      <c r="G228" s="90"/>
      <c r="H228" s="90"/>
      <c r="I228" s="90"/>
      <c r="J228" s="90">
        <v>0</v>
      </c>
      <c r="K228" s="90">
        <v>2</v>
      </c>
      <c r="L228" s="90">
        <v>0</v>
      </c>
      <c r="M228" s="91">
        <f>J228+K228+L228</f>
        <v>2</v>
      </c>
      <c r="N228" s="219" t="s">
        <v>112</v>
      </c>
      <c r="O228" s="92">
        <v>2</v>
      </c>
      <c r="P228" s="49"/>
    </row>
    <row r="229" spans="1:16" x14ac:dyDescent="0.2">
      <c r="A229" s="70" t="s">
        <v>479</v>
      </c>
      <c r="B229" s="77" t="s">
        <v>339</v>
      </c>
      <c r="C229" s="88" t="s">
        <v>144</v>
      </c>
      <c r="D229" s="69"/>
      <c r="E229" s="73"/>
      <c r="F229" s="73" t="s">
        <v>22</v>
      </c>
      <c r="G229" s="73"/>
      <c r="H229" s="73"/>
      <c r="I229" s="73"/>
      <c r="J229" s="73">
        <v>2</v>
      </c>
      <c r="K229" s="73">
        <v>0</v>
      </c>
      <c r="L229" s="73">
        <v>0</v>
      </c>
      <c r="M229" s="74">
        <f t="shared" ref="M229:M238" si="10">J229+K229+L229</f>
        <v>2</v>
      </c>
      <c r="N229" s="137" t="s">
        <v>111</v>
      </c>
      <c r="O229" s="74">
        <v>2</v>
      </c>
      <c r="P229" s="49" t="s">
        <v>599</v>
      </c>
    </row>
    <row r="230" spans="1:16" ht="22.5" x14ac:dyDescent="0.2">
      <c r="A230" s="70" t="s">
        <v>480</v>
      </c>
      <c r="B230" s="77" t="s">
        <v>341</v>
      </c>
      <c r="C230" s="88" t="s">
        <v>144</v>
      </c>
      <c r="D230" s="69"/>
      <c r="E230" s="73"/>
      <c r="F230" s="73" t="s">
        <v>16</v>
      </c>
      <c r="G230" s="73"/>
      <c r="H230" s="73"/>
      <c r="I230" s="73"/>
      <c r="J230" s="73">
        <v>0</v>
      </c>
      <c r="K230" s="73">
        <v>2</v>
      </c>
      <c r="L230" s="73">
        <v>0</v>
      </c>
      <c r="M230" s="74">
        <f t="shared" si="10"/>
        <v>2</v>
      </c>
      <c r="N230" s="137" t="s">
        <v>112</v>
      </c>
      <c r="O230" s="74">
        <v>2</v>
      </c>
      <c r="P230" s="49" t="s">
        <v>599</v>
      </c>
    </row>
    <row r="231" spans="1:16" x14ac:dyDescent="0.2">
      <c r="A231" s="70" t="s">
        <v>482</v>
      </c>
      <c r="B231" s="77" t="s">
        <v>343</v>
      </c>
      <c r="C231" s="88" t="s">
        <v>144</v>
      </c>
      <c r="D231" s="69"/>
      <c r="E231" s="73"/>
      <c r="F231" s="73"/>
      <c r="G231" s="73" t="s">
        <v>22</v>
      </c>
      <c r="H231" s="73"/>
      <c r="I231" s="73"/>
      <c r="J231" s="73">
        <v>2</v>
      </c>
      <c r="K231" s="73">
        <v>0</v>
      </c>
      <c r="L231" s="73">
        <v>0</v>
      </c>
      <c r="M231" s="74">
        <f t="shared" si="10"/>
        <v>2</v>
      </c>
      <c r="N231" s="137" t="s">
        <v>111</v>
      </c>
      <c r="O231" s="74">
        <v>2</v>
      </c>
      <c r="P231" s="49" t="s">
        <v>599</v>
      </c>
    </row>
    <row r="232" spans="1:16" ht="22.5" x14ac:dyDescent="0.2">
      <c r="A232" s="70" t="s">
        <v>483</v>
      </c>
      <c r="B232" s="77" t="s">
        <v>345</v>
      </c>
      <c r="C232" s="88" t="s">
        <v>144</v>
      </c>
      <c r="D232" s="69"/>
      <c r="E232" s="73"/>
      <c r="F232" s="73"/>
      <c r="G232" s="73" t="s">
        <v>16</v>
      </c>
      <c r="H232" s="73"/>
      <c r="I232" s="73"/>
      <c r="J232" s="73">
        <v>0</v>
      </c>
      <c r="K232" s="73">
        <v>2</v>
      </c>
      <c r="L232" s="73">
        <v>0</v>
      </c>
      <c r="M232" s="74">
        <f t="shared" si="10"/>
        <v>2</v>
      </c>
      <c r="N232" s="137" t="s">
        <v>112</v>
      </c>
      <c r="O232" s="74">
        <v>2</v>
      </c>
      <c r="P232" s="49" t="s">
        <v>599</v>
      </c>
    </row>
    <row r="233" spans="1:16" ht="22.5" x14ac:dyDescent="0.2">
      <c r="A233" s="70" t="s">
        <v>484</v>
      </c>
      <c r="B233" s="77" t="s">
        <v>347</v>
      </c>
      <c r="C233" s="88" t="s">
        <v>486</v>
      </c>
      <c r="D233" s="69"/>
      <c r="E233" s="73"/>
      <c r="F233" s="73"/>
      <c r="G233" s="73" t="s">
        <v>22</v>
      </c>
      <c r="H233" s="73"/>
      <c r="I233" s="73"/>
      <c r="J233" s="73">
        <v>2</v>
      </c>
      <c r="K233" s="73">
        <v>0</v>
      </c>
      <c r="L233" s="73">
        <v>0</v>
      </c>
      <c r="M233" s="74">
        <f t="shared" si="10"/>
        <v>2</v>
      </c>
      <c r="N233" s="217" t="s">
        <v>111</v>
      </c>
      <c r="O233" s="74">
        <v>2</v>
      </c>
      <c r="P233" s="49" t="s">
        <v>599</v>
      </c>
    </row>
    <row r="234" spans="1:16" ht="33.75" x14ac:dyDescent="0.2">
      <c r="A234" s="70" t="s">
        <v>485</v>
      </c>
      <c r="B234" s="77" t="s">
        <v>349</v>
      </c>
      <c r="C234" s="88" t="s">
        <v>487</v>
      </c>
      <c r="D234" s="69"/>
      <c r="E234" s="73"/>
      <c r="F234" s="73"/>
      <c r="G234" s="73" t="s">
        <v>22</v>
      </c>
      <c r="H234" s="73"/>
      <c r="I234" s="73"/>
      <c r="J234" s="73">
        <v>2</v>
      </c>
      <c r="K234" s="73">
        <v>0</v>
      </c>
      <c r="L234" s="73">
        <v>0</v>
      </c>
      <c r="M234" s="74">
        <f t="shared" si="10"/>
        <v>2</v>
      </c>
      <c r="N234" s="217" t="s">
        <v>111</v>
      </c>
      <c r="O234" s="74">
        <v>2</v>
      </c>
      <c r="P234" s="49" t="s">
        <v>599</v>
      </c>
    </row>
    <row r="235" spans="1:16" ht="33.75" x14ac:dyDescent="0.2">
      <c r="A235" s="70" t="s">
        <v>489</v>
      </c>
      <c r="B235" s="77" t="s">
        <v>351</v>
      </c>
      <c r="C235" s="77" t="s">
        <v>488</v>
      </c>
      <c r="D235" s="69"/>
      <c r="E235" s="73"/>
      <c r="F235" s="69"/>
      <c r="G235" s="73"/>
      <c r="H235" s="73" t="s">
        <v>22</v>
      </c>
      <c r="I235" s="73"/>
      <c r="J235" s="73">
        <v>2</v>
      </c>
      <c r="K235" s="73">
        <v>0</v>
      </c>
      <c r="L235" s="73">
        <v>0</v>
      </c>
      <c r="M235" s="74">
        <f t="shared" si="10"/>
        <v>2</v>
      </c>
      <c r="N235" s="217" t="s">
        <v>111</v>
      </c>
      <c r="O235" s="74">
        <v>2</v>
      </c>
      <c r="P235" s="49" t="s">
        <v>599</v>
      </c>
    </row>
    <row r="236" spans="1:16" ht="33.75" x14ac:dyDescent="0.2">
      <c r="A236" s="70" t="s">
        <v>490</v>
      </c>
      <c r="B236" s="77" t="s">
        <v>353</v>
      </c>
      <c r="C236" s="88" t="s">
        <v>488</v>
      </c>
      <c r="D236" s="69"/>
      <c r="E236" s="73"/>
      <c r="F236" s="73"/>
      <c r="G236" s="73"/>
      <c r="H236" s="73" t="s">
        <v>22</v>
      </c>
      <c r="I236" s="73"/>
      <c r="J236" s="73">
        <v>2</v>
      </c>
      <c r="K236" s="73">
        <v>0</v>
      </c>
      <c r="L236" s="73">
        <v>0</v>
      </c>
      <c r="M236" s="74">
        <f t="shared" si="10"/>
        <v>2</v>
      </c>
      <c r="N236" s="217" t="s">
        <v>111</v>
      </c>
      <c r="O236" s="74">
        <v>2</v>
      </c>
      <c r="P236" s="49" t="s">
        <v>599</v>
      </c>
    </row>
    <row r="237" spans="1:16" ht="22.5" x14ac:dyDescent="0.2">
      <c r="A237" s="70" t="s">
        <v>491</v>
      </c>
      <c r="B237" s="77" t="s">
        <v>355</v>
      </c>
      <c r="C237" s="88" t="s">
        <v>144</v>
      </c>
      <c r="D237" s="69"/>
      <c r="E237" s="73"/>
      <c r="F237" s="73"/>
      <c r="G237" s="73"/>
      <c r="H237" s="73" t="s">
        <v>22</v>
      </c>
      <c r="I237" s="73"/>
      <c r="J237" s="73">
        <v>2</v>
      </c>
      <c r="K237" s="73">
        <v>0</v>
      </c>
      <c r="L237" s="73">
        <v>0</v>
      </c>
      <c r="M237" s="74">
        <f t="shared" si="10"/>
        <v>2</v>
      </c>
      <c r="N237" s="137" t="s">
        <v>111</v>
      </c>
      <c r="O237" s="74">
        <v>2</v>
      </c>
      <c r="P237" s="49" t="s">
        <v>599</v>
      </c>
    </row>
    <row r="238" spans="1:16" ht="22.5" x14ac:dyDescent="0.2">
      <c r="A238" s="94" t="s">
        <v>492</v>
      </c>
      <c r="B238" s="71" t="s">
        <v>357</v>
      </c>
      <c r="C238" s="228" t="s">
        <v>144</v>
      </c>
      <c r="D238" s="214"/>
      <c r="E238" s="73"/>
      <c r="F238" s="73"/>
      <c r="G238" s="69"/>
      <c r="H238" s="73" t="s">
        <v>16</v>
      </c>
      <c r="I238" s="73"/>
      <c r="J238" s="73">
        <v>0</v>
      </c>
      <c r="K238" s="73">
        <v>2</v>
      </c>
      <c r="L238" s="73">
        <v>0</v>
      </c>
      <c r="M238" s="74">
        <f t="shared" si="10"/>
        <v>2</v>
      </c>
      <c r="N238" s="137" t="s">
        <v>112</v>
      </c>
      <c r="O238" s="74">
        <v>2</v>
      </c>
      <c r="P238" s="109"/>
    </row>
    <row r="239" spans="1:16" x14ac:dyDescent="0.2">
      <c r="A239" s="406"/>
      <c r="B239" s="127"/>
      <c r="C239" s="154">
        <f>55-O239</f>
        <v>35</v>
      </c>
      <c r="D239" s="49" t="s">
        <v>359</v>
      </c>
      <c r="E239" s="49" t="s">
        <v>360</v>
      </c>
      <c r="F239" s="155"/>
      <c r="G239" s="49"/>
      <c r="H239" s="267">
        <f>20-O228-O230-O232-O238</f>
        <v>12</v>
      </c>
      <c r="I239" s="268"/>
      <c r="J239" s="268"/>
      <c r="K239" s="268"/>
      <c r="L239" s="268"/>
      <c r="M239" s="268"/>
      <c r="N239" s="269"/>
      <c r="O239" s="267">
        <f>SUM(O229:O238)</f>
        <v>20</v>
      </c>
      <c r="P239" s="109"/>
    </row>
    <row r="240" spans="1:16" x14ac:dyDescent="0.2">
      <c r="A240" s="45"/>
      <c r="B240" s="46"/>
      <c r="C240" s="68"/>
      <c r="D240" s="68"/>
      <c r="E240" s="68"/>
      <c r="F240" s="68"/>
      <c r="G240" s="68"/>
      <c r="H240" s="68"/>
      <c r="I240" s="47"/>
      <c r="J240" s="47"/>
      <c r="K240" s="47"/>
      <c r="L240" s="5"/>
      <c r="M240" s="13"/>
      <c r="N240" s="109"/>
      <c r="O240" s="109"/>
      <c r="P240" s="49"/>
    </row>
    <row r="241" spans="1:16" x14ac:dyDescent="0.2">
      <c r="A241" s="406"/>
      <c r="B241" s="127"/>
      <c r="C241" s="127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127"/>
      <c r="O241" s="49"/>
      <c r="P241" s="49"/>
    </row>
    <row r="242" spans="1:16" x14ac:dyDescent="0.2">
      <c r="A242" s="406"/>
      <c r="B242" s="127"/>
      <c r="C242" s="127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127"/>
      <c r="O242" s="49"/>
      <c r="P242" s="49"/>
    </row>
    <row r="243" spans="1:16" x14ac:dyDescent="0.2">
      <c r="A243" s="406"/>
      <c r="B243" s="127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</row>
    <row r="244" spans="1:16" ht="13.5" thickBot="1" x14ac:dyDescent="0.25">
      <c r="A244" s="406"/>
      <c r="B244" s="127"/>
      <c r="C244" s="49" t="s">
        <v>298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</row>
    <row r="245" spans="1:16" ht="12.75" customHeight="1" x14ac:dyDescent="0.2">
      <c r="A245" s="634" t="s">
        <v>10</v>
      </c>
      <c r="B245" s="649" t="s">
        <v>0</v>
      </c>
      <c r="C245" s="591" t="s">
        <v>11</v>
      </c>
      <c r="D245" s="585" t="s">
        <v>5</v>
      </c>
      <c r="E245" s="583"/>
      <c r="F245" s="583"/>
      <c r="G245" s="583"/>
      <c r="H245" s="583"/>
      <c r="I245" s="583"/>
      <c r="J245" s="582" t="s">
        <v>6</v>
      </c>
      <c r="K245" s="583"/>
      <c r="L245" s="583"/>
      <c r="M245" s="583"/>
      <c r="N245" s="586" t="s">
        <v>12</v>
      </c>
      <c r="O245" s="593" t="s">
        <v>7</v>
      </c>
      <c r="P245" s="49"/>
    </row>
    <row r="246" spans="1:16" ht="13.5" thickBot="1" x14ac:dyDescent="0.25">
      <c r="A246" s="635"/>
      <c r="B246" s="663"/>
      <c r="C246" s="592"/>
      <c r="D246" s="43">
        <v>1</v>
      </c>
      <c r="E246" s="15">
        <v>2</v>
      </c>
      <c r="F246" s="15">
        <v>3</v>
      </c>
      <c r="G246" s="15">
        <v>4</v>
      </c>
      <c r="H246" s="15">
        <v>5</v>
      </c>
      <c r="I246" s="15">
        <v>6</v>
      </c>
      <c r="J246" s="15" t="s">
        <v>1</v>
      </c>
      <c r="K246" s="15" t="s">
        <v>2</v>
      </c>
      <c r="L246" s="15" t="s">
        <v>3</v>
      </c>
      <c r="M246" s="16" t="s">
        <v>4</v>
      </c>
      <c r="N246" s="587"/>
      <c r="O246" s="645"/>
      <c r="P246" s="49"/>
    </row>
    <row r="247" spans="1:16" ht="22.5" x14ac:dyDescent="0.2">
      <c r="A247" s="94" t="s">
        <v>493</v>
      </c>
      <c r="B247" s="71" t="s">
        <v>365</v>
      </c>
      <c r="C247" s="470" t="s">
        <v>496</v>
      </c>
      <c r="D247" s="131"/>
      <c r="E247" s="471"/>
      <c r="F247" s="131" t="s">
        <v>22</v>
      </c>
      <c r="G247" s="131"/>
      <c r="H247" s="131"/>
      <c r="I247" s="131"/>
      <c r="J247" s="131">
        <v>2</v>
      </c>
      <c r="K247" s="131">
        <v>0</v>
      </c>
      <c r="L247" s="131">
        <v>0</v>
      </c>
      <c r="M247" s="132">
        <f t="shared" ref="M247:M275" si="11">J247+K247+L247</f>
        <v>2</v>
      </c>
      <c r="N247" s="472" t="s">
        <v>182</v>
      </c>
      <c r="O247" s="133">
        <v>2</v>
      </c>
      <c r="P247" s="49"/>
    </row>
    <row r="248" spans="1:16" ht="22.5" x14ac:dyDescent="0.2">
      <c r="A248" s="70" t="s">
        <v>495</v>
      </c>
      <c r="B248" s="77" t="s">
        <v>367</v>
      </c>
      <c r="C248" s="281" t="s">
        <v>496</v>
      </c>
      <c r="D248" s="90"/>
      <c r="E248" s="214"/>
      <c r="F248" s="90" t="s">
        <v>16</v>
      </c>
      <c r="G248" s="90"/>
      <c r="H248" s="90"/>
      <c r="I248" s="90"/>
      <c r="J248" s="90">
        <v>0</v>
      </c>
      <c r="K248" s="90">
        <v>2</v>
      </c>
      <c r="L248" s="90">
        <v>0</v>
      </c>
      <c r="M248" s="91">
        <f t="shared" si="11"/>
        <v>2</v>
      </c>
      <c r="N248" s="219" t="s">
        <v>112</v>
      </c>
      <c r="O248" s="92">
        <v>2</v>
      </c>
      <c r="P248" s="49"/>
    </row>
    <row r="249" spans="1:16" ht="22.5" x14ac:dyDescent="0.2">
      <c r="A249" s="70" t="s">
        <v>497</v>
      </c>
      <c r="B249" s="77" t="s">
        <v>369</v>
      </c>
      <c r="C249" s="474" t="s">
        <v>498</v>
      </c>
      <c r="D249" s="90"/>
      <c r="E249" s="214"/>
      <c r="F249" s="69"/>
      <c r="G249" s="90" t="s">
        <v>22</v>
      </c>
      <c r="H249" s="90"/>
      <c r="I249" s="90"/>
      <c r="J249" s="90">
        <v>2</v>
      </c>
      <c r="K249" s="90">
        <v>0</v>
      </c>
      <c r="L249" s="90">
        <v>0</v>
      </c>
      <c r="M249" s="91">
        <f>J249+K249+L249</f>
        <v>2</v>
      </c>
      <c r="N249" s="219" t="s">
        <v>111</v>
      </c>
      <c r="O249" s="92">
        <v>2</v>
      </c>
      <c r="P249" s="49"/>
    </row>
    <row r="250" spans="1:16" ht="33.75" x14ac:dyDescent="0.2">
      <c r="A250" s="70" t="s">
        <v>499</v>
      </c>
      <c r="B250" s="77" t="s">
        <v>371</v>
      </c>
      <c r="C250" s="474" t="s">
        <v>498</v>
      </c>
      <c r="D250" s="90"/>
      <c r="E250" s="214"/>
      <c r="F250" s="69"/>
      <c r="G250" s="90" t="s">
        <v>38</v>
      </c>
      <c r="H250" s="90"/>
      <c r="I250" s="90"/>
      <c r="J250" s="90">
        <v>0</v>
      </c>
      <c r="K250" s="90">
        <v>1</v>
      </c>
      <c r="L250" s="90">
        <v>0</v>
      </c>
      <c r="M250" s="91">
        <f>J250+K250+L250</f>
        <v>1</v>
      </c>
      <c r="N250" s="220" t="s">
        <v>112</v>
      </c>
      <c r="O250" s="92">
        <v>1</v>
      </c>
      <c r="P250" s="49"/>
    </row>
    <row r="251" spans="1:16" x14ac:dyDescent="0.2">
      <c r="A251" s="70" t="s">
        <v>479</v>
      </c>
      <c r="B251" s="77" t="s">
        <v>339</v>
      </c>
      <c r="C251" s="199" t="s">
        <v>144</v>
      </c>
      <c r="D251" s="73"/>
      <c r="E251" s="69"/>
      <c r="F251" s="73" t="s">
        <v>22</v>
      </c>
      <c r="G251" s="73"/>
      <c r="H251" s="73"/>
      <c r="I251" s="73"/>
      <c r="J251" s="73">
        <v>2</v>
      </c>
      <c r="K251" s="73">
        <v>0</v>
      </c>
      <c r="L251" s="73">
        <v>0</v>
      </c>
      <c r="M251" s="74">
        <f t="shared" si="11"/>
        <v>2</v>
      </c>
      <c r="N251" s="137" t="s">
        <v>111</v>
      </c>
      <c r="O251" s="97">
        <v>2</v>
      </c>
      <c r="P251" s="49"/>
    </row>
    <row r="252" spans="1:16" ht="22.5" x14ac:dyDescent="0.2">
      <c r="A252" s="70" t="s">
        <v>480</v>
      </c>
      <c r="B252" s="77" t="s">
        <v>341</v>
      </c>
      <c r="C252" s="199" t="s">
        <v>144</v>
      </c>
      <c r="D252" s="73"/>
      <c r="E252" s="69"/>
      <c r="F252" s="73" t="s">
        <v>16</v>
      </c>
      <c r="G252" s="73"/>
      <c r="H252" s="73"/>
      <c r="I252" s="73"/>
      <c r="J252" s="73">
        <v>0</v>
      </c>
      <c r="K252" s="73">
        <v>2</v>
      </c>
      <c r="L252" s="73">
        <v>0</v>
      </c>
      <c r="M252" s="74">
        <f t="shared" si="11"/>
        <v>2</v>
      </c>
      <c r="N252" s="137" t="s">
        <v>112</v>
      </c>
      <c r="O252" s="97">
        <v>2</v>
      </c>
      <c r="P252" s="49"/>
    </row>
    <row r="253" spans="1:16" x14ac:dyDescent="0.2">
      <c r="A253" s="70" t="s">
        <v>482</v>
      </c>
      <c r="B253" s="77" t="s">
        <v>343</v>
      </c>
      <c r="C253" s="199" t="s">
        <v>144</v>
      </c>
      <c r="D253" s="73"/>
      <c r="E253" s="69"/>
      <c r="F253" s="73"/>
      <c r="G253" s="73" t="s">
        <v>22</v>
      </c>
      <c r="H253" s="73"/>
      <c r="I253" s="73"/>
      <c r="J253" s="73">
        <v>2</v>
      </c>
      <c r="K253" s="73">
        <v>0</v>
      </c>
      <c r="L253" s="73">
        <v>0</v>
      </c>
      <c r="M253" s="74">
        <f t="shared" si="11"/>
        <v>2</v>
      </c>
      <c r="N253" s="217" t="s">
        <v>111</v>
      </c>
      <c r="O253" s="97">
        <v>2</v>
      </c>
      <c r="P253" s="49"/>
    </row>
    <row r="254" spans="1:16" ht="22.5" x14ac:dyDescent="0.2">
      <c r="A254" s="70" t="s">
        <v>483</v>
      </c>
      <c r="B254" s="77" t="s">
        <v>345</v>
      </c>
      <c r="C254" s="199" t="s">
        <v>144</v>
      </c>
      <c r="D254" s="73"/>
      <c r="E254" s="69"/>
      <c r="F254" s="73"/>
      <c r="G254" s="73" t="s">
        <v>16</v>
      </c>
      <c r="H254" s="73"/>
      <c r="I254" s="73"/>
      <c r="J254" s="73">
        <v>0</v>
      </c>
      <c r="K254" s="73">
        <v>2</v>
      </c>
      <c r="L254" s="73">
        <v>0</v>
      </c>
      <c r="M254" s="74">
        <f t="shared" si="11"/>
        <v>2</v>
      </c>
      <c r="N254" s="137" t="s">
        <v>112</v>
      </c>
      <c r="O254" s="97">
        <v>2</v>
      </c>
      <c r="P254" s="49"/>
    </row>
    <row r="255" spans="1:16" ht="23.25" thickBot="1" x14ac:dyDescent="0.25">
      <c r="A255" s="493" t="s">
        <v>502</v>
      </c>
      <c r="B255" s="495" t="s">
        <v>501</v>
      </c>
      <c r="C255" s="476" t="s">
        <v>503</v>
      </c>
      <c r="D255" s="166"/>
      <c r="E255" s="477"/>
      <c r="F255" s="166"/>
      <c r="G255" s="166"/>
      <c r="H255" s="166" t="s">
        <v>16</v>
      </c>
      <c r="I255" s="166"/>
      <c r="J255" s="166">
        <v>0</v>
      </c>
      <c r="K255" s="166">
        <v>2</v>
      </c>
      <c r="L255" s="166">
        <v>0</v>
      </c>
      <c r="M255" s="168">
        <v>2</v>
      </c>
      <c r="N255" s="139" t="s">
        <v>112</v>
      </c>
      <c r="O255" s="175">
        <v>2</v>
      </c>
      <c r="P255" s="49"/>
    </row>
    <row r="256" spans="1:16" ht="33.75" customHeight="1" x14ac:dyDescent="0.2">
      <c r="A256" s="135" t="s">
        <v>504</v>
      </c>
      <c r="B256" s="191" t="s">
        <v>380</v>
      </c>
      <c r="C256" s="478" t="s">
        <v>505</v>
      </c>
      <c r="D256" s="131"/>
      <c r="E256" s="471"/>
      <c r="F256" s="131" t="s">
        <v>22</v>
      </c>
      <c r="G256" s="131"/>
      <c r="H256" s="131"/>
      <c r="I256" s="131"/>
      <c r="J256" s="131">
        <v>2</v>
      </c>
      <c r="K256" s="131">
        <v>0</v>
      </c>
      <c r="L256" s="131">
        <v>0</v>
      </c>
      <c r="M256" s="132">
        <f t="shared" si="11"/>
        <v>2</v>
      </c>
      <c r="N256" s="472" t="s">
        <v>111</v>
      </c>
      <c r="O256" s="133">
        <v>2</v>
      </c>
      <c r="P256" s="49"/>
    </row>
    <row r="257" spans="1:16" x14ac:dyDescent="0.2">
      <c r="A257" s="70" t="s">
        <v>506</v>
      </c>
      <c r="B257" s="77" t="s">
        <v>382</v>
      </c>
      <c r="C257" s="199" t="s">
        <v>150</v>
      </c>
      <c r="D257" s="73"/>
      <c r="E257" s="69"/>
      <c r="F257" s="73" t="s">
        <v>22</v>
      </c>
      <c r="G257" s="73"/>
      <c r="H257" s="73"/>
      <c r="I257" s="73"/>
      <c r="J257" s="73">
        <v>2</v>
      </c>
      <c r="K257" s="73">
        <v>0</v>
      </c>
      <c r="L257" s="73">
        <v>0</v>
      </c>
      <c r="M257" s="74">
        <f t="shared" si="11"/>
        <v>2</v>
      </c>
      <c r="N257" s="217" t="s">
        <v>111</v>
      </c>
      <c r="O257" s="97">
        <v>2</v>
      </c>
      <c r="P257" s="49"/>
    </row>
    <row r="258" spans="1:16" ht="22.5" x14ac:dyDescent="0.2">
      <c r="A258" s="70" t="s">
        <v>507</v>
      </c>
      <c r="B258" s="77" t="s">
        <v>384</v>
      </c>
      <c r="C258" s="199" t="s">
        <v>150</v>
      </c>
      <c r="D258" s="73"/>
      <c r="E258" s="69"/>
      <c r="F258" s="73" t="s">
        <v>38</v>
      </c>
      <c r="G258" s="73"/>
      <c r="H258" s="73"/>
      <c r="I258" s="73"/>
      <c r="J258" s="73">
        <v>0</v>
      </c>
      <c r="K258" s="73">
        <v>1</v>
      </c>
      <c r="L258" s="73">
        <v>0</v>
      </c>
      <c r="M258" s="74">
        <f t="shared" si="11"/>
        <v>1</v>
      </c>
      <c r="N258" s="137" t="s">
        <v>112</v>
      </c>
      <c r="O258" s="97">
        <v>1</v>
      </c>
      <c r="P258" s="49"/>
    </row>
    <row r="259" spans="1:16" ht="22.5" x14ac:dyDescent="0.2">
      <c r="A259" s="70" t="s">
        <v>509</v>
      </c>
      <c r="B259" s="77" t="s">
        <v>386</v>
      </c>
      <c r="C259" s="199" t="s">
        <v>512</v>
      </c>
      <c r="D259" s="73"/>
      <c r="E259" s="69"/>
      <c r="F259" s="73"/>
      <c r="G259" s="73" t="s">
        <v>22</v>
      </c>
      <c r="H259" s="73"/>
      <c r="I259" s="73"/>
      <c r="J259" s="73">
        <v>2</v>
      </c>
      <c r="K259" s="73">
        <v>0</v>
      </c>
      <c r="L259" s="73">
        <v>0</v>
      </c>
      <c r="M259" s="74">
        <f t="shared" si="11"/>
        <v>2</v>
      </c>
      <c r="N259" s="217" t="s">
        <v>752</v>
      </c>
      <c r="O259" s="97">
        <v>3</v>
      </c>
      <c r="P259" s="49"/>
    </row>
    <row r="260" spans="1:16" ht="33.75" x14ac:dyDescent="0.2">
      <c r="A260" s="70" t="s">
        <v>511</v>
      </c>
      <c r="B260" s="77" t="s">
        <v>388</v>
      </c>
      <c r="C260" s="199" t="s">
        <v>512</v>
      </c>
      <c r="D260" s="73"/>
      <c r="E260" s="69"/>
      <c r="F260" s="73"/>
      <c r="G260" s="73" t="s">
        <v>38</v>
      </c>
      <c r="H260" s="73"/>
      <c r="I260" s="73"/>
      <c r="J260" s="73">
        <v>0</v>
      </c>
      <c r="K260" s="73">
        <v>1</v>
      </c>
      <c r="L260" s="73">
        <v>0</v>
      </c>
      <c r="M260" s="74">
        <f t="shared" si="11"/>
        <v>1</v>
      </c>
      <c r="N260" s="137" t="s">
        <v>475</v>
      </c>
      <c r="O260" s="97">
        <v>0</v>
      </c>
      <c r="P260" s="49"/>
    </row>
    <row r="261" spans="1:16" ht="22.5" x14ac:dyDescent="0.2">
      <c r="A261" s="70" t="s">
        <v>513</v>
      </c>
      <c r="B261" s="77" t="s">
        <v>390</v>
      </c>
      <c r="C261" s="201" t="s">
        <v>512</v>
      </c>
      <c r="D261" s="73"/>
      <c r="E261" s="69"/>
      <c r="F261" s="73"/>
      <c r="G261" s="73" t="s">
        <v>80</v>
      </c>
      <c r="H261" s="73"/>
      <c r="I261" s="73"/>
      <c r="J261" s="73">
        <v>0</v>
      </c>
      <c r="K261" s="73">
        <v>0</v>
      </c>
      <c r="L261" s="73">
        <v>1</v>
      </c>
      <c r="M261" s="74">
        <f t="shared" si="11"/>
        <v>1</v>
      </c>
      <c r="N261" s="137" t="s">
        <v>112</v>
      </c>
      <c r="O261" s="97">
        <v>2</v>
      </c>
      <c r="P261" s="49"/>
    </row>
    <row r="262" spans="1:16" ht="22.5" x14ac:dyDescent="0.2">
      <c r="A262" s="70" t="s">
        <v>514</v>
      </c>
      <c r="B262" s="99" t="s">
        <v>392</v>
      </c>
      <c r="C262" s="199" t="s">
        <v>150</v>
      </c>
      <c r="D262" s="100"/>
      <c r="E262" s="69"/>
      <c r="F262" s="100"/>
      <c r="G262" s="100"/>
      <c r="H262" s="100" t="s">
        <v>22</v>
      </c>
      <c r="I262" s="100"/>
      <c r="J262" s="100">
        <v>2</v>
      </c>
      <c r="K262" s="100">
        <v>0</v>
      </c>
      <c r="L262" s="100">
        <v>0</v>
      </c>
      <c r="M262" s="74">
        <f t="shared" si="11"/>
        <v>2</v>
      </c>
      <c r="N262" s="137" t="s">
        <v>752</v>
      </c>
      <c r="O262" s="101">
        <v>2</v>
      </c>
      <c r="P262" s="49"/>
    </row>
    <row r="263" spans="1:16" ht="34.5" thickBot="1" x14ac:dyDescent="0.25">
      <c r="A263" s="496" t="s">
        <v>515</v>
      </c>
      <c r="B263" s="99" t="s">
        <v>394</v>
      </c>
      <c r="C263" s="201" t="s">
        <v>150</v>
      </c>
      <c r="D263" s="100"/>
      <c r="E263" s="479"/>
      <c r="F263" s="100"/>
      <c r="G263" s="100"/>
      <c r="H263" s="100" t="s">
        <v>38</v>
      </c>
      <c r="I263" s="100"/>
      <c r="J263" s="100">
        <v>0</v>
      </c>
      <c r="K263" s="100">
        <v>1</v>
      </c>
      <c r="L263" s="100">
        <v>0</v>
      </c>
      <c r="M263" s="136">
        <f t="shared" si="11"/>
        <v>1</v>
      </c>
      <c r="N263" s="403" t="s">
        <v>112</v>
      </c>
      <c r="O263" s="101">
        <v>1</v>
      </c>
      <c r="P263" s="49"/>
    </row>
    <row r="264" spans="1:16" ht="45" customHeight="1" x14ac:dyDescent="0.2">
      <c r="A264" s="89" t="s">
        <v>518</v>
      </c>
      <c r="B264" s="191" t="s">
        <v>396</v>
      </c>
      <c r="C264" s="138" t="s">
        <v>519</v>
      </c>
      <c r="D264" s="131"/>
      <c r="E264" s="471"/>
      <c r="F264" s="131"/>
      <c r="G264" s="131" t="s">
        <v>22</v>
      </c>
      <c r="H264" s="131"/>
      <c r="I264" s="131"/>
      <c r="J264" s="131">
        <v>2</v>
      </c>
      <c r="K264" s="131">
        <v>0</v>
      </c>
      <c r="L264" s="131">
        <v>0</v>
      </c>
      <c r="M264" s="132">
        <f t="shared" si="11"/>
        <v>2</v>
      </c>
      <c r="N264" s="138" t="s">
        <v>752</v>
      </c>
      <c r="O264" s="133">
        <v>2</v>
      </c>
      <c r="P264" s="49"/>
    </row>
    <row r="265" spans="1:16" ht="22.5" x14ac:dyDescent="0.2">
      <c r="A265" s="70" t="s">
        <v>524</v>
      </c>
      <c r="B265" s="77" t="s">
        <v>398</v>
      </c>
      <c r="C265" s="137" t="s">
        <v>519</v>
      </c>
      <c r="D265" s="73"/>
      <c r="E265" s="69"/>
      <c r="F265" s="73"/>
      <c r="G265" s="73" t="s">
        <v>38</v>
      </c>
      <c r="H265" s="73"/>
      <c r="I265" s="73"/>
      <c r="J265" s="73">
        <v>0</v>
      </c>
      <c r="K265" s="73">
        <v>1</v>
      </c>
      <c r="L265" s="73">
        <v>0</v>
      </c>
      <c r="M265" s="74">
        <f t="shared" si="11"/>
        <v>1</v>
      </c>
      <c r="N265" s="137" t="s">
        <v>112</v>
      </c>
      <c r="O265" s="97">
        <v>1</v>
      </c>
      <c r="P265" s="49"/>
    </row>
    <row r="266" spans="1:16" ht="33.75" x14ac:dyDescent="0.2">
      <c r="A266" s="70" t="s">
        <v>523</v>
      </c>
      <c r="B266" s="77" t="s">
        <v>400</v>
      </c>
      <c r="C266" s="137" t="s">
        <v>795</v>
      </c>
      <c r="D266" s="73"/>
      <c r="E266" s="69"/>
      <c r="F266" s="73"/>
      <c r="G266" s="73"/>
      <c r="H266" s="73" t="s">
        <v>22</v>
      </c>
      <c r="I266" s="73"/>
      <c r="J266" s="73">
        <v>2</v>
      </c>
      <c r="K266" s="73">
        <v>0</v>
      </c>
      <c r="L266" s="73">
        <v>0</v>
      </c>
      <c r="M266" s="74">
        <f t="shared" si="11"/>
        <v>2</v>
      </c>
      <c r="N266" s="137" t="s">
        <v>111</v>
      </c>
      <c r="O266" s="97">
        <v>2</v>
      </c>
      <c r="P266" s="49"/>
    </row>
    <row r="267" spans="1:16" ht="22.5" x14ac:dyDescent="0.2">
      <c r="A267" s="70" t="s">
        <v>525</v>
      </c>
      <c r="B267" s="77" t="s">
        <v>402</v>
      </c>
      <c r="C267" s="137" t="s">
        <v>519</v>
      </c>
      <c r="D267" s="73"/>
      <c r="E267" s="69"/>
      <c r="F267" s="69"/>
      <c r="G267" s="73"/>
      <c r="H267" s="73" t="s">
        <v>22</v>
      </c>
      <c r="I267" s="73"/>
      <c r="J267" s="73">
        <v>2</v>
      </c>
      <c r="K267" s="73">
        <v>0</v>
      </c>
      <c r="L267" s="73">
        <v>0</v>
      </c>
      <c r="M267" s="74">
        <f t="shared" si="11"/>
        <v>2</v>
      </c>
      <c r="N267" s="137" t="s">
        <v>752</v>
      </c>
      <c r="O267" s="97">
        <v>2</v>
      </c>
      <c r="P267" s="49"/>
    </row>
    <row r="268" spans="1:16" ht="22.5" x14ac:dyDescent="0.2">
      <c r="A268" s="70" t="s">
        <v>526</v>
      </c>
      <c r="B268" s="77" t="s">
        <v>404</v>
      </c>
      <c r="C268" s="137" t="s">
        <v>519</v>
      </c>
      <c r="D268" s="73"/>
      <c r="E268" s="69"/>
      <c r="F268" s="69"/>
      <c r="G268" s="73"/>
      <c r="H268" s="73" t="s">
        <v>38</v>
      </c>
      <c r="I268" s="73"/>
      <c r="J268" s="73">
        <v>0</v>
      </c>
      <c r="K268" s="73">
        <v>1</v>
      </c>
      <c r="L268" s="73">
        <v>0</v>
      </c>
      <c r="M268" s="74">
        <f t="shared" si="11"/>
        <v>1</v>
      </c>
      <c r="N268" s="137" t="s">
        <v>112</v>
      </c>
      <c r="O268" s="97">
        <v>1</v>
      </c>
      <c r="P268" s="49"/>
    </row>
    <row r="269" spans="1:16" ht="22.5" x14ac:dyDescent="0.2">
      <c r="A269" s="70" t="s">
        <v>527</v>
      </c>
      <c r="B269" s="77" t="s">
        <v>406</v>
      </c>
      <c r="C269" s="137" t="s">
        <v>521</v>
      </c>
      <c r="D269" s="73"/>
      <c r="E269" s="69"/>
      <c r="F269" s="73"/>
      <c r="G269" s="73"/>
      <c r="H269" s="73" t="s">
        <v>22</v>
      </c>
      <c r="I269" s="73"/>
      <c r="J269" s="73">
        <v>2</v>
      </c>
      <c r="K269" s="73">
        <v>0</v>
      </c>
      <c r="L269" s="73">
        <v>0</v>
      </c>
      <c r="M269" s="74">
        <f t="shared" si="11"/>
        <v>2</v>
      </c>
      <c r="N269" s="137" t="s">
        <v>111</v>
      </c>
      <c r="O269" s="97">
        <v>2</v>
      </c>
      <c r="P269" s="49"/>
    </row>
    <row r="270" spans="1:16" ht="22.5" x14ac:dyDescent="0.2">
      <c r="A270" s="70" t="s">
        <v>528</v>
      </c>
      <c r="B270" s="77" t="s">
        <v>408</v>
      </c>
      <c r="C270" s="137" t="s">
        <v>521</v>
      </c>
      <c r="D270" s="73"/>
      <c r="E270" s="69"/>
      <c r="F270" s="73"/>
      <c r="G270" s="73"/>
      <c r="H270" s="73" t="s">
        <v>38</v>
      </c>
      <c r="I270" s="73"/>
      <c r="J270" s="73">
        <v>0</v>
      </c>
      <c r="K270" s="73">
        <v>1</v>
      </c>
      <c r="L270" s="73">
        <v>0</v>
      </c>
      <c r="M270" s="74">
        <f t="shared" si="11"/>
        <v>1</v>
      </c>
      <c r="N270" s="137" t="s">
        <v>112</v>
      </c>
      <c r="O270" s="97">
        <v>1</v>
      </c>
      <c r="P270" s="49"/>
    </row>
    <row r="271" spans="1:16" ht="22.5" x14ac:dyDescent="0.2">
      <c r="A271" s="70" t="s">
        <v>530</v>
      </c>
      <c r="B271" s="77" t="s">
        <v>410</v>
      </c>
      <c r="C271" s="137" t="s">
        <v>505</v>
      </c>
      <c r="D271" s="73"/>
      <c r="E271" s="69"/>
      <c r="F271" s="73"/>
      <c r="G271" s="73"/>
      <c r="H271" s="73" t="s">
        <v>31</v>
      </c>
      <c r="I271" s="73"/>
      <c r="J271" s="73">
        <v>3</v>
      </c>
      <c r="K271" s="73">
        <v>0</v>
      </c>
      <c r="L271" s="73">
        <v>0</v>
      </c>
      <c r="M271" s="74">
        <f t="shared" si="11"/>
        <v>3</v>
      </c>
      <c r="N271" s="137" t="s">
        <v>111</v>
      </c>
      <c r="O271" s="97">
        <v>3</v>
      </c>
      <c r="P271" s="49"/>
    </row>
    <row r="272" spans="1:16" ht="33.75" x14ac:dyDescent="0.2">
      <c r="A272" s="70" t="s">
        <v>532</v>
      </c>
      <c r="B272" s="77" t="s">
        <v>412</v>
      </c>
      <c r="C272" s="137" t="s">
        <v>505</v>
      </c>
      <c r="D272" s="73"/>
      <c r="E272" s="69"/>
      <c r="F272" s="73"/>
      <c r="G272" s="73"/>
      <c r="H272" s="73" t="s">
        <v>16</v>
      </c>
      <c r="I272" s="73"/>
      <c r="J272" s="73">
        <v>0</v>
      </c>
      <c r="K272" s="73">
        <v>2</v>
      </c>
      <c r="L272" s="73">
        <v>0</v>
      </c>
      <c r="M272" s="74">
        <f t="shared" si="11"/>
        <v>2</v>
      </c>
      <c r="N272" s="137" t="s">
        <v>112</v>
      </c>
      <c r="O272" s="97">
        <v>2</v>
      </c>
      <c r="P272" s="49"/>
    </row>
    <row r="273" spans="1:16" ht="33.75" x14ac:dyDescent="0.2">
      <c r="A273" s="70" t="s">
        <v>533</v>
      </c>
      <c r="B273" s="77" t="s">
        <v>414</v>
      </c>
      <c r="C273" s="137" t="s">
        <v>795</v>
      </c>
      <c r="D273" s="73"/>
      <c r="E273" s="69"/>
      <c r="F273" s="73"/>
      <c r="G273" s="73"/>
      <c r="H273" s="73"/>
      <c r="I273" s="73" t="s">
        <v>64</v>
      </c>
      <c r="J273" s="73">
        <v>0</v>
      </c>
      <c r="K273" s="73">
        <v>0</v>
      </c>
      <c r="L273" s="73">
        <v>2</v>
      </c>
      <c r="M273" s="74">
        <f t="shared" si="11"/>
        <v>2</v>
      </c>
      <c r="N273" s="137" t="s">
        <v>112</v>
      </c>
      <c r="O273" s="97">
        <v>2</v>
      </c>
      <c r="P273" s="49"/>
    </row>
    <row r="274" spans="1:16" ht="22.5" x14ac:dyDescent="0.2">
      <c r="A274" s="70" t="s">
        <v>535</v>
      </c>
      <c r="B274" s="77" t="s">
        <v>416</v>
      </c>
      <c r="C274" s="137" t="s">
        <v>505</v>
      </c>
      <c r="D274" s="73"/>
      <c r="E274" s="69"/>
      <c r="F274" s="73"/>
      <c r="G274" s="73"/>
      <c r="H274" s="73"/>
      <c r="I274" s="73" t="s">
        <v>31</v>
      </c>
      <c r="J274" s="73">
        <v>3</v>
      </c>
      <c r="K274" s="73">
        <v>0</v>
      </c>
      <c r="L274" s="73">
        <v>0</v>
      </c>
      <c r="M274" s="74">
        <f t="shared" si="11"/>
        <v>3</v>
      </c>
      <c r="N274" s="137" t="s">
        <v>111</v>
      </c>
      <c r="O274" s="97">
        <v>3</v>
      </c>
      <c r="P274" s="49"/>
    </row>
    <row r="275" spans="1:16" ht="34.5" thickBot="1" x14ac:dyDescent="0.25">
      <c r="A275" s="96" t="s">
        <v>591</v>
      </c>
      <c r="B275" s="95" t="s">
        <v>417</v>
      </c>
      <c r="C275" s="139" t="s">
        <v>505</v>
      </c>
      <c r="D275" s="166"/>
      <c r="E275" s="477"/>
      <c r="F275" s="166"/>
      <c r="G275" s="166"/>
      <c r="H275" s="166"/>
      <c r="I275" s="166" t="s">
        <v>38</v>
      </c>
      <c r="J275" s="166">
        <v>0</v>
      </c>
      <c r="K275" s="166">
        <v>1</v>
      </c>
      <c r="L275" s="166">
        <v>0</v>
      </c>
      <c r="M275" s="168">
        <f t="shared" si="11"/>
        <v>1</v>
      </c>
      <c r="N275" s="139" t="s">
        <v>112</v>
      </c>
      <c r="O275" s="175">
        <v>1</v>
      </c>
      <c r="P275" s="49"/>
    </row>
    <row r="276" spans="1:16" x14ac:dyDescent="0.2">
      <c r="A276" s="406"/>
      <c r="B276" s="127"/>
      <c r="C276" s="154">
        <f>55-O276</f>
        <v>3</v>
      </c>
      <c r="D276" s="49" t="s">
        <v>359</v>
      </c>
      <c r="E276" s="49" t="s">
        <v>360</v>
      </c>
      <c r="F276" s="155"/>
      <c r="G276" s="49"/>
      <c r="H276" s="267">
        <f>20-O248-O250-O252-O254-O255-O258-O261-O263-O265-O268-O270-O272-O273-O275</f>
        <v>-1</v>
      </c>
      <c r="I276" s="268"/>
      <c r="J276" s="268"/>
      <c r="K276" s="268"/>
      <c r="L276" s="268"/>
      <c r="M276" s="268"/>
      <c r="N276" s="268"/>
      <c r="O276" s="163">
        <f>SUM(O247:O275)</f>
        <v>52</v>
      </c>
      <c r="P276" s="109"/>
    </row>
    <row r="277" spans="1:16" x14ac:dyDescent="0.2">
      <c r="A277" s="45"/>
      <c r="B277" s="46"/>
      <c r="C277" s="68"/>
      <c r="D277" s="68"/>
      <c r="E277" s="68"/>
      <c r="F277" s="68"/>
      <c r="G277" s="68"/>
      <c r="H277" s="68"/>
      <c r="I277" s="47"/>
      <c r="J277" s="47"/>
      <c r="K277" s="47"/>
      <c r="L277" s="5"/>
      <c r="M277" s="13"/>
      <c r="N277" s="109"/>
      <c r="O277" s="109"/>
      <c r="P277" s="49"/>
    </row>
    <row r="278" spans="1:16" x14ac:dyDescent="0.2">
      <c r="A278" s="406"/>
      <c r="B278" s="127"/>
      <c r="C278" s="127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127"/>
      <c r="O278" s="49"/>
      <c r="P278" s="111"/>
    </row>
    <row r="279" spans="1:16" x14ac:dyDescent="0.2">
      <c r="A279" s="480" t="s">
        <v>432</v>
      </c>
      <c r="B279" s="49"/>
      <c r="C279" s="13"/>
      <c r="D279" s="49"/>
      <c r="E279" s="107"/>
      <c r="F279" s="13"/>
      <c r="G279" s="13"/>
      <c r="H279" s="107"/>
      <c r="I279" s="13"/>
      <c r="J279" s="13"/>
      <c r="K279" s="49"/>
      <c r="L279" s="481"/>
      <c r="M279" s="49"/>
      <c r="N279" s="49"/>
      <c r="O279" s="49"/>
      <c r="P279" s="49"/>
    </row>
    <row r="280" spans="1:16" x14ac:dyDescent="0.2">
      <c r="A280" s="482"/>
      <c r="B280" s="109"/>
      <c r="C280" s="13"/>
      <c r="D280" s="49"/>
      <c r="E280" s="107"/>
      <c r="F280" s="13"/>
      <c r="G280" s="13"/>
      <c r="H280" s="107"/>
      <c r="I280" s="13"/>
      <c r="J280" s="13"/>
      <c r="K280" s="49"/>
      <c r="L280" s="481"/>
      <c r="M280" s="49"/>
      <c r="N280" s="49"/>
      <c r="O280" s="49"/>
      <c r="P280" s="49"/>
    </row>
    <row r="281" spans="1:16" x14ac:dyDescent="0.2">
      <c r="A281" s="483" t="s">
        <v>433</v>
      </c>
      <c r="B281" s="49"/>
      <c r="C281" s="13"/>
      <c r="D281" s="49"/>
      <c r="E281" s="107"/>
      <c r="F281" s="13"/>
      <c r="G281" s="13"/>
      <c r="H281" s="107"/>
      <c r="I281" s="13"/>
      <c r="J281" s="13"/>
      <c r="K281" s="49"/>
      <c r="L281" s="481"/>
      <c r="M281" s="49"/>
      <c r="N281" s="49"/>
      <c r="O281" s="49"/>
      <c r="P281" s="49"/>
    </row>
    <row r="282" spans="1:16" x14ac:dyDescent="0.2">
      <c r="A282" s="483" t="s">
        <v>434</v>
      </c>
      <c r="B282" s="49"/>
      <c r="C282" s="13"/>
      <c r="D282" s="49"/>
      <c r="E282" s="107"/>
      <c r="F282" s="13"/>
      <c r="G282" s="13"/>
      <c r="H282" s="107"/>
      <c r="I282" s="13"/>
      <c r="J282" s="13"/>
      <c r="K282" s="49"/>
      <c r="L282" s="481"/>
      <c r="M282" s="49"/>
      <c r="N282" s="49"/>
      <c r="O282" s="49"/>
      <c r="P282" s="49"/>
    </row>
    <row r="283" spans="1:16" x14ac:dyDescent="0.2">
      <c r="A283" s="483"/>
      <c r="B283" s="49"/>
      <c r="C283" s="13"/>
      <c r="D283" s="49"/>
      <c r="E283" s="107"/>
      <c r="F283" s="13"/>
      <c r="G283" s="13"/>
      <c r="H283" s="107"/>
      <c r="I283" s="13"/>
      <c r="J283" s="13"/>
      <c r="K283" s="49"/>
      <c r="L283" s="481"/>
      <c r="M283" s="49"/>
      <c r="N283" s="49"/>
      <c r="O283" s="49"/>
      <c r="P283" s="49"/>
    </row>
    <row r="284" spans="1:16" ht="13.5" thickBot="1" x14ac:dyDescent="0.25">
      <c r="A284" s="483"/>
      <c r="B284" s="49"/>
      <c r="C284" s="49"/>
      <c r="D284" s="49"/>
      <c r="E284" s="49"/>
      <c r="F284" s="49"/>
      <c r="G284" s="49"/>
      <c r="H284" s="49"/>
      <c r="I284" s="49"/>
      <c r="J284" s="13"/>
      <c r="K284" s="49"/>
      <c r="L284" s="481"/>
      <c r="M284" s="49"/>
      <c r="N284" s="49"/>
      <c r="O284" s="49"/>
      <c r="P284" s="49"/>
    </row>
    <row r="285" spans="1:16" ht="12.75" customHeight="1" x14ac:dyDescent="0.2">
      <c r="A285" s="634" t="s">
        <v>10</v>
      </c>
      <c r="B285" s="546" t="s">
        <v>0</v>
      </c>
      <c r="C285" s="591" t="s">
        <v>11</v>
      </c>
      <c r="D285" s="585" t="s">
        <v>435</v>
      </c>
      <c r="E285" s="583"/>
      <c r="F285" s="583"/>
      <c r="G285" s="583"/>
      <c r="H285" s="583"/>
      <c r="I285" s="583"/>
      <c r="J285" s="582" t="s">
        <v>6</v>
      </c>
      <c r="K285" s="583"/>
      <c r="L285" s="583"/>
      <c r="M285" s="583"/>
      <c r="N285" s="586" t="s">
        <v>12</v>
      </c>
      <c r="O285" s="593" t="s">
        <v>7</v>
      </c>
      <c r="P285" s="49"/>
    </row>
    <row r="286" spans="1:16" ht="13.5" thickBot="1" x14ac:dyDescent="0.25">
      <c r="A286" s="635"/>
      <c r="B286" s="659"/>
      <c r="C286" s="592"/>
      <c r="D286" s="43">
        <v>1</v>
      </c>
      <c r="E286" s="15">
        <v>2</v>
      </c>
      <c r="F286" s="15">
        <v>3</v>
      </c>
      <c r="G286" s="15">
        <v>4</v>
      </c>
      <c r="H286" s="15">
        <v>5</v>
      </c>
      <c r="I286" s="15">
        <v>6</v>
      </c>
      <c r="J286" s="15" t="s">
        <v>1</v>
      </c>
      <c r="K286" s="15" t="s">
        <v>2</v>
      </c>
      <c r="L286" s="15" t="s">
        <v>3</v>
      </c>
      <c r="M286" s="16" t="s">
        <v>4</v>
      </c>
      <c r="N286" s="587"/>
      <c r="O286" s="645"/>
      <c r="P286" s="49"/>
    </row>
    <row r="287" spans="1:16" ht="22.5" customHeight="1" x14ac:dyDescent="0.2">
      <c r="A287" s="503" t="s">
        <v>991</v>
      </c>
      <c r="B287" s="504" t="s">
        <v>869</v>
      </c>
      <c r="C287" s="504" t="s">
        <v>159</v>
      </c>
      <c r="D287" s="505"/>
      <c r="E287" s="505"/>
      <c r="F287" s="505"/>
      <c r="G287" s="505" t="s">
        <v>22</v>
      </c>
      <c r="H287" s="505"/>
      <c r="I287" s="505"/>
      <c r="J287" s="506">
        <v>2</v>
      </c>
      <c r="K287" s="506">
        <v>0</v>
      </c>
      <c r="L287" s="506">
        <v>0</v>
      </c>
      <c r="M287" s="507">
        <v>2</v>
      </c>
      <c r="N287" s="504" t="s">
        <v>111</v>
      </c>
      <c r="O287" s="508">
        <v>2</v>
      </c>
      <c r="P287" s="49"/>
    </row>
    <row r="288" spans="1:16" ht="22.5" x14ac:dyDescent="0.2">
      <c r="A288" s="426" t="s">
        <v>990</v>
      </c>
      <c r="B288" s="486" t="s">
        <v>797</v>
      </c>
      <c r="C288" s="486" t="s">
        <v>798</v>
      </c>
      <c r="D288" s="37"/>
      <c r="E288" s="37"/>
      <c r="F288" s="73" t="s">
        <v>22</v>
      </c>
      <c r="G288" s="37"/>
      <c r="H288" s="37"/>
      <c r="I288" s="37"/>
      <c r="J288" s="73">
        <v>2</v>
      </c>
      <c r="K288" s="73">
        <v>0</v>
      </c>
      <c r="L288" s="73">
        <v>0</v>
      </c>
      <c r="M288" s="489">
        <v>2</v>
      </c>
      <c r="N288" s="77" t="s">
        <v>111</v>
      </c>
      <c r="O288" s="97">
        <v>2</v>
      </c>
      <c r="P288" s="49"/>
    </row>
    <row r="289" spans="1:16" ht="33.75" x14ac:dyDescent="0.2">
      <c r="A289" s="70" t="s">
        <v>987</v>
      </c>
      <c r="B289" s="77" t="s">
        <v>457</v>
      </c>
      <c r="C289" s="77" t="s">
        <v>149</v>
      </c>
      <c r="D289" s="69"/>
      <c r="E289" s="69"/>
      <c r="F289" s="69"/>
      <c r="G289" s="69"/>
      <c r="H289" s="620" t="s">
        <v>22</v>
      </c>
      <c r="I289" s="621"/>
      <c r="J289" s="73">
        <v>0</v>
      </c>
      <c r="K289" s="70">
        <v>2</v>
      </c>
      <c r="L289" s="70">
        <v>0</v>
      </c>
      <c r="M289" s="207">
        <v>2</v>
      </c>
      <c r="N289" s="77" t="s">
        <v>112</v>
      </c>
      <c r="O289" s="210">
        <v>2</v>
      </c>
      <c r="P289" s="49"/>
    </row>
    <row r="290" spans="1:16" ht="33.75" x14ac:dyDescent="0.2">
      <c r="A290" s="70" t="s">
        <v>988</v>
      </c>
      <c r="B290" s="77" t="s">
        <v>588</v>
      </c>
      <c r="C290" s="77" t="s">
        <v>149</v>
      </c>
      <c r="D290" s="69"/>
      <c r="E290" s="69"/>
      <c r="F290" s="69"/>
      <c r="G290" s="69"/>
      <c r="H290" s="69"/>
      <c r="I290" s="211" t="s">
        <v>22</v>
      </c>
      <c r="J290" s="73">
        <v>0</v>
      </c>
      <c r="K290" s="70">
        <v>2</v>
      </c>
      <c r="L290" s="70">
        <v>0</v>
      </c>
      <c r="M290" s="207">
        <v>2</v>
      </c>
      <c r="N290" s="77" t="s">
        <v>112</v>
      </c>
      <c r="O290" s="210">
        <v>2</v>
      </c>
      <c r="P290" s="49"/>
    </row>
    <row r="291" spans="1:16" ht="33.75" x14ac:dyDescent="0.2">
      <c r="A291" s="70" t="s">
        <v>989</v>
      </c>
      <c r="B291" s="77" t="s">
        <v>463</v>
      </c>
      <c r="C291" s="77" t="s">
        <v>149</v>
      </c>
      <c r="D291" s="69"/>
      <c r="E291" s="69"/>
      <c r="F291" s="69"/>
      <c r="G291" s="69"/>
      <c r="H291" s="69"/>
      <c r="I291" s="69" t="s">
        <v>16</v>
      </c>
      <c r="J291" s="73">
        <v>0</v>
      </c>
      <c r="K291" s="70">
        <v>2</v>
      </c>
      <c r="L291" s="70">
        <v>0</v>
      </c>
      <c r="M291" s="207">
        <v>2</v>
      </c>
      <c r="N291" s="77" t="s">
        <v>112</v>
      </c>
      <c r="O291" s="210">
        <v>2</v>
      </c>
      <c r="P291" s="49"/>
    </row>
    <row r="292" spans="1:16" ht="45" x14ac:dyDescent="0.2">
      <c r="A292" s="70" t="s">
        <v>992</v>
      </c>
      <c r="B292" s="77" t="s">
        <v>446</v>
      </c>
      <c r="C292" s="81" t="s">
        <v>444</v>
      </c>
      <c r="D292" s="69"/>
      <c r="E292" s="484"/>
      <c r="F292" s="69"/>
      <c r="G292" s="620" t="s">
        <v>22</v>
      </c>
      <c r="H292" s="627"/>
      <c r="I292" s="621"/>
      <c r="J292" s="206">
        <v>2</v>
      </c>
      <c r="K292" s="70">
        <v>0</v>
      </c>
      <c r="L292" s="70">
        <v>0</v>
      </c>
      <c r="M292" s="207">
        <v>2</v>
      </c>
      <c r="N292" s="77" t="s">
        <v>111</v>
      </c>
      <c r="O292" s="97">
        <v>2</v>
      </c>
      <c r="P292" s="49"/>
    </row>
    <row r="293" spans="1:16" ht="22.5" x14ac:dyDescent="0.2">
      <c r="A293" s="70" t="s">
        <v>996</v>
      </c>
      <c r="B293" s="77" t="s">
        <v>459</v>
      </c>
      <c r="C293" s="77" t="s">
        <v>163</v>
      </c>
      <c r="D293" s="69"/>
      <c r="E293" s="69"/>
      <c r="F293" s="69"/>
      <c r="G293" s="69"/>
      <c r="H293" s="69"/>
      <c r="I293" s="73" t="s">
        <v>100</v>
      </c>
      <c r="J293" s="73">
        <v>1</v>
      </c>
      <c r="K293" s="70">
        <v>0</v>
      </c>
      <c r="L293" s="70">
        <v>0</v>
      </c>
      <c r="M293" s="207">
        <v>1</v>
      </c>
      <c r="N293" s="77" t="s">
        <v>111</v>
      </c>
      <c r="O293" s="210">
        <v>2</v>
      </c>
      <c r="P293" s="49"/>
    </row>
    <row r="294" spans="1:16" ht="22.5" x14ac:dyDescent="0.2">
      <c r="A294" s="70" t="s">
        <v>995</v>
      </c>
      <c r="B294" s="77" t="s">
        <v>461</v>
      </c>
      <c r="C294" s="77" t="s">
        <v>163</v>
      </c>
      <c r="D294" s="69"/>
      <c r="E294" s="69"/>
      <c r="F294" s="69"/>
      <c r="G294" s="69"/>
      <c r="H294" s="69"/>
      <c r="I294" s="73" t="s">
        <v>16</v>
      </c>
      <c r="J294" s="73">
        <v>0</v>
      </c>
      <c r="K294" s="70">
        <v>2</v>
      </c>
      <c r="L294" s="70">
        <v>0</v>
      </c>
      <c r="M294" s="207">
        <v>2</v>
      </c>
      <c r="N294" s="77" t="s">
        <v>112</v>
      </c>
      <c r="O294" s="210">
        <v>2</v>
      </c>
      <c r="P294" s="49"/>
    </row>
    <row r="295" spans="1:16" ht="22.5" x14ac:dyDescent="0.2">
      <c r="A295" s="73" t="s">
        <v>994</v>
      </c>
      <c r="B295" s="77" t="s">
        <v>128</v>
      </c>
      <c r="C295" s="69" t="s">
        <v>769</v>
      </c>
      <c r="D295" s="73"/>
      <c r="E295" s="73"/>
      <c r="F295" s="69"/>
      <c r="G295" s="73" t="s">
        <v>22</v>
      </c>
      <c r="H295" s="73"/>
      <c r="I295" s="73"/>
      <c r="J295" s="73">
        <v>0</v>
      </c>
      <c r="K295" s="73">
        <v>2</v>
      </c>
      <c r="L295" s="73">
        <v>0</v>
      </c>
      <c r="M295" s="74">
        <f>J295+K295+L295</f>
        <v>2</v>
      </c>
      <c r="N295" s="77" t="s">
        <v>111</v>
      </c>
      <c r="O295" s="97">
        <v>2</v>
      </c>
      <c r="P295" s="49"/>
    </row>
    <row r="296" spans="1:16" ht="23.25" thickBot="1" x14ac:dyDescent="0.25">
      <c r="A296" s="96" t="s">
        <v>993</v>
      </c>
      <c r="B296" s="95" t="s">
        <v>304</v>
      </c>
      <c r="C296" s="477" t="s">
        <v>152</v>
      </c>
      <c r="D296" s="166"/>
      <c r="E296" s="166" t="s">
        <v>16</v>
      </c>
      <c r="F296" s="166"/>
      <c r="G296" s="166"/>
      <c r="H296" s="166"/>
      <c r="I296" s="166"/>
      <c r="J296" s="166">
        <v>0</v>
      </c>
      <c r="K296" s="166">
        <v>2</v>
      </c>
      <c r="L296" s="166">
        <v>0</v>
      </c>
      <c r="M296" s="168">
        <f>J296+K296+L296</f>
        <v>2</v>
      </c>
      <c r="N296" s="95" t="s">
        <v>112</v>
      </c>
      <c r="O296" s="175">
        <v>2</v>
      </c>
      <c r="P296" s="49"/>
    </row>
    <row r="297" spans="1:16" ht="45" x14ac:dyDescent="0.2">
      <c r="A297" s="89" t="s">
        <v>576</v>
      </c>
      <c r="B297" s="191" t="s">
        <v>448</v>
      </c>
      <c r="C297" s="511" t="s">
        <v>449</v>
      </c>
      <c r="D297" s="471"/>
      <c r="E297" s="131"/>
      <c r="F297" s="131"/>
      <c r="G297" s="667" t="s">
        <v>100</v>
      </c>
      <c r="H297" s="668"/>
      <c r="I297" s="669"/>
      <c r="J297" s="131">
        <v>1</v>
      </c>
      <c r="K297" s="89">
        <v>0</v>
      </c>
      <c r="L297" s="89">
        <v>0</v>
      </c>
      <c r="M297" s="512">
        <v>1</v>
      </c>
      <c r="N297" s="191" t="s">
        <v>111</v>
      </c>
      <c r="O297" s="133">
        <v>1</v>
      </c>
      <c r="P297" s="49"/>
    </row>
    <row r="298" spans="1:16" ht="45" x14ac:dyDescent="0.2">
      <c r="A298" s="70" t="s">
        <v>577</v>
      </c>
      <c r="B298" s="77" t="s">
        <v>448</v>
      </c>
      <c r="C298" s="81" t="s">
        <v>449</v>
      </c>
      <c r="D298" s="69"/>
      <c r="E298" s="73"/>
      <c r="F298" s="73"/>
      <c r="G298" s="620" t="s">
        <v>64</v>
      </c>
      <c r="H298" s="627"/>
      <c r="I298" s="621"/>
      <c r="J298" s="73">
        <v>0</v>
      </c>
      <c r="K298" s="70">
        <v>0</v>
      </c>
      <c r="L298" s="70">
        <v>2</v>
      </c>
      <c r="M298" s="208">
        <v>1</v>
      </c>
      <c r="N298" s="77" t="s">
        <v>112</v>
      </c>
      <c r="O298" s="97">
        <v>2</v>
      </c>
      <c r="P298" s="49"/>
    </row>
    <row r="299" spans="1:16" ht="22.5" x14ac:dyDescent="0.2">
      <c r="A299" s="487" t="s">
        <v>858</v>
      </c>
      <c r="B299" s="486" t="s">
        <v>799</v>
      </c>
      <c r="C299" s="486" t="s">
        <v>637</v>
      </c>
      <c r="D299" s="37"/>
      <c r="E299" s="37"/>
      <c r="F299" s="36"/>
      <c r="G299" s="37"/>
      <c r="H299" s="37"/>
      <c r="I299" s="37"/>
      <c r="J299" s="73">
        <v>2</v>
      </c>
      <c r="K299" s="73">
        <v>0</v>
      </c>
      <c r="L299" s="73">
        <v>0</v>
      </c>
      <c r="M299" s="489">
        <v>2</v>
      </c>
      <c r="N299" s="77" t="s">
        <v>111</v>
      </c>
      <c r="O299" s="97">
        <v>2</v>
      </c>
      <c r="P299" s="111"/>
    </row>
    <row r="300" spans="1:16" ht="22.5" x14ac:dyDescent="0.2">
      <c r="A300" s="485" t="s">
        <v>862</v>
      </c>
      <c r="B300" s="486" t="s">
        <v>865</v>
      </c>
      <c r="C300" s="486" t="s">
        <v>866</v>
      </c>
      <c r="D300" s="37"/>
      <c r="E300" s="37"/>
      <c r="F300" s="73" t="s">
        <v>22</v>
      </c>
      <c r="G300" s="37"/>
      <c r="H300" s="37"/>
      <c r="I300" s="37"/>
      <c r="J300" s="73">
        <v>2</v>
      </c>
      <c r="K300" s="73">
        <v>0</v>
      </c>
      <c r="L300" s="73">
        <v>0</v>
      </c>
      <c r="M300" s="489">
        <v>2</v>
      </c>
      <c r="N300" s="77" t="s">
        <v>111</v>
      </c>
      <c r="O300" s="97">
        <v>2</v>
      </c>
      <c r="P300" s="111"/>
    </row>
    <row r="301" spans="1:16" ht="22.5" x14ac:dyDescent="0.2">
      <c r="A301" s="485" t="s">
        <v>863</v>
      </c>
      <c r="B301" s="486" t="s">
        <v>864</v>
      </c>
      <c r="C301" s="486" t="s">
        <v>866</v>
      </c>
      <c r="D301" s="37"/>
      <c r="E301" s="37"/>
      <c r="F301" s="73" t="s">
        <v>22</v>
      </c>
      <c r="G301" s="37"/>
      <c r="H301" s="37"/>
      <c r="I301" s="37"/>
      <c r="J301" s="73">
        <v>2</v>
      </c>
      <c r="K301" s="73">
        <v>0</v>
      </c>
      <c r="L301" s="73">
        <v>0</v>
      </c>
      <c r="M301" s="489">
        <v>2</v>
      </c>
      <c r="N301" s="77" t="s">
        <v>111</v>
      </c>
      <c r="O301" s="97">
        <v>2</v>
      </c>
      <c r="P301" s="111"/>
    </row>
    <row r="302" spans="1:16" ht="22.5" x14ac:dyDescent="0.2">
      <c r="A302" s="70" t="s">
        <v>571</v>
      </c>
      <c r="B302" s="77" t="s">
        <v>440</v>
      </c>
      <c r="C302" s="69" t="s">
        <v>441</v>
      </c>
      <c r="D302" s="69"/>
      <c r="E302" s="73"/>
      <c r="F302" s="73"/>
      <c r="G302" s="73"/>
      <c r="H302" s="620" t="s">
        <v>64</v>
      </c>
      <c r="I302" s="621"/>
      <c r="J302" s="206">
        <v>0</v>
      </c>
      <c r="K302" s="70">
        <v>0</v>
      </c>
      <c r="L302" s="70">
        <v>2</v>
      </c>
      <c r="M302" s="207">
        <v>2</v>
      </c>
      <c r="N302" s="77" t="s">
        <v>112</v>
      </c>
      <c r="O302" s="97">
        <v>2</v>
      </c>
      <c r="P302" s="49"/>
    </row>
    <row r="303" spans="1:16" x14ac:dyDescent="0.2">
      <c r="A303" s="70" t="s">
        <v>634</v>
      </c>
      <c r="B303" s="77" t="s">
        <v>451</v>
      </c>
      <c r="C303" s="77" t="s">
        <v>452</v>
      </c>
      <c r="D303" s="69"/>
      <c r="E303" s="69"/>
      <c r="F303" s="620" t="s">
        <v>22</v>
      </c>
      <c r="G303" s="627"/>
      <c r="H303" s="627"/>
      <c r="I303" s="621"/>
      <c r="J303" s="73">
        <v>2</v>
      </c>
      <c r="K303" s="70">
        <v>0</v>
      </c>
      <c r="L303" s="70">
        <v>0</v>
      </c>
      <c r="M303" s="207">
        <v>2</v>
      </c>
      <c r="N303" s="77" t="s">
        <v>111</v>
      </c>
      <c r="O303" s="210">
        <v>2</v>
      </c>
      <c r="P303" s="49"/>
    </row>
    <row r="304" spans="1:16" ht="23.25" thickBot="1" x14ac:dyDescent="0.25">
      <c r="A304" s="96" t="s">
        <v>454</v>
      </c>
      <c r="B304" s="95" t="s">
        <v>578</v>
      </c>
      <c r="C304" s="95" t="s">
        <v>455</v>
      </c>
      <c r="D304" s="477"/>
      <c r="E304" s="477"/>
      <c r="F304" s="664" t="s">
        <v>38</v>
      </c>
      <c r="G304" s="665"/>
      <c r="H304" s="665"/>
      <c r="I304" s="666"/>
      <c r="J304" s="166">
        <v>0</v>
      </c>
      <c r="K304" s="96">
        <v>1</v>
      </c>
      <c r="L304" s="96">
        <v>0</v>
      </c>
      <c r="M304" s="475">
        <v>2</v>
      </c>
      <c r="N304" s="95" t="s">
        <v>112</v>
      </c>
      <c r="O304" s="509">
        <v>1</v>
      </c>
      <c r="P304" s="49"/>
    </row>
    <row r="305" spans="1:16" x14ac:dyDescent="0.2">
      <c r="A305" s="406"/>
      <c r="B305" s="144"/>
      <c r="C305" s="144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44"/>
      <c r="O305" s="111"/>
      <c r="P305" s="111"/>
    </row>
    <row r="306" spans="1:16" x14ac:dyDescent="0.2">
      <c r="A306" s="406"/>
      <c r="B306" s="144"/>
      <c r="C306" s="144"/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44"/>
      <c r="O306" s="111"/>
      <c r="P306" s="111"/>
    </row>
  </sheetData>
  <mergeCells count="117">
    <mergeCell ref="A44:A45"/>
    <mergeCell ref="B44:B45"/>
    <mergeCell ref="J8:M8"/>
    <mergeCell ref="C44:C45"/>
    <mergeCell ref="D44:I44"/>
    <mergeCell ref="J44:M44"/>
    <mergeCell ref="A8:A9"/>
    <mergeCell ref="B8:B9"/>
    <mergeCell ref="C8:C9"/>
    <mergeCell ref="D8:I8"/>
    <mergeCell ref="N8:N9"/>
    <mergeCell ref="O8:O9"/>
    <mergeCell ref="A25:A26"/>
    <mergeCell ref="B25:B26"/>
    <mergeCell ref="C25:C26"/>
    <mergeCell ref="N1:N2"/>
    <mergeCell ref="O1:O2"/>
    <mergeCell ref="B1:B2"/>
    <mergeCell ref="C1:C2"/>
    <mergeCell ref="D1:I1"/>
    <mergeCell ref="J1:M1"/>
    <mergeCell ref="A1:A2"/>
    <mergeCell ref="N44:N45"/>
    <mergeCell ref="O44:O45"/>
    <mergeCell ref="D25:I25"/>
    <mergeCell ref="J25:M25"/>
    <mergeCell ref="N25:N26"/>
    <mergeCell ref="O25:O26"/>
    <mergeCell ref="J62:M62"/>
    <mergeCell ref="N62:N63"/>
    <mergeCell ref="O62:O63"/>
    <mergeCell ref="B74:M74"/>
    <mergeCell ref="D62:I62"/>
    <mergeCell ref="A62:A63"/>
    <mergeCell ref="B62:B63"/>
    <mergeCell ref="C62:C63"/>
    <mergeCell ref="A88:A89"/>
    <mergeCell ref="B88:B89"/>
    <mergeCell ref="A77:A78"/>
    <mergeCell ref="B77:B78"/>
    <mergeCell ref="C77:C78"/>
    <mergeCell ref="C88:C89"/>
    <mergeCell ref="D88:I88"/>
    <mergeCell ref="J88:M88"/>
    <mergeCell ref="N88:N89"/>
    <mergeCell ref="O88:O89"/>
    <mergeCell ref="D77:I77"/>
    <mergeCell ref="J77:M77"/>
    <mergeCell ref="N77:N78"/>
    <mergeCell ref="O77:O78"/>
    <mergeCell ref="N126:N127"/>
    <mergeCell ref="O126:O127"/>
    <mergeCell ref="A126:A127"/>
    <mergeCell ref="B126:B127"/>
    <mergeCell ref="D126:I126"/>
    <mergeCell ref="J126:M126"/>
    <mergeCell ref="C108:D108"/>
    <mergeCell ref="A116:A117"/>
    <mergeCell ref="B116:C117"/>
    <mergeCell ref="D116:D117"/>
    <mergeCell ref="A136:A137"/>
    <mergeCell ref="B136:B137"/>
    <mergeCell ref="C136:C137"/>
    <mergeCell ref="C126:C127"/>
    <mergeCell ref="D161:I161"/>
    <mergeCell ref="J161:M161"/>
    <mergeCell ref="N161:N162"/>
    <mergeCell ref="O161:O162"/>
    <mergeCell ref="D136:I136"/>
    <mergeCell ref="J136:M136"/>
    <mergeCell ref="N136:N137"/>
    <mergeCell ref="O136:O137"/>
    <mergeCell ref="A194:A195"/>
    <mergeCell ref="B194:B195"/>
    <mergeCell ref="A168:A169"/>
    <mergeCell ref="B168:B169"/>
    <mergeCell ref="C168:C169"/>
    <mergeCell ref="C161:C162"/>
    <mergeCell ref="A161:A162"/>
    <mergeCell ref="B161:B162"/>
    <mergeCell ref="C194:C195"/>
    <mergeCell ref="D194:I194"/>
    <mergeCell ref="J194:M194"/>
    <mergeCell ref="N194:N195"/>
    <mergeCell ref="O194:O195"/>
    <mergeCell ref="D168:I168"/>
    <mergeCell ref="J168:M168"/>
    <mergeCell ref="N168:N169"/>
    <mergeCell ref="O168:O169"/>
    <mergeCell ref="D225:I225"/>
    <mergeCell ref="J225:M225"/>
    <mergeCell ref="N225:N226"/>
    <mergeCell ref="O225:O226"/>
    <mergeCell ref="A245:A246"/>
    <mergeCell ref="B245:B246"/>
    <mergeCell ref="A225:A226"/>
    <mergeCell ref="B225:B226"/>
    <mergeCell ref="C225:C226"/>
    <mergeCell ref="O285:O286"/>
    <mergeCell ref="A285:A286"/>
    <mergeCell ref="C245:C246"/>
    <mergeCell ref="D245:I245"/>
    <mergeCell ref="J245:M245"/>
    <mergeCell ref="N245:N246"/>
    <mergeCell ref="O245:O246"/>
    <mergeCell ref="J285:M285"/>
    <mergeCell ref="N285:N286"/>
    <mergeCell ref="F304:I304"/>
    <mergeCell ref="B285:B286"/>
    <mergeCell ref="C285:C286"/>
    <mergeCell ref="D285:I285"/>
    <mergeCell ref="H289:I289"/>
    <mergeCell ref="G292:I292"/>
    <mergeCell ref="G297:I297"/>
    <mergeCell ref="G298:I298"/>
    <mergeCell ref="H302:I302"/>
    <mergeCell ref="F303:I303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7"/>
  <sheetViews>
    <sheetView topLeftCell="A46" workbookViewId="0">
      <selection activeCell="I73" sqref="I73"/>
    </sheetView>
  </sheetViews>
  <sheetFormatPr defaultRowHeight="12.75" x14ac:dyDescent="0.2"/>
  <cols>
    <col min="1" max="1" width="10.28515625" customWidth="1"/>
  </cols>
  <sheetData>
    <row r="1" spans="1:21" x14ac:dyDescent="0.2">
      <c r="A1" s="49"/>
      <c r="B1" s="126"/>
      <c r="C1" s="406"/>
      <c r="D1" s="126"/>
      <c r="E1" s="127"/>
      <c r="F1" s="127"/>
      <c r="G1" s="49"/>
      <c r="H1" s="49"/>
      <c r="I1" s="49">
        <v>8</v>
      </c>
      <c r="J1" s="49">
        <v>4</v>
      </c>
      <c r="K1" s="49">
        <v>4</v>
      </c>
      <c r="L1" s="49"/>
      <c r="M1" s="49"/>
      <c r="N1" s="49"/>
      <c r="O1" s="49"/>
      <c r="P1" s="397" t="e">
        <f>SUM(#REF!)</f>
        <v>#REF!</v>
      </c>
      <c r="Q1" s="127"/>
      <c r="R1" s="397" t="e">
        <f>SUM(#REF!)</f>
        <v>#REF!</v>
      </c>
      <c r="S1" s="49"/>
      <c r="T1" s="49"/>
      <c r="U1" s="49"/>
    </row>
    <row r="2" spans="1:21" x14ac:dyDescent="0.2">
      <c r="A2" s="153" t="s">
        <v>143</v>
      </c>
      <c r="B2" s="280"/>
      <c r="C2" s="280"/>
      <c r="D2" s="111" t="s">
        <v>767</v>
      </c>
      <c r="E2" s="281"/>
      <c r="F2" s="282"/>
      <c r="G2" s="283"/>
      <c r="H2" s="283"/>
      <c r="I2" s="283"/>
      <c r="J2" s="283"/>
      <c r="K2" s="283"/>
      <c r="L2" s="283"/>
      <c r="M2" s="283"/>
      <c r="N2" s="283"/>
      <c r="O2" s="283"/>
      <c r="P2" s="284"/>
      <c r="Q2" s="281"/>
      <c r="R2" s="284"/>
      <c r="S2" s="49"/>
      <c r="T2" s="49"/>
      <c r="U2" s="49"/>
    </row>
    <row r="3" spans="1:21" x14ac:dyDescent="0.2">
      <c r="A3" s="111" t="s">
        <v>569</v>
      </c>
      <c r="B3" s="126"/>
      <c r="C3" s="406"/>
      <c r="D3" s="126"/>
      <c r="E3" s="144"/>
      <c r="F3" s="154" t="e">
        <f>55-R3</f>
        <v>#REF!</v>
      </c>
      <c r="G3" s="49" t="s">
        <v>359</v>
      </c>
      <c r="H3" s="49" t="s">
        <v>360</v>
      </c>
      <c r="I3" s="155"/>
      <c r="J3" s="49"/>
      <c r="K3" s="267" t="e">
        <f>20-#REF!-#REF!-#REF!-#REF!-#REF!-#REF!-#REF!-#REF!-#REF!-#REF!-#REF!-#REF!-#REF!-#REF!-#REF!-#REF!</f>
        <v>#REF!</v>
      </c>
      <c r="L3" s="268"/>
      <c r="M3" s="268"/>
      <c r="N3" s="268"/>
      <c r="O3" s="268"/>
      <c r="P3" s="268"/>
      <c r="Q3" s="269"/>
      <c r="R3" s="267" t="e">
        <f>#REF!+#REF!</f>
        <v>#REF!</v>
      </c>
      <c r="S3" s="111"/>
      <c r="T3" s="111"/>
      <c r="U3" s="111"/>
    </row>
    <row r="4" spans="1:21" x14ac:dyDescent="0.2">
      <c r="A4" s="111"/>
      <c r="B4" s="126"/>
      <c r="C4" s="406"/>
      <c r="D4" s="126"/>
      <c r="E4" s="144"/>
      <c r="F4" s="144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44"/>
      <c r="R4" s="111"/>
      <c r="S4" s="111"/>
      <c r="T4" s="111"/>
      <c r="U4" s="111"/>
    </row>
    <row r="5" spans="1:21" x14ac:dyDescent="0.2">
      <c r="A5" s="153" t="s">
        <v>143</v>
      </c>
      <c r="B5" s="280"/>
      <c r="C5" s="280"/>
      <c r="D5" s="111" t="s">
        <v>768</v>
      </c>
      <c r="E5" s="281"/>
      <c r="F5" s="282"/>
      <c r="G5" s="283"/>
      <c r="H5" s="283"/>
      <c r="I5" s="283"/>
      <c r="J5" s="283"/>
      <c r="K5" s="283"/>
      <c r="L5" s="283"/>
      <c r="M5" s="283"/>
      <c r="N5" s="283"/>
      <c r="O5" s="283"/>
      <c r="P5" s="284"/>
      <c r="Q5" s="281"/>
      <c r="R5" s="284"/>
      <c r="S5" s="111"/>
      <c r="T5" s="111"/>
      <c r="U5" s="111"/>
    </row>
    <row r="6" spans="1:21" x14ac:dyDescent="0.2">
      <c r="A6" s="111" t="s">
        <v>569</v>
      </c>
      <c r="B6" s="126"/>
      <c r="C6" s="406"/>
      <c r="D6" s="126"/>
      <c r="E6" s="144"/>
      <c r="F6" s="154" t="e">
        <f>55-R6</f>
        <v>#REF!</v>
      </c>
      <c r="G6" s="49" t="s">
        <v>359</v>
      </c>
      <c r="H6" s="49" t="s">
        <v>360</v>
      </c>
      <c r="I6" s="155"/>
      <c r="J6" s="49"/>
      <c r="K6" s="267" t="e">
        <f>20-#REF!-#REF!-#REF!-#REF!-#REF!-#REF!-#REF!-#REF!-#REF!-#REF!-#REF!-#REF!-#REF!-#REF!-#REF!-#REF!-#REF!</f>
        <v>#REF!</v>
      </c>
      <c r="L6" s="268"/>
      <c r="M6" s="268"/>
      <c r="N6" s="268"/>
      <c r="O6" s="268"/>
      <c r="P6" s="268"/>
      <c r="Q6" s="269"/>
      <c r="R6" s="267" t="e">
        <f>#REF!+R1</f>
        <v>#REF!</v>
      </c>
      <c r="S6" s="111"/>
      <c r="T6" s="111"/>
      <c r="U6" s="111"/>
    </row>
    <row r="7" spans="1:21" x14ac:dyDescent="0.2">
      <c r="A7" s="111"/>
      <c r="B7" s="126"/>
      <c r="C7" s="406"/>
      <c r="D7" s="126"/>
      <c r="E7" s="144"/>
      <c r="F7" s="144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44"/>
      <c r="R7" s="111"/>
      <c r="S7" s="111"/>
      <c r="T7" s="111"/>
      <c r="U7" s="111"/>
    </row>
    <row r="8" spans="1:21" x14ac:dyDescent="0.2">
      <c r="A8" s="111"/>
      <c r="B8" s="126"/>
      <c r="C8" s="406"/>
      <c r="D8" s="126"/>
      <c r="E8" s="144"/>
      <c r="F8" s="144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44"/>
      <c r="R8" s="111"/>
      <c r="S8" s="111"/>
      <c r="T8" s="111"/>
      <c r="U8" s="111"/>
    </row>
    <row r="9" spans="1:21" ht="33.75" x14ac:dyDescent="0.2">
      <c r="A9" s="49"/>
      <c r="B9" s="126"/>
      <c r="C9" s="406"/>
      <c r="D9" s="126"/>
      <c r="E9" s="127"/>
      <c r="F9" s="127" t="s">
        <v>770</v>
      </c>
      <c r="G9" s="464" t="e">
        <f>#REF!+#REF!+#REF!+#REF!+#REF!+#REF!+#REF!+#REF!+#REF!+#REF!</f>
        <v>#REF!</v>
      </c>
      <c r="H9" s="464" t="e">
        <f>#REF!+#REF!+#REF!+#REF!+#REF!+#REF!+#REF!+#REF!+#REF!+#REF!</f>
        <v>#REF!</v>
      </c>
      <c r="I9" s="464" t="e">
        <f>#REF!+#REF!+#REF!+#REF!+#REF!+#REF!+#REF!+#REF!+#REF!+#REF!</f>
        <v>#REF!</v>
      </c>
      <c r="J9" s="464" t="e">
        <f>#REF!+#REF!+#REF!+#REF!+#REF!+#REF!+#REF!+#REF!+#REF!+#REF!</f>
        <v>#REF!</v>
      </c>
      <c r="K9" s="464" t="e">
        <f>#REF!+#REF!+#REF!+#REF!+#REF!+#REF!+#REF!+#REF!+#REF!+#REF!</f>
        <v>#REF!</v>
      </c>
      <c r="L9" s="464" t="e">
        <f>#REF!+#REF!+#REF!+#REF!+#REF!+#REF!+#REF!+#REF!+#REF!+#REF!</f>
        <v>#REF!</v>
      </c>
      <c r="M9" s="49"/>
      <c r="N9" s="49"/>
      <c r="O9" s="49"/>
      <c r="P9" s="49"/>
      <c r="Q9" s="127"/>
      <c r="R9" s="49"/>
      <c r="S9" s="49"/>
      <c r="T9" s="49"/>
      <c r="U9" s="49"/>
    </row>
    <row r="10" spans="1:21" ht="33.75" x14ac:dyDescent="0.2">
      <c r="A10" s="49"/>
      <c r="B10" s="126"/>
      <c r="C10" s="406"/>
      <c r="D10" s="126"/>
      <c r="E10" s="127"/>
      <c r="F10" s="127" t="s">
        <v>771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127"/>
      <c r="R10" s="49"/>
      <c r="S10" s="49"/>
      <c r="T10" s="49"/>
      <c r="U10" s="49"/>
    </row>
    <row r="11" spans="1:21" x14ac:dyDescent="0.2">
      <c r="A11" s="49"/>
      <c r="B11" s="126"/>
      <c r="C11" s="406"/>
      <c r="D11" s="126"/>
      <c r="E11" s="127"/>
      <c r="F11" s="127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127"/>
      <c r="R11" s="49"/>
      <c r="S11" s="49"/>
      <c r="T11" s="49"/>
      <c r="U11" s="49"/>
    </row>
    <row r="12" spans="1:21" ht="33.75" x14ac:dyDescent="0.2">
      <c r="A12" s="49"/>
      <c r="B12" s="126"/>
      <c r="C12" s="406"/>
      <c r="D12" s="126"/>
      <c r="E12" s="127"/>
      <c r="F12" s="127" t="s">
        <v>772</v>
      </c>
      <c r="G12" s="464"/>
      <c r="H12" s="464"/>
      <c r="I12" s="464"/>
      <c r="J12" s="464"/>
      <c r="K12" s="464"/>
      <c r="L12" s="464"/>
      <c r="M12" s="49"/>
      <c r="N12" s="49"/>
      <c r="O12" s="49"/>
      <c r="P12" s="49"/>
      <c r="Q12" s="127"/>
      <c r="R12" s="49"/>
      <c r="S12" s="49"/>
      <c r="T12" s="49"/>
      <c r="U12" s="49"/>
    </row>
    <row r="13" spans="1:21" ht="33.75" x14ac:dyDescent="0.2">
      <c r="A13" s="49"/>
      <c r="B13" s="126"/>
      <c r="C13" s="406"/>
      <c r="D13" s="126"/>
      <c r="E13" s="127"/>
      <c r="F13" s="127" t="s">
        <v>773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127"/>
      <c r="R13" s="49"/>
      <c r="S13" s="49"/>
      <c r="T13" s="49"/>
      <c r="U13" s="49"/>
    </row>
    <row r="14" spans="1:21" x14ac:dyDescent="0.2">
      <c r="A14" s="49"/>
      <c r="B14" s="126"/>
      <c r="C14" s="406"/>
      <c r="D14" s="126"/>
      <c r="E14" s="127"/>
      <c r="F14" s="127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127"/>
      <c r="R14" s="49"/>
      <c r="S14" s="49"/>
      <c r="T14" s="49"/>
      <c r="U14" s="49"/>
    </row>
    <row r="15" spans="1:21" x14ac:dyDescent="0.2">
      <c r="A15" s="153" t="s">
        <v>596</v>
      </c>
      <c r="B15" s="126"/>
      <c r="C15" s="406"/>
      <c r="D15" s="126"/>
      <c r="E15" s="127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</row>
    <row r="16" spans="1:21" ht="13.5" thickBot="1" x14ac:dyDescent="0.25">
      <c r="A16" s="153" t="s">
        <v>297</v>
      </c>
      <c r="B16" s="126"/>
      <c r="C16" s="406"/>
      <c r="D16" s="126"/>
      <c r="E16" s="127"/>
      <c r="F16" s="49" t="s">
        <v>298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</row>
    <row r="17" spans="1:21" x14ac:dyDescent="0.2">
      <c r="A17" s="655" t="s">
        <v>8</v>
      </c>
      <c r="B17" s="552" t="s">
        <v>9</v>
      </c>
      <c r="C17" s="634" t="s">
        <v>10</v>
      </c>
      <c r="D17" s="552" t="s">
        <v>13</v>
      </c>
      <c r="E17" s="546" t="s">
        <v>0</v>
      </c>
      <c r="F17" s="591" t="s">
        <v>11</v>
      </c>
      <c r="G17" s="585" t="s">
        <v>5</v>
      </c>
      <c r="H17" s="583"/>
      <c r="I17" s="583"/>
      <c r="J17" s="583"/>
      <c r="K17" s="583"/>
      <c r="L17" s="583"/>
      <c r="M17" s="582" t="s">
        <v>6</v>
      </c>
      <c r="N17" s="583"/>
      <c r="O17" s="583"/>
      <c r="P17" s="583"/>
      <c r="Q17" s="586" t="s">
        <v>12</v>
      </c>
      <c r="R17" s="593" t="s">
        <v>7</v>
      </c>
      <c r="S17" s="49"/>
      <c r="T17" s="49"/>
      <c r="U17" s="49"/>
    </row>
    <row r="18" spans="1:21" ht="13.5" thickBot="1" x14ac:dyDescent="0.25">
      <c r="A18" s="656"/>
      <c r="B18" s="657"/>
      <c r="C18" s="635"/>
      <c r="D18" s="554"/>
      <c r="E18" s="659"/>
      <c r="F18" s="592"/>
      <c r="G18" s="43">
        <v>1</v>
      </c>
      <c r="H18" s="15">
        <v>2</v>
      </c>
      <c r="I18" s="15">
        <v>3</v>
      </c>
      <c r="J18" s="15">
        <v>4</v>
      </c>
      <c r="K18" s="15">
        <v>5</v>
      </c>
      <c r="L18" s="15">
        <v>6</v>
      </c>
      <c r="M18" s="15" t="s">
        <v>1</v>
      </c>
      <c r="N18" s="15" t="s">
        <v>2</v>
      </c>
      <c r="O18" s="15" t="s">
        <v>3</v>
      </c>
      <c r="P18" s="16" t="s">
        <v>4</v>
      </c>
      <c r="Q18" s="587"/>
      <c r="R18" s="645"/>
      <c r="S18" s="49"/>
      <c r="T18" s="49"/>
      <c r="U18" s="49"/>
    </row>
    <row r="19" spans="1:21" ht="22.5" x14ac:dyDescent="0.2">
      <c r="A19" s="540" t="s">
        <v>610</v>
      </c>
      <c r="B19" s="285" t="s">
        <v>299</v>
      </c>
      <c r="C19" s="94" t="s">
        <v>947</v>
      </c>
      <c r="D19" s="421" t="s">
        <v>1010</v>
      </c>
      <c r="E19" s="71" t="s">
        <v>142</v>
      </c>
      <c r="F19" s="71" t="s">
        <v>145</v>
      </c>
      <c r="G19" s="90" t="s">
        <v>16</v>
      </c>
      <c r="H19" s="90"/>
      <c r="I19" s="90"/>
      <c r="J19" s="90"/>
      <c r="K19" s="90"/>
      <c r="L19" s="90"/>
      <c r="M19" s="90">
        <v>0</v>
      </c>
      <c r="N19" s="90">
        <v>2</v>
      </c>
      <c r="O19" s="90">
        <v>0</v>
      </c>
      <c r="P19" s="91">
        <f t="shared" ref="P19:P40" si="0">M19+N19+O19</f>
        <v>2</v>
      </c>
      <c r="Q19" s="220" t="s">
        <v>112</v>
      </c>
      <c r="R19" s="91">
        <v>2</v>
      </c>
      <c r="S19" s="49" t="s">
        <v>599</v>
      </c>
      <c r="T19" s="49"/>
      <c r="U19" s="49"/>
    </row>
    <row r="20" spans="1:21" ht="45" x14ac:dyDescent="0.2">
      <c r="A20" s="562"/>
      <c r="B20" s="286" t="s">
        <v>300</v>
      </c>
      <c r="C20" s="70" t="s">
        <v>949</v>
      </c>
      <c r="D20" s="411" t="s">
        <v>947</v>
      </c>
      <c r="E20" s="71" t="s">
        <v>115</v>
      </c>
      <c r="F20" s="69" t="s">
        <v>164</v>
      </c>
      <c r="G20" s="90" t="s">
        <v>64</v>
      </c>
      <c r="H20" s="90"/>
      <c r="I20" s="90"/>
      <c r="J20" s="90"/>
      <c r="K20" s="90"/>
      <c r="L20" s="90"/>
      <c r="M20" s="90">
        <v>0</v>
      </c>
      <c r="N20" s="90">
        <v>0</v>
      </c>
      <c r="O20" s="90">
        <v>2</v>
      </c>
      <c r="P20" s="91">
        <f t="shared" si="0"/>
        <v>2</v>
      </c>
      <c r="Q20" s="71" t="s">
        <v>112</v>
      </c>
      <c r="R20" s="91">
        <v>1</v>
      </c>
      <c r="S20" s="49" t="s">
        <v>599</v>
      </c>
      <c r="T20" s="465"/>
      <c r="U20" s="465"/>
    </row>
    <row r="21" spans="1:21" ht="45" x14ac:dyDescent="0.2">
      <c r="A21" s="562"/>
      <c r="B21" s="285" t="s">
        <v>301</v>
      </c>
      <c r="C21" s="70" t="s">
        <v>950</v>
      </c>
      <c r="D21" s="411" t="s">
        <v>908</v>
      </c>
      <c r="E21" s="77" t="s">
        <v>117</v>
      </c>
      <c r="F21" s="69" t="s">
        <v>165</v>
      </c>
      <c r="G21" s="73"/>
      <c r="H21" s="73" t="s">
        <v>64</v>
      </c>
      <c r="I21" s="73"/>
      <c r="J21" s="73"/>
      <c r="K21" s="73"/>
      <c r="L21" s="73"/>
      <c r="M21" s="73">
        <v>0</v>
      </c>
      <c r="N21" s="73">
        <v>0</v>
      </c>
      <c r="O21" s="73">
        <v>2</v>
      </c>
      <c r="P21" s="74">
        <f t="shared" si="0"/>
        <v>2</v>
      </c>
      <c r="Q21" s="77" t="s">
        <v>112</v>
      </c>
      <c r="R21" s="74">
        <v>1</v>
      </c>
      <c r="S21" s="49" t="s">
        <v>599</v>
      </c>
      <c r="T21" s="465"/>
      <c r="U21" s="465"/>
    </row>
    <row r="22" spans="1:21" ht="22.5" x14ac:dyDescent="0.2">
      <c r="A22" s="562"/>
      <c r="B22" s="286" t="s">
        <v>303</v>
      </c>
      <c r="C22" s="70" t="s">
        <v>541</v>
      </c>
      <c r="D22" s="80" t="s">
        <v>1025</v>
      </c>
      <c r="E22" s="81" t="s">
        <v>308</v>
      </c>
      <c r="F22" s="77" t="s">
        <v>543</v>
      </c>
      <c r="G22" s="73"/>
      <c r="H22" s="73"/>
      <c r="I22" s="73" t="s">
        <v>31</v>
      </c>
      <c r="J22" s="73"/>
      <c r="K22" s="73"/>
      <c r="L22" s="73"/>
      <c r="M22" s="73">
        <v>3</v>
      </c>
      <c r="N22" s="73">
        <v>0</v>
      </c>
      <c r="O22" s="73">
        <v>0</v>
      </c>
      <c r="P22" s="74">
        <f t="shared" si="0"/>
        <v>3</v>
      </c>
      <c r="Q22" s="137" t="s">
        <v>111</v>
      </c>
      <c r="R22" s="74">
        <v>3</v>
      </c>
      <c r="S22" s="49" t="s">
        <v>599</v>
      </c>
      <c r="T22" s="49"/>
      <c r="U22" s="49"/>
    </row>
    <row r="23" spans="1:21" ht="22.5" x14ac:dyDescent="0.2">
      <c r="A23" s="562"/>
      <c r="B23" s="285" t="s">
        <v>305</v>
      </c>
      <c r="C23" s="70" t="s">
        <v>544</v>
      </c>
      <c r="D23" s="159" t="s">
        <v>541</v>
      </c>
      <c r="E23" s="81" t="s">
        <v>310</v>
      </c>
      <c r="F23" s="77" t="s">
        <v>543</v>
      </c>
      <c r="G23" s="73"/>
      <c r="H23" s="73"/>
      <c r="I23" s="73" t="s">
        <v>134</v>
      </c>
      <c r="J23" s="73"/>
      <c r="K23" s="73"/>
      <c r="L23" s="73"/>
      <c r="M23" s="73">
        <v>0</v>
      </c>
      <c r="N23" s="73">
        <v>3</v>
      </c>
      <c r="O23" s="73">
        <v>0</v>
      </c>
      <c r="P23" s="74">
        <f t="shared" si="0"/>
        <v>3</v>
      </c>
      <c r="Q23" s="137" t="s">
        <v>112</v>
      </c>
      <c r="R23" s="74">
        <v>4</v>
      </c>
      <c r="S23" s="49" t="s">
        <v>599</v>
      </c>
      <c r="T23" s="49"/>
      <c r="U23" s="49"/>
    </row>
    <row r="24" spans="1:21" ht="22.5" x14ac:dyDescent="0.2">
      <c r="A24" s="562"/>
      <c r="B24" s="286" t="s">
        <v>306</v>
      </c>
      <c r="C24" s="70" t="s">
        <v>545</v>
      </c>
      <c r="D24" s="409" t="s">
        <v>948</v>
      </c>
      <c r="E24" s="81" t="s">
        <v>312</v>
      </c>
      <c r="F24" s="77" t="s">
        <v>550</v>
      </c>
      <c r="G24" s="73"/>
      <c r="H24" s="73"/>
      <c r="I24" s="73" t="s">
        <v>22</v>
      </c>
      <c r="J24" s="73"/>
      <c r="K24" s="73"/>
      <c r="L24" s="73"/>
      <c r="M24" s="73">
        <v>2</v>
      </c>
      <c r="N24" s="73">
        <v>0</v>
      </c>
      <c r="O24" s="73">
        <v>0</v>
      </c>
      <c r="P24" s="74">
        <f t="shared" si="0"/>
        <v>2</v>
      </c>
      <c r="Q24" s="137" t="s">
        <v>111</v>
      </c>
      <c r="R24" s="74">
        <v>2</v>
      </c>
      <c r="S24" s="49" t="s">
        <v>599</v>
      </c>
      <c r="T24" s="49"/>
      <c r="U24" s="49"/>
    </row>
    <row r="25" spans="1:21" ht="22.5" x14ac:dyDescent="0.2">
      <c r="A25" s="562"/>
      <c r="B25" s="285" t="s">
        <v>307</v>
      </c>
      <c r="C25" s="70" t="s">
        <v>548</v>
      </c>
      <c r="D25" s="159" t="s">
        <v>545</v>
      </c>
      <c r="E25" s="81" t="s">
        <v>314</v>
      </c>
      <c r="F25" s="77" t="s">
        <v>550</v>
      </c>
      <c r="G25" s="73"/>
      <c r="H25" s="73"/>
      <c r="I25" s="73" t="s">
        <v>64</v>
      </c>
      <c r="J25" s="73"/>
      <c r="K25" s="73"/>
      <c r="L25" s="73"/>
      <c r="M25" s="73">
        <v>0</v>
      </c>
      <c r="N25" s="73">
        <v>0</v>
      </c>
      <c r="O25" s="73">
        <v>2</v>
      </c>
      <c r="P25" s="74">
        <f t="shared" si="0"/>
        <v>2</v>
      </c>
      <c r="Q25" s="137" t="s">
        <v>112</v>
      </c>
      <c r="R25" s="74">
        <v>3</v>
      </c>
      <c r="S25" s="49" t="s">
        <v>599</v>
      </c>
      <c r="T25" s="49"/>
      <c r="U25" s="49"/>
    </row>
    <row r="26" spans="1:21" ht="22.5" x14ac:dyDescent="0.2">
      <c r="A26" s="562"/>
      <c r="B26" s="286" t="s">
        <v>309</v>
      </c>
      <c r="C26" s="70" t="s">
        <v>549</v>
      </c>
      <c r="D26" s="409" t="s">
        <v>545</v>
      </c>
      <c r="E26" s="81" t="s">
        <v>316</v>
      </c>
      <c r="F26" s="77" t="s">
        <v>550</v>
      </c>
      <c r="G26" s="73"/>
      <c r="H26" s="73"/>
      <c r="I26" s="73"/>
      <c r="J26" s="73" t="s">
        <v>22</v>
      </c>
      <c r="K26" s="73"/>
      <c r="L26" s="73"/>
      <c r="M26" s="73">
        <v>2</v>
      </c>
      <c r="N26" s="73">
        <v>0</v>
      </c>
      <c r="O26" s="73">
        <v>0</v>
      </c>
      <c r="P26" s="74">
        <f t="shared" si="0"/>
        <v>2</v>
      </c>
      <c r="Q26" s="137" t="s">
        <v>111</v>
      </c>
      <c r="R26" s="74">
        <v>2</v>
      </c>
      <c r="S26" s="49" t="s">
        <v>599</v>
      </c>
      <c r="T26" s="49"/>
      <c r="U26" s="49"/>
    </row>
    <row r="27" spans="1:21" ht="22.5" x14ac:dyDescent="0.2">
      <c r="A27" s="562"/>
      <c r="B27" s="285" t="s">
        <v>311</v>
      </c>
      <c r="C27" s="70" t="s">
        <v>551</v>
      </c>
      <c r="D27" s="80" t="s">
        <v>1034</v>
      </c>
      <c r="E27" s="77" t="s">
        <v>552</v>
      </c>
      <c r="F27" s="77" t="s">
        <v>554</v>
      </c>
      <c r="G27" s="73"/>
      <c r="H27" s="73"/>
      <c r="I27" s="73"/>
      <c r="J27" s="73" t="s">
        <v>319</v>
      </c>
      <c r="K27" s="73"/>
      <c r="L27" s="73"/>
      <c r="M27" s="73">
        <v>4</v>
      </c>
      <c r="N27" s="73">
        <v>0</v>
      </c>
      <c r="O27" s="73">
        <v>0</v>
      </c>
      <c r="P27" s="74">
        <f t="shared" si="0"/>
        <v>4</v>
      </c>
      <c r="Q27" s="137" t="s">
        <v>111</v>
      </c>
      <c r="R27" s="74">
        <v>4</v>
      </c>
      <c r="S27" s="49" t="s">
        <v>599</v>
      </c>
      <c r="T27" s="49"/>
      <c r="U27" s="49"/>
    </row>
    <row r="28" spans="1:21" ht="33.75" x14ac:dyDescent="0.2">
      <c r="A28" s="562"/>
      <c r="B28" s="286" t="s">
        <v>313</v>
      </c>
      <c r="C28" s="70" t="s">
        <v>556</v>
      </c>
      <c r="D28" s="159" t="s">
        <v>551</v>
      </c>
      <c r="E28" s="77" t="s">
        <v>553</v>
      </c>
      <c r="F28" s="77" t="s">
        <v>554</v>
      </c>
      <c r="G28" s="73"/>
      <c r="H28" s="73"/>
      <c r="I28" s="73"/>
      <c r="J28" s="73" t="s">
        <v>64</v>
      </c>
      <c r="K28" s="73"/>
      <c r="L28" s="73"/>
      <c r="M28" s="73">
        <v>0</v>
      </c>
      <c r="N28" s="73">
        <v>0</v>
      </c>
      <c r="O28" s="73">
        <v>2</v>
      </c>
      <c r="P28" s="74">
        <f t="shared" si="0"/>
        <v>2</v>
      </c>
      <c r="Q28" s="137" t="s">
        <v>112</v>
      </c>
      <c r="R28" s="74">
        <v>3</v>
      </c>
      <c r="S28" s="49" t="s">
        <v>599</v>
      </c>
      <c r="T28" s="109"/>
      <c r="U28" s="109"/>
    </row>
    <row r="29" spans="1:21" ht="33.75" x14ac:dyDescent="0.2">
      <c r="A29" s="562"/>
      <c r="B29" s="285" t="s">
        <v>315</v>
      </c>
      <c r="C29" s="70" t="s">
        <v>557</v>
      </c>
      <c r="D29" s="409" t="s">
        <v>1047</v>
      </c>
      <c r="E29" s="77" t="s">
        <v>741</v>
      </c>
      <c r="F29" s="137" t="s">
        <v>151</v>
      </c>
      <c r="G29" s="73"/>
      <c r="H29" s="73"/>
      <c r="I29" s="69"/>
      <c r="J29" s="73" t="s">
        <v>31</v>
      </c>
      <c r="K29" s="73"/>
      <c r="L29" s="73"/>
      <c r="M29" s="73">
        <v>3</v>
      </c>
      <c r="N29" s="73">
        <v>0</v>
      </c>
      <c r="O29" s="73">
        <v>0</v>
      </c>
      <c r="P29" s="74">
        <f t="shared" si="0"/>
        <v>3</v>
      </c>
      <c r="Q29" s="137" t="s">
        <v>111</v>
      </c>
      <c r="R29" s="74">
        <v>3</v>
      </c>
      <c r="S29" s="49" t="s">
        <v>599</v>
      </c>
      <c r="T29" s="155"/>
      <c r="U29" s="155"/>
    </row>
    <row r="30" spans="1:21" ht="33.75" x14ac:dyDescent="0.2">
      <c r="A30" s="562"/>
      <c r="B30" s="286" t="s">
        <v>317</v>
      </c>
      <c r="C30" s="70" t="s">
        <v>746</v>
      </c>
      <c r="D30" s="207" t="s">
        <v>906</v>
      </c>
      <c r="E30" s="77" t="s">
        <v>740</v>
      </c>
      <c r="F30" s="137" t="s">
        <v>744</v>
      </c>
      <c r="G30" s="73"/>
      <c r="H30" s="73"/>
      <c r="I30" s="69"/>
      <c r="J30" s="73" t="s">
        <v>64</v>
      </c>
      <c r="K30" s="73"/>
      <c r="L30" s="73"/>
      <c r="M30" s="73">
        <v>0</v>
      </c>
      <c r="N30" s="73">
        <v>0</v>
      </c>
      <c r="O30" s="73">
        <v>2</v>
      </c>
      <c r="P30" s="74">
        <f t="shared" si="0"/>
        <v>2</v>
      </c>
      <c r="Q30" s="137" t="s">
        <v>112</v>
      </c>
      <c r="R30" s="74">
        <v>2</v>
      </c>
      <c r="S30" s="49"/>
      <c r="T30" s="155"/>
      <c r="U30" s="155"/>
    </row>
    <row r="31" spans="1:21" ht="22.5" x14ac:dyDescent="0.2">
      <c r="A31" s="562"/>
      <c r="B31" s="285" t="s">
        <v>318</v>
      </c>
      <c r="C31" s="70" t="s">
        <v>558</v>
      </c>
      <c r="D31" s="80" t="s">
        <v>1049</v>
      </c>
      <c r="E31" s="77" t="s">
        <v>742</v>
      </c>
      <c r="F31" s="77" t="s">
        <v>560</v>
      </c>
      <c r="G31" s="73"/>
      <c r="H31" s="73"/>
      <c r="I31" s="73"/>
      <c r="J31" s="73" t="s">
        <v>22</v>
      </c>
      <c r="K31" s="73"/>
      <c r="L31" s="73"/>
      <c r="M31" s="73">
        <v>2</v>
      </c>
      <c r="N31" s="73">
        <v>0</v>
      </c>
      <c r="O31" s="73">
        <v>0</v>
      </c>
      <c r="P31" s="74">
        <f t="shared" si="0"/>
        <v>2</v>
      </c>
      <c r="Q31" s="137" t="s">
        <v>111</v>
      </c>
      <c r="R31" s="74">
        <v>2</v>
      </c>
      <c r="S31" s="49" t="s">
        <v>599</v>
      </c>
      <c r="T31" s="49"/>
      <c r="U31" s="49"/>
    </row>
    <row r="32" spans="1:21" ht="22.5" x14ac:dyDescent="0.2">
      <c r="A32" s="562"/>
      <c r="B32" s="286" t="s">
        <v>320</v>
      </c>
      <c r="C32" s="70" t="s">
        <v>745</v>
      </c>
      <c r="D32" s="160" t="s">
        <v>557</v>
      </c>
      <c r="E32" s="77" t="s">
        <v>743</v>
      </c>
      <c r="F32" s="77" t="s">
        <v>560</v>
      </c>
      <c r="G32" s="73"/>
      <c r="H32" s="73"/>
      <c r="I32" s="73"/>
      <c r="J32" s="73" t="s">
        <v>38</v>
      </c>
      <c r="K32" s="73"/>
      <c r="L32" s="73"/>
      <c r="M32" s="73">
        <v>0</v>
      </c>
      <c r="N32" s="73">
        <v>1</v>
      </c>
      <c r="O32" s="73">
        <v>0</v>
      </c>
      <c r="P32" s="74">
        <f t="shared" si="0"/>
        <v>1</v>
      </c>
      <c r="Q32" s="137" t="s">
        <v>112</v>
      </c>
      <c r="R32" s="74">
        <v>2</v>
      </c>
      <c r="S32" s="49"/>
      <c r="T32" s="49"/>
      <c r="U32" s="49"/>
    </row>
    <row r="33" spans="1:21" ht="56.25" x14ac:dyDescent="0.2">
      <c r="A33" s="562"/>
      <c r="B33" s="285" t="s">
        <v>321</v>
      </c>
      <c r="C33" s="70" t="s">
        <v>961</v>
      </c>
      <c r="D33" s="409" t="s">
        <v>1011</v>
      </c>
      <c r="E33" s="77" t="s">
        <v>121</v>
      </c>
      <c r="F33" s="69" t="s">
        <v>166</v>
      </c>
      <c r="G33" s="73"/>
      <c r="H33" s="73"/>
      <c r="I33" s="73"/>
      <c r="J33" s="73" t="s">
        <v>122</v>
      </c>
      <c r="K33" s="73"/>
      <c r="L33" s="73"/>
      <c r="M33" s="73">
        <v>0</v>
      </c>
      <c r="N33" s="73">
        <v>1</v>
      </c>
      <c r="O33" s="73">
        <v>2</v>
      </c>
      <c r="P33" s="74">
        <f>M33+N33+O33</f>
        <v>3</v>
      </c>
      <c r="Q33" s="137" t="s">
        <v>112</v>
      </c>
      <c r="R33" s="74">
        <v>3</v>
      </c>
      <c r="S33" s="49" t="s">
        <v>599</v>
      </c>
      <c r="T33" s="465"/>
      <c r="U33" s="465"/>
    </row>
    <row r="34" spans="1:21" ht="45" x14ac:dyDescent="0.2">
      <c r="A34" s="562"/>
      <c r="B34" s="286" t="s">
        <v>323</v>
      </c>
      <c r="C34" s="70" t="s">
        <v>561</v>
      </c>
      <c r="D34" s="80" t="s">
        <v>1024</v>
      </c>
      <c r="E34" s="77" t="s">
        <v>327</v>
      </c>
      <c r="F34" s="77" t="s">
        <v>564</v>
      </c>
      <c r="G34" s="466"/>
      <c r="H34" s="180"/>
      <c r="I34" s="180"/>
      <c r="J34" s="180"/>
      <c r="K34" s="180" t="s">
        <v>22</v>
      </c>
      <c r="L34" s="180"/>
      <c r="M34" s="73">
        <v>2</v>
      </c>
      <c r="N34" s="73">
        <v>0</v>
      </c>
      <c r="O34" s="73">
        <v>0</v>
      </c>
      <c r="P34" s="74">
        <f>M34+N34+O34</f>
        <v>2</v>
      </c>
      <c r="Q34" s="137" t="s">
        <v>111</v>
      </c>
      <c r="R34" s="234">
        <v>2</v>
      </c>
      <c r="S34" s="49" t="s">
        <v>599</v>
      </c>
      <c r="T34" s="49"/>
      <c r="U34" s="49"/>
    </row>
    <row r="35" spans="1:21" ht="45" x14ac:dyDescent="0.2">
      <c r="A35" s="562"/>
      <c r="B35" s="285" t="s">
        <v>325</v>
      </c>
      <c r="C35" s="70" t="s">
        <v>563</v>
      </c>
      <c r="D35" s="159" t="s">
        <v>561</v>
      </c>
      <c r="E35" s="77" t="s">
        <v>329</v>
      </c>
      <c r="F35" s="77" t="s">
        <v>564</v>
      </c>
      <c r="G35" s="467"/>
      <c r="H35" s="69"/>
      <c r="I35" s="69"/>
      <c r="J35" s="402"/>
      <c r="K35" s="73" t="s">
        <v>38</v>
      </c>
      <c r="L35" s="74"/>
      <c r="M35" s="73">
        <v>0</v>
      </c>
      <c r="N35" s="73">
        <v>1</v>
      </c>
      <c r="O35" s="73">
        <v>0</v>
      </c>
      <c r="P35" s="74">
        <f>M35+N35+O35</f>
        <v>1</v>
      </c>
      <c r="Q35" s="137" t="s">
        <v>112</v>
      </c>
      <c r="R35" s="234">
        <v>1</v>
      </c>
      <c r="S35" s="49" t="s">
        <v>599</v>
      </c>
      <c r="T35" s="49"/>
      <c r="U35" s="49"/>
    </row>
    <row r="36" spans="1:21" ht="33.75" x14ac:dyDescent="0.2">
      <c r="A36" s="562"/>
      <c r="B36" s="286" t="s">
        <v>326</v>
      </c>
      <c r="C36" s="70" t="s">
        <v>565</v>
      </c>
      <c r="D36" s="409" t="s">
        <v>567</v>
      </c>
      <c r="E36" s="77" t="s">
        <v>331</v>
      </c>
      <c r="F36" s="77" t="s">
        <v>566</v>
      </c>
      <c r="G36" s="467"/>
      <c r="H36" s="69"/>
      <c r="I36" s="69"/>
      <c r="J36" s="402"/>
      <c r="K36" s="69"/>
      <c r="L36" s="180" t="s">
        <v>31</v>
      </c>
      <c r="M36" s="73">
        <v>3</v>
      </c>
      <c r="N36" s="73">
        <v>0</v>
      </c>
      <c r="O36" s="73">
        <v>0</v>
      </c>
      <c r="P36" s="74">
        <f>M36+N36+O36</f>
        <v>3</v>
      </c>
      <c r="Q36" s="137" t="s">
        <v>111</v>
      </c>
      <c r="R36" s="234">
        <v>3</v>
      </c>
      <c r="S36" s="49" t="s">
        <v>599</v>
      </c>
      <c r="T36" s="49"/>
      <c r="U36" s="49"/>
    </row>
    <row r="37" spans="1:21" ht="22.5" x14ac:dyDescent="0.2">
      <c r="A37" s="562"/>
      <c r="B37" s="285" t="s">
        <v>328</v>
      </c>
      <c r="C37" s="70" t="s">
        <v>738</v>
      </c>
      <c r="D37" s="80" t="s">
        <v>1048</v>
      </c>
      <c r="E37" s="77" t="s">
        <v>180</v>
      </c>
      <c r="F37" s="69" t="s">
        <v>554</v>
      </c>
      <c r="G37" s="73"/>
      <c r="H37" s="73"/>
      <c r="I37" s="73"/>
      <c r="J37" s="73"/>
      <c r="K37" s="73"/>
      <c r="L37" s="73" t="s">
        <v>22</v>
      </c>
      <c r="M37" s="73">
        <v>2</v>
      </c>
      <c r="N37" s="73">
        <v>0</v>
      </c>
      <c r="O37" s="73">
        <v>0</v>
      </c>
      <c r="P37" s="74">
        <f t="shared" si="0"/>
        <v>2</v>
      </c>
      <c r="Q37" s="137" t="s">
        <v>111</v>
      </c>
      <c r="R37" s="74">
        <v>2</v>
      </c>
      <c r="S37" s="49" t="s">
        <v>599</v>
      </c>
      <c r="T37" s="155"/>
      <c r="U37" s="155"/>
    </row>
    <row r="38" spans="1:21" ht="22.5" x14ac:dyDescent="0.2">
      <c r="A38" s="562"/>
      <c r="B38" s="286" t="s">
        <v>330</v>
      </c>
      <c r="C38" s="70" t="s">
        <v>739</v>
      </c>
      <c r="D38" s="160" t="s">
        <v>551</v>
      </c>
      <c r="E38" s="77" t="s">
        <v>633</v>
      </c>
      <c r="F38" s="69" t="s">
        <v>554</v>
      </c>
      <c r="G38" s="73"/>
      <c r="H38" s="73"/>
      <c r="I38" s="73"/>
      <c r="J38" s="73"/>
      <c r="K38" s="73"/>
      <c r="L38" s="73" t="s">
        <v>64</v>
      </c>
      <c r="M38" s="73">
        <v>0</v>
      </c>
      <c r="N38" s="73">
        <v>0</v>
      </c>
      <c r="O38" s="73">
        <v>2</v>
      </c>
      <c r="P38" s="74">
        <f t="shared" si="0"/>
        <v>2</v>
      </c>
      <c r="Q38" s="69" t="s">
        <v>112</v>
      </c>
      <c r="R38" s="74">
        <v>2</v>
      </c>
      <c r="S38" s="49" t="s">
        <v>599</v>
      </c>
      <c r="T38" s="109"/>
      <c r="U38" s="109"/>
    </row>
    <row r="39" spans="1:21" ht="22.5" x14ac:dyDescent="0.2">
      <c r="A39" s="562"/>
      <c r="B39" s="285" t="s">
        <v>332</v>
      </c>
      <c r="C39" s="70" t="s">
        <v>749</v>
      </c>
      <c r="D39" s="160"/>
      <c r="E39" s="77" t="s">
        <v>750</v>
      </c>
      <c r="F39" s="69" t="s">
        <v>751</v>
      </c>
      <c r="G39" s="73"/>
      <c r="H39" s="73"/>
      <c r="I39" s="73"/>
      <c r="J39" s="73"/>
      <c r="K39" s="73"/>
      <c r="L39" s="73" t="s">
        <v>22</v>
      </c>
      <c r="M39" s="73">
        <v>2</v>
      </c>
      <c r="N39" s="73">
        <v>0</v>
      </c>
      <c r="O39" s="73">
        <v>0</v>
      </c>
      <c r="P39" s="74">
        <f t="shared" si="0"/>
        <v>2</v>
      </c>
      <c r="Q39" s="69" t="s">
        <v>111</v>
      </c>
      <c r="R39" s="74">
        <v>2</v>
      </c>
      <c r="S39" s="49"/>
      <c r="T39" s="109"/>
      <c r="U39" s="109"/>
    </row>
    <row r="40" spans="1:21" ht="22.5" x14ac:dyDescent="0.2">
      <c r="A40" s="654"/>
      <c r="B40" s="286" t="s">
        <v>737</v>
      </c>
      <c r="C40" s="73" t="s">
        <v>748</v>
      </c>
      <c r="D40" s="221" t="s">
        <v>914</v>
      </c>
      <c r="E40" s="77" t="s">
        <v>138</v>
      </c>
      <c r="F40" s="77" t="s">
        <v>747</v>
      </c>
      <c r="G40" s="73"/>
      <c r="H40" s="73"/>
      <c r="I40" s="73"/>
      <c r="J40" s="73"/>
      <c r="K40" s="73"/>
      <c r="L40" s="73" t="s">
        <v>16</v>
      </c>
      <c r="M40" s="73">
        <v>0</v>
      </c>
      <c r="N40" s="73">
        <v>2</v>
      </c>
      <c r="O40" s="73">
        <v>0</v>
      </c>
      <c r="P40" s="74">
        <f t="shared" si="0"/>
        <v>2</v>
      </c>
      <c r="Q40" s="137" t="s">
        <v>112</v>
      </c>
      <c r="R40" s="74">
        <v>2</v>
      </c>
      <c r="S40" s="49"/>
      <c r="T40" s="109"/>
      <c r="U40" s="109"/>
    </row>
    <row r="41" spans="1:21" x14ac:dyDescent="0.2">
      <c r="A41" s="153" t="s">
        <v>333</v>
      </c>
      <c r="B41" s="280"/>
      <c r="C41" s="283"/>
      <c r="D41" s="289"/>
      <c r="E41" s="281"/>
      <c r="F41" s="281"/>
      <c r="G41" s="283"/>
      <c r="H41" s="283"/>
      <c r="I41" s="283"/>
      <c r="J41" s="283"/>
      <c r="K41" s="283"/>
      <c r="L41" s="283"/>
      <c r="M41" s="283"/>
      <c r="N41" s="283"/>
      <c r="O41" s="283"/>
      <c r="P41" s="284"/>
      <c r="Q41" s="429"/>
      <c r="R41" s="284"/>
      <c r="S41" s="49"/>
      <c r="T41" s="49"/>
      <c r="U41" s="49"/>
    </row>
    <row r="42" spans="1:21" x14ac:dyDescent="0.2">
      <c r="A42" s="49" t="s">
        <v>568</v>
      </c>
      <c r="B42" s="126"/>
      <c r="C42" s="406"/>
      <c r="D42" s="126"/>
      <c r="E42" s="127"/>
      <c r="F42" s="154">
        <f>55-R42</f>
        <v>4</v>
      </c>
      <c r="G42" s="49" t="s">
        <v>359</v>
      </c>
      <c r="H42" s="49" t="s">
        <v>360</v>
      </c>
      <c r="I42" s="155"/>
      <c r="J42" s="49"/>
      <c r="K42" s="267">
        <f>20-R19-R20-R21-R23-R25-R28-R30-R32-R33-R35-R38-R40</f>
        <v>-6</v>
      </c>
      <c r="L42" s="268"/>
      <c r="M42" s="268"/>
      <c r="N42" s="268"/>
      <c r="O42" s="268"/>
      <c r="P42" s="268"/>
      <c r="Q42" s="269"/>
      <c r="R42" s="267">
        <f>SUM(R19:R40)</f>
        <v>51</v>
      </c>
      <c r="S42" s="109"/>
      <c r="T42" s="109"/>
      <c r="U42" s="109"/>
    </row>
    <row r="43" spans="1:21" x14ac:dyDescent="0.2">
      <c r="A43" s="49"/>
      <c r="B43" s="126"/>
      <c r="C43" s="406"/>
      <c r="D43" s="126"/>
      <c r="E43" s="127"/>
      <c r="F43" s="154"/>
      <c r="G43" s="49"/>
      <c r="H43" s="49"/>
      <c r="I43" s="155"/>
      <c r="J43" s="49"/>
      <c r="K43" s="267"/>
      <c r="L43" s="268"/>
      <c r="M43" s="268"/>
      <c r="N43" s="268"/>
      <c r="O43" s="268"/>
      <c r="P43" s="268"/>
      <c r="Q43" s="269"/>
      <c r="R43" s="267"/>
      <c r="S43" s="109"/>
      <c r="T43" s="109"/>
      <c r="U43" s="109"/>
    </row>
    <row r="44" spans="1:21" x14ac:dyDescent="0.2">
      <c r="A44" s="468"/>
      <c r="B44" s="45"/>
      <c r="C44" s="45"/>
      <c r="D44" s="45"/>
      <c r="E44" s="46"/>
      <c r="F44" s="68"/>
      <c r="G44" s="68"/>
      <c r="H44" s="68"/>
      <c r="I44" s="68"/>
      <c r="J44" s="68"/>
      <c r="K44" s="68"/>
      <c r="L44" s="47"/>
      <c r="M44" s="47"/>
      <c r="N44" s="47"/>
      <c r="O44" s="5"/>
      <c r="P44" s="13"/>
      <c r="Q44" s="109"/>
      <c r="R44" s="109"/>
      <c r="S44" s="469"/>
      <c r="T44" s="469"/>
      <c r="U44" s="469"/>
    </row>
    <row r="45" spans="1:21" x14ac:dyDescent="0.2">
      <c r="A45" s="49"/>
      <c r="B45" s="126"/>
      <c r="C45" s="406"/>
      <c r="D45" s="126"/>
      <c r="E45" s="127"/>
      <c r="F45" s="127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127"/>
      <c r="R45" s="49"/>
      <c r="S45" s="49"/>
      <c r="T45" s="49"/>
      <c r="U45" s="49"/>
    </row>
    <row r="46" spans="1:21" x14ac:dyDescent="0.2">
      <c r="A46" s="153" t="s">
        <v>597</v>
      </c>
      <c r="B46" s="126"/>
      <c r="C46" s="406"/>
      <c r="D46" s="126"/>
      <c r="E46" s="127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</row>
    <row r="47" spans="1:21" ht="13.5" thickBot="1" x14ac:dyDescent="0.25">
      <c r="A47" s="153" t="s">
        <v>334</v>
      </c>
      <c r="B47" s="126"/>
      <c r="C47" s="406"/>
      <c r="D47" s="126"/>
      <c r="E47" s="127"/>
      <c r="F47" s="49" t="s">
        <v>298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</row>
    <row r="48" spans="1:21" x14ac:dyDescent="0.2">
      <c r="A48" s="681" t="s">
        <v>8</v>
      </c>
      <c r="B48" s="552" t="s">
        <v>9</v>
      </c>
      <c r="C48" s="634" t="s">
        <v>10</v>
      </c>
      <c r="D48" s="552" t="s">
        <v>13</v>
      </c>
      <c r="E48" s="546" t="s">
        <v>0</v>
      </c>
      <c r="F48" s="591" t="s">
        <v>11</v>
      </c>
      <c r="G48" s="585" t="s">
        <v>5</v>
      </c>
      <c r="H48" s="583"/>
      <c r="I48" s="583"/>
      <c r="J48" s="583"/>
      <c r="K48" s="583"/>
      <c r="L48" s="583"/>
      <c r="M48" s="582" t="s">
        <v>6</v>
      </c>
      <c r="N48" s="583"/>
      <c r="O48" s="583"/>
      <c r="P48" s="583"/>
      <c r="Q48" s="586" t="s">
        <v>12</v>
      </c>
      <c r="R48" s="593" t="s">
        <v>7</v>
      </c>
      <c r="S48" s="49"/>
      <c r="T48" s="49"/>
      <c r="U48" s="49"/>
    </row>
    <row r="49" spans="1:21" ht="13.5" thickBot="1" x14ac:dyDescent="0.25">
      <c r="A49" s="657"/>
      <c r="B49" s="657"/>
      <c r="C49" s="635"/>
      <c r="D49" s="554"/>
      <c r="E49" s="659"/>
      <c r="F49" s="592"/>
      <c r="G49" s="43">
        <v>1</v>
      </c>
      <c r="H49" s="15">
        <v>2</v>
      </c>
      <c r="I49" s="15">
        <v>3</v>
      </c>
      <c r="J49" s="15">
        <v>4</v>
      </c>
      <c r="K49" s="15">
        <v>5</v>
      </c>
      <c r="L49" s="15">
        <v>6</v>
      </c>
      <c r="M49" s="15" t="s">
        <v>1</v>
      </c>
      <c r="N49" s="15" t="s">
        <v>2</v>
      </c>
      <c r="O49" s="15" t="s">
        <v>3</v>
      </c>
      <c r="P49" s="16" t="s">
        <v>4</v>
      </c>
      <c r="Q49" s="587"/>
      <c r="R49" s="645"/>
      <c r="S49" s="49" t="s">
        <v>599</v>
      </c>
      <c r="T49" s="49"/>
      <c r="U49" s="49"/>
    </row>
    <row r="50" spans="1:21" ht="45" x14ac:dyDescent="0.2">
      <c r="A50" s="682" t="s">
        <v>611</v>
      </c>
      <c r="B50" s="135" t="s">
        <v>335</v>
      </c>
      <c r="C50" s="135" t="s">
        <v>493</v>
      </c>
      <c r="D50" s="498" t="s">
        <v>1033</v>
      </c>
      <c r="E50" s="499" t="s">
        <v>365</v>
      </c>
      <c r="F50" s="470" t="s">
        <v>496</v>
      </c>
      <c r="G50" s="500"/>
      <c r="H50" s="471"/>
      <c r="I50" s="131" t="s">
        <v>22</v>
      </c>
      <c r="J50" s="131"/>
      <c r="K50" s="131"/>
      <c r="L50" s="131"/>
      <c r="M50" s="131">
        <v>2</v>
      </c>
      <c r="N50" s="131">
        <v>0</v>
      </c>
      <c r="O50" s="131">
        <v>0</v>
      </c>
      <c r="P50" s="132">
        <f>M50+N50+O50</f>
        <v>2</v>
      </c>
      <c r="Q50" s="472" t="s">
        <v>182</v>
      </c>
      <c r="R50" s="133">
        <v>2</v>
      </c>
      <c r="S50" s="49"/>
      <c r="T50" s="49"/>
      <c r="U50" s="49"/>
    </row>
    <row r="51" spans="1:21" ht="22.5" x14ac:dyDescent="0.2">
      <c r="A51" s="678"/>
      <c r="B51" s="70" t="s">
        <v>336</v>
      </c>
      <c r="C51" s="70" t="s">
        <v>495</v>
      </c>
      <c r="D51" s="159" t="s">
        <v>493</v>
      </c>
      <c r="E51" s="77" t="s">
        <v>367</v>
      </c>
      <c r="F51" s="77" t="s">
        <v>496</v>
      </c>
      <c r="G51" s="73"/>
      <c r="H51" s="214"/>
      <c r="I51" s="90" t="s">
        <v>16</v>
      </c>
      <c r="J51" s="90"/>
      <c r="K51" s="90"/>
      <c r="L51" s="90"/>
      <c r="M51" s="90">
        <v>0</v>
      </c>
      <c r="N51" s="90">
        <v>2</v>
      </c>
      <c r="O51" s="90">
        <v>0</v>
      </c>
      <c r="P51" s="91">
        <f>M51+N51+O51</f>
        <v>2</v>
      </c>
      <c r="Q51" s="219" t="s">
        <v>112</v>
      </c>
      <c r="R51" s="92">
        <v>2</v>
      </c>
      <c r="S51" s="49"/>
      <c r="T51" s="49"/>
      <c r="U51" s="49"/>
    </row>
    <row r="52" spans="1:21" ht="45" x14ac:dyDescent="0.2">
      <c r="A52" s="678"/>
      <c r="B52" s="70" t="s">
        <v>337</v>
      </c>
      <c r="C52" s="70" t="s">
        <v>479</v>
      </c>
      <c r="D52" s="80" t="s">
        <v>1028</v>
      </c>
      <c r="E52" s="77" t="s">
        <v>339</v>
      </c>
      <c r="F52" s="88" t="s">
        <v>144</v>
      </c>
      <c r="G52" s="69"/>
      <c r="H52" s="73"/>
      <c r="I52" s="73" t="s">
        <v>22</v>
      </c>
      <c r="J52" s="73"/>
      <c r="K52" s="73"/>
      <c r="L52" s="73"/>
      <c r="M52" s="73">
        <v>2</v>
      </c>
      <c r="N52" s="73">
        <v>0</v>
      </c>
      <c r="O52" s="73">
        <v>0</v>
      </c>
      <c r="P52" s="74">
        <f t="shared" ref="P52:P61" si="1">M52+N52+O52</f>
        <v>2</v>
      </c>
      <c r="Q52" s="137" t="s">
        <v>111</v>
      </c>
      <c r="R52" s="74">
        <v>2</v>
      </c>
      <c r="S52" s="49" t="s">
        <v>599</v>
      </c>
      <c r="T52" s="49"/>
      <c r="U52" s="49"/>
    </row>
    <row r="53" spans="1:21" ht="22.5" x14ac:dyDescent="0.2">
      <c r="A53" s="678"/>
      <c r="B53" s="70" t="s">
        <v>338</v>
      </c>
      <c r="C53" s="70" t="s">
        <v>480</v>
      </c>
      <c r="D53" s="160" t="s">
        <v>479</v>
      </c>
      <c r="E53" s="77" t="s">
        <v>341</v>
      </c>
      <c r="F53" s="88" t="s">
        <v>144</v>
      </c>
      <c r="G53" s="69"/>
      <c r="H53" s="73"/>
      <c r="I53" s="73" t="s">
        <v>16</v>
      </c>
      <c r="J53" s="73"/>
      <c r="K53" s="73"/>
      <c r="L53" s="73"/>
      <c r="M53" s="73">
        <v>0</v>
      </c>
      <c r="N53" s="73">
        <v>2</v>
      </c>
      <c r="O53" s="73">
        <v>0</v>
      </c>
      <c r="P53" s="74">
        <f t="shared" si="1"/>
        <v>2</v>
      </c>
      <c r="Q53" s="137" t="s">
        <v>112</v>
      </c>
      <c r="R53" s="74">
        <v>2</v>
      </c>
      <c r="S53" s="49" t="s">
        <v>599</v>
      </c>
      <c r="T53" s="49"/>
      <c r="U53" s="49"/>
    </row>
    <row r="54" spans="1:21" ht="33.75" x14ac:dyDescent="0.2">
      <c r="A54" s="678"/>
      <c r="B54" s="70" t="s">
        <v>340</v>
      </c>
      <c r="C54" s="70" t="s">
        <v>482</v>
      </c>
      <c r="D54" s="77" t="s">
        <v>1014</v>
      </c>
      <c r="E54" s="77" t="s">
        <v>343</v>
      </c>
      <c r="F54" s="88" t="s">
        <v>144</v>
      </c>
      <c r="G54" s="69"/>
      <c r="H54" s="73"/>
      <c r="I54" s="73"/>
      <c r="J54" s="73" t="s">
        <v>22</v>
      </c>
      <c r="K54" s="73"/>
      <c r="L54" s="73"/>
      <c r="M54" s="73">
        <v>2</v>
      </c>
      <c r="N54" s="73">
        <v>0</v>
      </c>
      <c r="O54" s="73">
        <v>0</v>
      </c>
      <c r="P54" s="74">
        <f t="shared" si="1"/>
        <v>2</v>
      </c>
      <c r="Q54" s="137" t="s">
        <v>111</v>
      </c>
      <c r="R54" s="74">
        <v>2</v>
      </c>
      <c r="S54" s="49" t="s">
        <v>599</v>
      </c>
      <c r="T54" s="49"/>
      <c r="U54" s="49"/>
    </row>
    <row r="55" spans="1:21" ht="22.5" x14ac:dyDescent="0.2">
      <c r="A55" s="678"/>
      <c r="B55" s="70" t="s">
        <v>342</v>
      </c>
      <c r="C55" s="70" t="s">
        <v>483</v>
      </c>
      <c r="D55" s="161" t="s">
        <v>482</v>
      </c>
      <c r="E55" s="77" t="s">
        <v>345</v>
      </c>
      <c r="F55" s="88" t="s">
        <v>144</v>
      </c>
      <c r="G55" s="69"/>
      <c r="H55" s="73"/>
      <c r="I55" s="73"/>
      <c r="J55" s="73" t="s">
        <v>16</v>
      </c>
      <c r="K55" s="73"/>
      <c r="L55" s="73"/>
      <c r="M55" s="73">
        <v>0</v>
      </c>
      <c r="N55" s="73">
        <v>2</v>
      </c>
      <c r="O55" s="73">
        <v>0</v>
      </c>
      <c r="P55" s="74">
        <f t="shared" si="1"/>
        <v>2</v>
      </c>
      <c r="Q55" s="137" t="s">
        <v>112</v>
      </c>
      <c r="R55" s="74">
        <v>2</v>
      </c>
      <c r="S55" s="49" t="s">
        <v>599</v>
      </c>
      <c r="T55" s="49"/>
      <c r="U55" s="49"/>
    </row>
    <row r="56" spans="1:21" ht="45" x14ac:dyDescent="0.2">
      <c r="A56" s="678"/>
      <c r="B56" s="70" t="s">
        <v>344</v>
      </c>
      <c r="C56" s="70" t="s">
        <v>484</v>
      </c>
      <c r="D56" s="77" t="s">
        <v>1030</v>
      </c>
      <c r="E56" s="77" t="s">
        <v>347</v>
      </c>
      <c r="F56" s="88" t="s">
        <v>486</v>
      </c>
      <c r="G56" s="69"/>
      <c r="H56" s="73"/>
      <c r="I56" s="73"/>
      <c r="J56" s="73" t="s">
        <v>22</v>
      </c>
      <c r="K56" s="73"/>
      <c r="L56" s="73"/>
      <c r="M56" s="73">
        <v>2</v>
      </c>
      <c r="N56" s="73">
        <v>0</v>
      </c>
      <c r="O56" s="73">
        <v>0</v>
      </c>
      <c r="P56" s="74">
        <f t="shared" si="1"/>
        <v>2</v>
      </c>
      <c r="Q56" s="217" t="s">
        <v>111</v>
      </c>
      <c r="R56" s="74">
        <v>2</v>
      </c>
      <c r="S56" s="49" t="s">
        <v>599</v>
      </c>
      <c r="T56" s="465"/>
      <c r="U56" s="465"/>
    </row>
    <row r="57" spans="1:21" ht="56.25" x14ac:dyDescent="0.2">
      <c r="A57" s="678"/>
      <c r="B57" s="70" t="s">
        <v>346</v>
      </c>
      <c r="C57" s="70" t="s">
        <v>485</v>
      </c>
      <c r="D57" s="473" t="s">
        <v>479</v>
      </c>
      <c r="E57" s="77" t="s">
        <v>349</v>
      </c>
      <c r="F57" s="88" t="s">
        <v>487</v>
      </c>
      <c r="G57" s="69"/>
      <c r="H57" s="73"/>
      <c r="I57" s="73"/>
      <c r="J57" s="73" t="s">
        <v>22</v>
      </c>
      <c r="K57" s="73"/>
      <c r="L57" s="73"/>
      <c r="M57" s="73">
        <v>2</v>
      </c>
      <c r="N57" s="73">
        <v>0</v>
      </c>
      <c r="O57" s="73">
        <v>0</v>
      </c>
      <c r="P57" s="74">
        <f t="shared" si="1"/>
        <v>2</v>
      </c>
      <c r="Q57" s="217" t="s">
        <v>111</v>
      </c>
      <c r="R57" s="74">
        <v>2</v>
      </c>
      <c r="S57" s="49" t="s">
        <v>599</v>
      </c>
      <c r="T57" s="465"/>
      <c r="U57" s="465"/>
    </row>
    <row r="58" spans="1:21" ht="45" x14ac:dyDescent="0.2">
      <c r="A58" s="678"/>
      <c r="B58" s="70" t="s">
        <v>348</v>
      </c>
      <c r="C58" s="70" t="s">
        <v>489</v>
      </c>
      <c r="D58" s="77" t="s">
        <v>1031</v>
      </c>
      <c r="E58" s="77" t="s">
        <v>351</v>
      </c>
      <c r="F58" s="77" t="s">
        <v>488</v>
      </c>
      <c r="G58" s="69"/>
      <c r="H58" s="73"/>
      <c r="I58" s="69"/>
      <c r="J58" s="73"/>
      <c r="K58" s="73" t="s">
        <v>22</v>
      </c>
      <c r="L58" s="73"/>
      <c r="M58" s="73">
        <v>2</v>
      </c>
      <c r="N58" s="73">
        <v>0</v>
      </c>
      <c r="O58" s="73">
        <v>0</v>
      </c>
      <c r="P58" s="74">
        <f t="shared" si="1"/>
        <v>2</v>
      </c>
      <c r="Q58" s="217" t="s">
        <v>111</v>
      </c>
      <c r="R58" s="74">
        <v>2</v>
      </c>
      <c r="S58" s="49" t="s">
        <v>599</v>
      </c>
      <c r="T58" s="465"/>
      <c r="U58" s="465"/>
    </row>
    <row r="59" spans="1:21" ht="67.5" x14ac:dyDescent="0.2">
      <c r="A59" s="678"/>
      <c r="B59" s="70" t="s">
        <v>350</v>
      </c>
      <c r="C59" s="70" t="s">
        <v>490</v>
      </c>
      <c r="D59" s="77" t="s">
        <v>1032</v>
      </c>
      <c r="E59" s="77" t="s">
        <v>353</v>
      </c>
      <c r="F59" s="88" t="s">
        <v>488</v>
      </c>
      <c r="G59" s="69"/>
      <c r="H59" s="73"/>
      <c r="I59" s="73"/>
      <c r="J59" s="73"/>
      <c r="K59" s="73" t="s">
        <v>22</v>
      </c>
      <c r="L59" s="73"/>
      <c r="M59" s="73">
        <v>2</v>
      </c>
      <c r="N59" s="73">
        <v>0</v>
      </c>
      <c r="O59" s="73">
        <v>0</v>
      </c>
      <c r="P59" s="74">
        <f t="shared" si="1"/>
        <v>2</v>
      </c>
      <c r="Q59" s="217" t="s">
        <v>111</v>
      </c>
      <c r="R59" s="74">
        <v>2</v>
      </c>
      <c r="S59" s="49" t="s">
        <v>599</v>
      </c>
      <c r="T59" s="465"/>
      <c r="U59" s="465"/>
    </row>
    <row r="60" spans="1:21" ht="33.75" x14ac:dyDescent="0.2">
      <c r="A60" s="678"/>
      <c r="B60" s="70" t="s">
        <v>352</v>
      </c>
      <c r="C60" s="70" t="s">
        <v>491</v>
      </c>
      <c r="D60" s="77" t="s">
        <v>1015</v>
      </c>
      <c r="E60" s="77" t="s">
        <v>355</v>
      </c>
      <c r="F60" s="88" t="s">
        <v>144</v>
      </c>
      <c r="G60" s="69"/>
      <c r="H60" s="73"/>
      <c r="I60" s="73"/>
      <c r="J60" s="73"/>
      <c r="K60" s="73" t="s">
        <v>22</v>
      </c>
      <c r="L60" s="73"/>
      <c r="M60" s="73">
        <v>2</v>
      </c>
      <c r="N60" s="73">
        <v>0</v>
      </c>
      <c r="O60" s="73">
        <v>0</v>
      </c>
      <c r="P60" s="74">
        <f t="shared" si="1"/>
        <v>2</v>
      </c>
      <c r="Q60" s="137" t="s">
        <v>111</v>
      </c>
      <c r="R60" s="74">
        <v>2</v>
      </c>
      <c r="S60" s="49" t="s">
        <v>599</v>
      </c>
      <c r="T60" s="49"/>
      <c r="U60" s="49"/>
    </row>
    <row r="61" spans="1:21" ht="33.75" x14ac:dyDescent="0.2">
      <c r="A61" s="679"/>
      <c r="B61" s="94" t="s">
        <v>354</v>
      </c>
      <c r="C61" s="94" t="s">
        <v>492</v>
      </c>
      <c r="D61" s="501" t="s">
        <v>482</v>
      </c>
      <c r="E61" s="71" t="s">
        <v>357</v>
      </c>
      <c r="F61" s="228" t="s">
        <v>144</v>
      </c>
      <c r="G61" s="214"/>
      <c r="H61" s="73"/>
      <c r="I61" s="73"/>
      <c r="J61" s="69"/>
      <c r="K61" s="73" t="s">
        <v>16</v>
      </c>
      <c r="L61" s="73"/>
      <c r="M61" s="73">
        <v>0</v>
      </c>
      <c r="N61" s="73">
        <v>2</v>
      </c>
      <c r="O61" s="73">
        <v>0</v>
      </c>
      <c r="P61" s="74">
        <f t="shared" si="1"/>
        <v>2</v>
      </c>
      <c r="Q61" s="137" t="s">
        <v>112</v>
      </c>
      <c r="R61" s="74">
        <v>2</v>
      </c>
      <c r="S61" s="109"/>
      <c r="T61" s="49"/>
      <c r="U61" s="49"/>
    </row>
    <row r="62" spans="1:21" x14ac:dyDescent="0.2">
      <c r="A62" s="153" t="s">
        <v>358</v>
      </c>
      <c r="B62" s="126"/>
      <c r="C62" s="406"/>
      <c r="D62" s="126"/>
      <c r="E62" s="127"/>
      <c r="F62" s="154">
        <f>55-R62</f>
        <v>35</v>
      </c>
      <c r="G62" s="49" t="s">
        <v>359</v>
      </c>
      <c r="H62" s="49" t="s">
        <v>360</v>
      </c>
      <c r="I62" s="155"/>
      <c r="J62" s="49"/>
      <c r="K62" s="267">
        <f>20-R51-R53-R55-R61</f>
        <v>12</v>
      </c>
      <c r="L62" s="268"/>
      <c r="M62" s="268"/>
      <c r="N62" s="268"/>
      <c r="O62" s="268"/>
      <c r="P62" s="268"/>
      <c r="Q62" s="269"/>
      <c r="R62" s="267">
        <f>SUM(R52:R61)</f>
        <v>20</v>
      </c>
      <c r="S62" s="109"/>
      <c r="T62" s="109"/>
      <c r="U62" s="109"/>
    </row>
    <row r="63" spans="1:21" x14ac:dyDescent="0.2">
      <c r="A63" s="49" t="s">
        <v>361</v>
      </c>
      <c r="B63" s="45"/>
      <c r="C63" s="45"/>
      <c r="D63" s="45"/>
      <c r="E63" s="46"/>
      <c r="F63" s="68"/>
      <c r="G63" s="68"/>
      <c r="H63" s="68"/>
      <c r="I63" s="68"/>
      <c r="J63" s="68"/>
      <c r="K63" s="68"/>
      <c r="L63" s="47"/>
      <c r="M63" s="47"/>
      <c r="N63" s="47"/>
      <c r="O63" s="5"/>
      <c r="P63" s="13"/>
      <c r="Q63" s="109"/>
      <c r="R63" s="109"/>
      <c r="S63" s="49"/>
      <c r="T63" s="109"/>
      <c r="U63" s="109"/>
    </row>
    <row r="64" spans="1:21" x14ac:dyDescent="0.2">
      <c r="A64" s="49"/>
      <c r="B64" s="126"/>
      <c r="C64" s="406"/>
      <c r="D64" s="126"/>
      <c r="E64" s="127"/>
      <c r="F64" s="127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127"/>
      <c r="R64" s="49"/>
      <c r="S64" s="49"/>
      <c r="T64" s="49"/>
      <c r="U64" s="49"/>
    </row>
    <row r="65" spans="1:21" x14ac:dyDescent="0.2">
      <c r="A65" s="49"/>
      <c r="B65" s="126"/>
      <c r="C65" s="406"/>
      <c r="D65" s="126"/>
      <c r="E65" s="127"/>
      <c r="F65" s="127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127"/>
      <c r="R65" s="49"/>
      <c r="S65" s="49"/>
      <c r="T65" s="49"/>
      <c r="U65" s="49"/>
    </row>
    <row r="66" spans="1:21" x14ac:dyDescent="0.2">
      <c r="A66" s="153" t="s">
        <v>598</v>
      </c>
      <c r="B66" s="126"/>
      <c r="C66" s="406"/>
      <c r="D66" s="126"/>
      <c r="E66" s="127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</row>
    <row r="67" spans="1:21" ht="13.5" thickBot="1" x14ac:dyDescent="0.25">
      <c r="A67" s="153" t="s">
        <v>362</v>
      </c>
      <c r="B67" s="126"/>
      <c r="C67" s="406"/>
      <c r="D67" s="126"/>
      <c r="E67" s="127"/>
      <c r="F67" s="49" t="s">
        <v>298</v>
      </c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</row>
    <row r="68" spans="1:21" x14ac:dyDescent="0.2">
      <c r="A68" s="655" t="s">
        <v>8</v>
      </c>
      <c r="B68" s="552" t="s">
        <v>9</v>
      </c>
      <c r="C68" s="634" t="s">
        <v>10</v>
      </c>
      <c r="D68" s="552" t="s">
        <v>13</v>
      </c>
      <c r="E68" s="649" t="s">
        <v>0</v>
      </c>
      <c r="F68" s="591" t="s">
        <v>11</v>
      </c>
      <c r="G68" s="585" t="s">
        <v>5</v>
      </c>
      <c r="H68" s="583"/>
      <c r="I68" s="583"/>
      <c r="J68" s="583"/>
      <c r="K68" s="583"/>
      <c r="L68" s="583"/>
      <c r="M68" s="582" t="s">
        <v>6</v>
      </c>
      <c r="N68" s="583"/>
      <c r="O68" s="583"/>
      <c r="P68" s="583"/>
      <c r="Q68" s="586" t="s">
        <v>12</v>
      </c>
      <c r="R68" s="593" t="s">
        <v>7</v>
      </c>
      <c r="S68" s="49"/>
      <c r="T68" s="49"/>
      <c r="U68" s="49"/>
    </row>
    <row r="69" spans="1:21" ht="13.5" thickBot="1" x14ac:dyDescent="0.25">
      <c r="A69" s="656"/>
      <c r="B69" s="657"/>
      <c r="C69" s="635"/>
      <c r="D69" s="554"/>
      <c r="E69" s="663"/>
      <c r="F69" s="592"/>
      <c r="G69" s="43">
        <v>1</v>
      </c>
      <c r="H69" s="15">
        <v>2</v>
      </c>
      <c r="I69" s="15">
        <v>3</v>
      </c>
      <c r="J69" s="15">
        <v>4</v>
      </c>
      <c r="K69" s="15">
        <v>5</v>
      </c>
      <c r="L69" s="15">
        <v>6</v>
      </c>
      <c r="M69" s="15" t="s">
        <v>1</v>
      </c>
      <c r="N69" s="15" t="s">
        <v>2</v>
      </c>
      <c r="O69" s="15" t="s">
        <v>3</v>
      </c>
      <c r="P69" s="16" t="s">
        <v>4</v>
      </c>
      <c r="Q69" s="587"/>
      <c r="R69" s="645"/>
      <c r="S69" s="49"/>
      <c r="T69" s="49"/>
      <c r="U69" s="49"/>
    </row>
    <row r="70" spans="1:21" ht="45" x14ac:dyDescent="0.2">
      <c r="A70" s="660" t="s">
        <v>363</v>
      </c>
      <c r="B70" s="94" t="s">
        <v>364</v>
      </c>
      <c r="C70" s="94" t="s">
        <v>493</v>
      </c>
      <c r="D70" s="203" t="s">
        <v>1029</v>
      </c>
      <c r="E70" s="71" t="s">
        <v>365</v>
      </c>
      <c r="F70" s="470" t="s">
        <v>496</v>
      </c>
      <c r="G70" s="131"/>
      <c r="H70" s="471"/>
      <c r="I70" s="131" t="s">
        <v>22</v>
      </c>
      <c r="J70" s="131"/>
      <c r="K70" s="131"/>
      <c r="L70" s="131"/>
      <c r="M70" s="131">
        <v>2</v>
      </c>
      <c r="N70" s="131">
        <v>0</v>
      </c>
      <c r="O70" s="131">
        <v>0</v>
      </c>
      <c r="P70" s="132">
        <f t="shared" ref="P70:P98" si="2">M70+N70+O70</f>
        <v>2</v>
      </c>
      <c r="Q70" s="472" t="s">
        <v>182</v>
      </c>
      <c r="R70" s="133">
        <v>2</v>
      </c>
      <c r="S70" s="49"/>
      <c r="T70" s="49"/>
      <c r="U70" s="49"/>
    </row>
    <row r="71" spans="1:21" ht="22.5" x14ac:dyDescent="0.2">
      <c r="A71" s="661"/>
      <c r="B71" s="70" t="s">
        <v>366</v>
      </c>
      <c r="C71" s="70" t="s">
        <v>495</v>
      </c>
      <c r="D71" s="159" t="s">
        <v>493</v>
      </c>
      <c r="E71" s="77" t="s">
        <v>367</v>
      </c>
      <c r="F71" s="281" t="s">
        <v>496</v>
      </c>
      <c r="G71" s="90"/>
      <c r="H71" s="214"/>
      <c r="I71" s="90" t="s">
        <v>16</v>
      </c>
      <c r="J71" s="90"/>
      <c r="K71" s="90"/>
      <c r="L71" s="90"/>
      <c r="M71" s="90">
        <v>0</v>
      </c>
      <c r="N71" s="90">
        <v>2</v>
      </c>
      <c r="O71" s="90">
        <v>0</v>
      </c>
      <c r="P71" s="91">
        <f t="shared" si="2"/>
        <v>2</v>
      </c>
      <c r="Q71" s="219" t="s">
        <v>112</v>
      </c>
      <c r="R71" s="92">
        <v>2</v>
      </c>
      <c r="S71" s="49"/>
      <c r="T71" s="49"/>
      <c r="U71" s="49"/>
    </row>
    <row r="72" spans="1:21" ht="56.25" x14ac:dyDescent="0.2">
      <c r="A72" s="661"/>
      <c r="B72" s="70" t="s">
        <v>368</v>
      </c>
      <c r="C72" s="70" t="s">
        <v>497</v>
      </c>
      <c r="D72" s="80" t="s">
        <v>1016</v>
      </c>
      <c r="E72" s="77" t="s">
        <v>369</v>
      </c>
      <c r="F72" s="474" t="s">
        <v>498</v>
      </c>
      <c r="G72" s="90"/>
      <c r="H72" s="214"/>
      <c r="I72" s="69"/>
      <c r="J72" s="90" t="s">
        <v>22</v>
      </c>
      <c r="K72" s="90"/>
      <c r="L72" s="90"/>
      <c r="M72" s="90">
        <v>2</v>
      </c>
      <c r="N72" s="90">
        <v>0</v>
      </c>
      <c r="O72" s="90">
        <v>0</v>
      </c>
      <c r="P72" s="91">
        <f>M72+N72+O72</f>
        <v>2</v>
      </c>
      <c r="Q72" s="219" t="s">
        <v>111</v>
      </c>
      <c r="R72" s="92">
        <v>2</v>
      </c>
      <c r="S72" s="49"/>
      <c r="T72" s="49"/>
      <c r="U72" s="49"/>
    </row>
    <row r="73" spans="1:21" ht="56.25" x14ac:dyDescent="0.2">
      <c r="A73" s="661"/>
      <c r="B73" s="70" t="s">
        <v>370</v>
      </c>
      <c r="C73" s="70" t="s">
        <v>499</v>
      </c>
      <c r="D73" s="80" t="s">
        <v>1017</v>
      </c>
      <c r="E73" s="77" t="s">
        <v>371</v>
      </c>
      <c r="F73" s="474" t="s">
        <v>498</v>
      </c>
      <c r="G73" s="90"/>
      <c r="H73" s="214"/>
      <c r="I73" s="69"/>
      <c r="J73" s="90" t="s">
        <v>38</v>
      </c>
      <c r="K73" s="90"/>
      <c r="L73" s="90"/>
      <c r="M73" s="90">
        <v>0</v>
      </c>
      <c r="N73" s="90">
        <v>1</v>
      </c>
      <c r="O73" s="90">
        <v>0</v>
      </c>
      <c r="P73" s="91">
        <f>M73+N73+O73</f>
        <v>1</v>
      </c>
      <c r="Q73" s="220" t="s">
        <v>112</v>
      </c>
      <c r="R73" s="92">
        <v>1</v>
      </c>
      <c r="S73" s="49"/>
      <c r="T73" s="49"/>
      <c r="U73" s="49"/>
    </row>
    <row r="74" spans="1:21" ht="45" x14ac:dyDescent="0.2">
      <c r="A74" s="661"/>
      <c r="B74" s="70" t="s">
        <v>372</v>
      </c>
      <c r="C74" s="70" t="s">
        <v>479</v>
      </c>
      <c r="D74" s="80" t="s">
        <v>1028</v>
      </c>
      <c r="E74" s="77" t="s">
        <v>339</v>
      </c>
      <c r="F74" s="217" t="s">
        <v>144</v>
      </c>
      <c r="G74" s="73"/>
      <c r="H74" s="69"/>
      <c r="I74" s="73" t="s">
        <v>22</v>
      </c>
      <c r="J74" s="73"/>
      <c r="K74" s="73"/>
      <c r="L74" s="73"/>
      <c r="M74" s="73">
        <v>2</v>
      </c>
      <c r="N74" s="73">
        <v>0</v>
      </c>
      <c r="O74" s="73">
        <v>0</v>
      </c>
      <c r="P74" s="74">
        <f t="shared" si="2"/>
        <v>2</v>
      </c>
      <c r="Q74" s="137" t="s">
        <v>111</v>
      </c>
      <c r="R74" s="97">
        <v>2</v>
      </c>
      <c r="S74" s="49"/>
      <c r="T74" s="49"/>
      <c r="U74" s="49"/>
    </row>
    <row r="75" spans="1:21" ht="22.5" x14ac:dyDescent="0.2">
      <c r="A75" s="661"/>
      <c r="B75" s="70" t="s">
        <v>373</v>
      </c>
      <c r="C75" s="70" t="s">
        <v>480</v>
      </c>
      <c r="D75" s="160" t="s">
        <v>479</v>
      </c>
      <c r="E75" s="77" t="s">
        <v>341</v>
      </c>
      <c r="F75" s="217" t="s">
        <v>144</v>
      </c>
      <c r="G75" s="73"/>
      <c r="H75" s="69"/>
      <c r="I75" s="73" t="s">
        <v>16</v>
      </c>
      <c r="J75" s="73"/>
      <c r="K75" s="73"/>
      <c r="L75" s="73"/>
      <c r="M75" s="73">
        <v>0</v>
      </c>
      <c r="N75" s="73">
        <v>2</v>
      </c>
      <c r="O75" s="73">
        <v>0</v>
      </c>
      <c r="P75" s="74">
        <f t="shared" si="2"/>
        <v>2</v>
      </c>
      <c r="Q75" s="137" t="s">
        <v>112</v>
      </c>
      <c r="R75" s="97">
        <v>2</v>
      </c>
      <c r="S75" s="49"/>
      <c r="T75" s="49"/>
      <c r="U75" s="49"/>
    </row>
    <row r="76" spans="1:21" ht="33.75" x14ac:dyDescent="0.2">
      <c r="A76" s="661"/>
      <c r="B76" s="70" t="s">
        <v>374</v>
      </c>
      <c r="C76" s="70" t="s">
        <v>482</v>
      </c>
      <c r="D76" s="77" t="s">
        <v>1014</v>
      </c>
      <c r="E76" s="77" t="s">
        <v>343</v>
      </c>
      <c r="F76" s="217" t="s">
        <v>144</v>
      </c>
      <c r="G76" s="73"/>
      <c r="H76" s="69"/>
      <c r="I76" s="73"/>
      <c r="J76" s="73" t="s">
        <v>22</v>
      </c>
      <c r="K76" s="73"/>
      <c r="L76" s="73"/>
      <c r="M76" s="73">
        <v>2</v>
      </c>
      <c r="N76" s="73">
        <v>0</v>
      </c>
      <c r="O76" s="73">
        <v>0</v>
      </c>
      <c r="P76" s="74">
        <f t="shared" si="2"/>
        <v>2</v>
      </c>
      <c r="Q76" s="217" t="s">
        <v>111</v>
      </c>
      <c r="R76" s="97">
        <v>2</v>
      </c>
      <c r="S76" s="49"/>
      <c r="T76" s="49"/>
      <c r="U76" s="49"/>
    </row>
    <row r="77" spans="1:21" ht="22.5" x14ac:dyDescent="0.2">
      <c r="A77" s="661"/>
      <c r="B77" s="70" t="s">
        <v>375</v>
      </c>
      <c r="C77" s="70" t="s">
        <v>483</v>
      </c>
      <c r="D77" s="161" t="s">
        <v>482</v>
      </c>
      <c r="E77" s="77" t="s">
        <v>345</v>
      </c>
      <c r="F77" s="217" t="s">
        <v>144</v>
      </c>
      <c r="G77" s="73"/>
      <c r="H77" s="69"/>
      <c r="I77" s="73"/>
      <c r="J77" s="73" t="s">
        <v>16</v>
      </c>
      <c r="K77" s="73"/>
      <c r="L77" s="73"/>
      <c r="M77" s="73">
        <v>0</v>
      </c>
      <c r="N77" s="73">
        <v>2</v>
      </c>
      <c r="O77" s="73">
        <v>0</v>
      </c>
      <c r="P77" s="74">
        <f t="shared" si="2"/>
        <v>2</v>
      </c>
      <c r="Q77" s="137" t="s">
        <v>112</v>
      </c>
      <c r="R77" s="97">
        <v>2</v>
      </c>
      <c r="S77" s="49"/>
      <c r="T77" s="49"/>
      <c r="U77" s="49"/>
    </row>
    <row r="78" spans="1:21" ht="45.75" thickBot="1" x14ac:dyDescent="0.25">
      <c r="A78" s="662"/>
      <c r="B78" s="493" t="s">
        <v>376</v>
      </c>
      <c r="C78" s="493" t="s">
        <v>502</v>
      </c>
      <c r="D78" s="494" t="s">
        <v>961</v>
      </c>
      <c r="E78" s="495" t="s">
        <v>501</v>
      </c>
      <c r="F78" s="139" t="s">
        <v>503</v>
      </c>
      <c r="G78" s="166"/>
      <c r="H78" s="477"/>
      <c r="I78" s="166"/>
      <c r="J78" s="166"/>
      <c r="K78" s="166" t="s">
        <v>16</v>
      </c>
      <c r="L78" s="166"/>
      <c r="M78" s="166">
        <v>0</v>
      </c>
      <c r="N78" s="166">
        <v>2</v>
      </c>
      <c r="O78" s="166">
        <v>0</v>
      </c>
      <c r="P78" s="168">
        <v>2</v>
      </c>
      <c r="Q78" s="139" t="s">
        <v>112</v>
      </c>
      <c r="R78" s="175">
        <v>2</v>
      </c>
      <c r="S78" s="49"/>
      <c r="T78" s="49"/>
      <c r="U78" s="49"/>
    </row>
    <row r="79" spans="1:21" ht="33.75" x14ac:dyDescent="0.2">
      <c r="A79" s="660" t="s">
        <v>378</v>
      </c>
      <c r="B79" s="135" t="s">
        <v>377</v>
      </c>
      <c r="C79" s="135" t="s">
        <v>504</v>
      </c>
      <c r="D79" s="135" t="s">
        <v>15</v>
      </c>
      <c r="E79" s="191" t="s">
        <v>380</v>
      </c>
      <c r="F79" s="478" t="s">
        <v>505</v>
      </c>
      <c r="G79" s="131"/>
      <c r="H79" s="471"/>
      <c r="I79" s="131" t="s">
        <v>22</v>
      </c>
      <c r="J79" s="131"/>
      <c r="K79" s="131"/>
      <c r="L79" s="131"/>
      <c r="M79" s="131">
        <v>2</v>
      </c>
      <c r="N79" s="131">
        <v>0</v>
      </c>
      <c r="O79" s="131">
        <v>0</v>
      </c>
      <c r="P79" s="132">
        <f t="shared" si="2"/>
        <v>2</v>
      </c>
      <c r="Q79" s="472" t="s">
        <v>111</v>
      </c>
      <c r="R79" s="133">
        <v>2</v>
      </c>
      <c r="S79" s="49"/>
      <c r="T79" s="49"/>
      <c r="U79" s="49"/>
    </row>
    <row r="80" spans="1:21" ht="22.5" x14ac:dyDescent="0.2">
      <c r="A80" s="661"/>
      <c r="B80" s="70" t="s">
        <v>379</v>
      </c>
      <c r="C80" s="70" t="s">
        <v>506</v>
      </c>
      <c r="D80" s="80" t="s">
        <v>1018</v>
      </c>
      <c r="E80" s="77" t="s">
        <v>382</v>
      </c>
      <c r="F80" s="199" t="s">
        <v>150</v>
      </c>
      <c r="G80" s="73"/>
      <c r="H80" s="69"/>
      <c r="I80" s="73" t="s">
        <v>22</v>
      </c>
      <c r="J80" s="73"/>
      <c r="K80" s="73"/>
      <c r="L80" s="73"/>
      <c r="M80" s="73">
        <v>2</v>
      </c>
      <c r="N80" s="73">
        <v>0</v>
      </c>
      <c r="O80" s="73">
        <v>0</v>
      </c>
      <c r="P80" s="74">
        <f t="shared" si="2"/>
        <v>2</v>
      </c>
      <c r="Q80" s="217" t="s">
        <v>111</v>
      </c>
      <c r="R80" s="97">
        <v>2</v>
      </c>
      <c r="S80" s="49"/>
      <c r="T80" s="49"/>
      <c r="U80" s="49"/>
    </row>
    <row r="81" spans="1:21" ht="22.5" x14ac:dyDescent="0.2">
      <c r="A81" s="661"/>
      <c r="B81" s="70" t="s">
        <v>381</v>
      </c>
      <c r="C81" s="70" t="s">
        <v>507</v>
      </c>
      <c r="D81" s="160" t="s">
        <v>506</v>
      </c>
      <c r="E81" s="77" t="s">
        <v>384</v>
      </c>
      <c r="F81" s="199" t="s">
        <v>150</v>
      </c>
      <c r="G81" s="73"/>
      <c r="H81" s="69"/>
      <c r="I81" s="73" t="s">
        <v>38</v>
      </c>
      <c r="J81" s="73"/>
      <c r="K81" s="73"/>
      <c r="L81" s="73"/>
      <c r="M81" s="73">
        <v>0</v>
      </c>
      <c r="N81" s="73">
        <v>1</v>
      </c>
      <c r="O81" s="73">
        <v>0</v>
      </c>
      <c r="P81" s="74">
        <f t="shared" si="2"/>
        <v>1</v>
      </c>
      <c r="Q81" s="137" t="s">
        <v>112</v>
      </c>
      <c r="R81" s="97">
        <v>1</v>
      </c>
      <c r="S81" s="49"/>
      <c r="T81" s="49"/>
      <c r="U81" s="49"/>
    </row>
    <row r="82" spans="1:21" ht="33.75" x14ac:dyDescent="0.2">
      <c r="A82" s="661"/>
      <c r="B82" s="70" t="s">
        <v>383</v>
      </c>
      <c r="C82" s="70" t="s">
        <v>509</v>
      </c>
      <c r="D82" s="80" t="s">
        <v>1019</v>
      </c>
      <c r="E82" s="77" t="s">
        <v>386</v>
      </c>
      <c r="F82" s="199" t="s">
        <v>512</v>
      </c>
      <c r="G82" s="73"/>
      <c r="H82" s="69"/>
      <c r="I82" s="73"/>
      <c r="J82" s="73" t="s">
        <v>22</v>
      </c>
      <c r="K82" s="73"/>
      <c r="L82" s="73"/>
      <c r="M82" s="73">
        <v>2</v>
      </c>
      <c r="N82" s="73">
        <v>0</v>
      </c>
      <c r="O82" s="73">
        <v>0</v>
      </c>
      <c r="P82" s="74">
        <f t="shared" si="2"/>
        <v>2</v>
      </c>
      <c r="Q82" s="217" t="s">
        <v>752</v>
      </c>
      <c r="R82" s="97">
        <v>3</v>
      </c>
      <c r="S82" s="49"/>
      <c r="T82" s="49"/>
      <c r="U82" s="49"/>
    </row>
    <row r="83" spans="1:21" ht="45" x14ac:dyDescent="0.2">
      <c r="A83" s="661"/>
      <c r="B83" s="70" t="s">
        <v>385</v>
      </c>
      <c r="C83" s="70" t="s">
        <v>511</v>
      </c>
      <c r="D83" s="159" t="s">
        <v>509</v>
      </c>
      <c r="E83" s="77" t="s">
        <v>388</v>
      </c>
      <c r="F83" s="199" t="s">
        <v>512</v>
      </c>
      <c r="G83" s="73"/>
      <c r="H83" s="69"/>
      <c r="I83" s="73"/>
      <c r="J83" s="73" t="s">
        <v>38</v>
      </c>
      <c r="K83" s="73"/>
      <c r="L83" s="73"/>
      <c r="M83" s="73">
        <v>0</v>
      </c>
      <c r="N83" s="73">
        <v>1</v>
      </c>
      <c r="O83" s="73">
        <v>0</v>
      </c>
      <c r="P83" s="74">
        <f t="shared" si="2"/>
        <v>1</v>
      </c>
      <c r="Q83" s="137" t="s">
        <v>475</v>
      </c>
      <c r="R83" s="97">
        <v>0</v>
      </c>
      <c r="S83" s="49"/>
      <c r="T83" s="49"/>
      <c r="U83" s="49"/>
    </row>
    <row r="84" spans="1:21" ht="45" x14ac:dyDescent="0.2">
      <c r="A84" s="661"/>
      <c r="B84" s="70" t="s">
        <v>387</v>
      </c>
      <c r="C84" s="70" t="s">
        <v>513</v>
      </c>
      <c r="D84" s="80" t="s">
        <v>15</v>
      </c>
      <c r="E84" s="77" t="s">
        <v>390</v>
      </c>
      <c r="F84" s="201" t="s">
        <v>512</v>
      </c>
      <c r="G84" s="73"/>
      <c r="H84" s="69"/>
      <c r="I84" s="73"/>
      <c r="J84" s="73" t="s">
        <v>80</v>
      </c>
      <c r="K84" s="73"/>
      <c r="L84" s="73"/>
      <c r="M84" s="73">
        <v>0</v>
      </c>
      <c r="N84" s="73">
        <v>0</v>
      </c>
      <c r="O84" s="73">
        <v>1</v>
      </c>
      <c r="P84" s="74">
        <f t="shared" si="2"/>
        <v>1</v>
      </c>
      <c r="Q84" s="137" t="s">
        <v>112</v>
      </c>
      <c r="R84" s="97">
        <v>2</v>
      </c>
      <c r="S84" s="49"/>
      <c r="T84" s="49"/>
      <c r="U84" s="49"/>
    </row>
    <row r="85" spans="1:21" ht="22.5" x14ac:dyDescent="0.2">
      <c r="A85" s="661"/>
      <c r="B85" s="70" t="s">
        <v>389</v>
      </c>
      <c r="C85" s="70" t="s">
        <v>514</v>
      </c>
      <c r="D85" s="80" t="s">
        <v>1020</v>
      </c>
      <c r="E85" s="99" t="s">
        <v>392</v>
      </c>
      <c r="F85" s="199" t="s">
        <v>150</v>
      </c>
      <c r="G85" s="100"/>
      <c r="H85" s="69"/>
      <c r="I85" s="100"/>
      <c r="J85" s="100"/>
      <c r="K85" s="100" t="s">
        <v>22</v>
      </c>
      <c r="L85" s="100"/>
      <c r="M85" s="100">
        <v>2</v>
      </c>
      <c r="N85" s="100">
        <v>0</v>
      </c>
      <c r="O85" s="100">
        <v>0</v>
      </c>
      <c r="P85" s="74">
        <f t="shared" si="2"/>
        <v>2</v>
      </c>
      <c r="Q85" s="137" t="s">
        <v>752</v>
      </c>
      <c r="R85" s="101">
        <v>2</v>
      </c>
      <c r="S85" s="49"/>
      <c r="T85" s="49"/>
      <c r="U85" s="49"/>
    </row>
    <row r="86" spans="1:21" ht="34.5" thickBot="1" x14ac:dyDescent="0.25">
      <c r="A86" s="661"/>
      <c r="B86" s="496" t="s">
        <v>391</v>
      </c>
      <c r="C86" s="496" t="s">
        <v>515</v>
      </c>
      <c r="D86" s="497" t="s">
        <v>514</v>
      </c>
      <c r="E86" s="99" t="s">
        <v>394</v>
      </c>
      <c r="F86" s="201" t="s">
        <v>150</v>
      </c>
      <c r="G86" s="100"/>
      <c r="H86" s="479"/>
      <c r="I86" s="100"/>
      <c r="J86" s="100"/>
      <c r="K86" s="100" t="s">
        <v>38</v>
      </c>
      <c r="L86" s="100"/>
      <c r="M86" s="100">
        <v>0</v>
      </c>
      <c r="N86" s="100">
        <v>1</v>
      </c>
      <c r="O86" s="100">
        <v>0</v>
      </c>
      <c r="P86" s="136">
        <f t="shared" si="2"/>
        <v>1</v>
      </c>
      <c r="Q86" s="403" t="s">
        <v>112</v>
      </c>
      <c r="R86" s="101">
        <v>1</v>
      </c>
      <c r="S86" s="49"/>
      <c r="T86" s="49"/>
      <c r="U86" s="49"/>
    </row>
    <row r="87" spans="1:21" ht="45" x14ac:dyDescent="0.2">
      <c r="A87" s="660" t="s">
        <v>517</v>
      </c>
      <c r="B87" s="89" t="s">
        <v>393</v>
      </c>
      <c r="C87" s="89" t="s">
        <v>518</v>
      </c>
      <c r="D87" s="93" t="s">
        <v>1027</v>
      </c>
      <c r="E87" s="191" t="s">
        <v>396</v>
      </c>
      <c r="F87" s="138" t="s">
        <v>519</v>
      </c>
      <c r="G87" s="131"/>
      <c r="H87" s="471"/>
      <c r="I87" s="131"/>
      <c r="J87" s="131" t="s">
        <v>22</v>
      </c>
      <c r="K87" s="131"/>
      <c r="L87" s="131"/>
      <c r="M87" s="131">
        <v>2</v>
      </c>
      <c r="N87" s="131">
        <v>0</v>
      </c>
      <c r="O87" s="131">
        <v>0</v>
      </c>
      <c r="P87" s="132">
        <f t="shared" si="2"/>
        <v>2</v>
      </c>
      <c r="Q87" s="138" t="s">
        <v>752</v>
      </c>
      <c r="R87" s="133">
        <v>2</v>
      </c>
      <c r="S87" s="49"/>
      <c r="T87" s="49"/>
      <c r="U87" s="49"/>
    </row>
    <row r="88" spans="1:21" ht="33.75" x14ac:dyDescent="0.2">
      <c r="A88" s="661"/>
      <c r="B88" s="70" t="s">
        <v>395</v>
      </c>
      <c r="C88" s="70" t="s">
        <v>524</v>
      </c>
      <c r="D88" s="159" t="s">
        <v>518</v>
      </c>
      <c r="E88" s="77" t="s">
        <v>398</v>
      </c>
      <c r="F88" s="137" t="s">
        <v>519</v>
      </c>
      <c r="G88" s="73"/>
      <c r="H88" s="69"/>
      <c r="I88" s="73"/>
      <c r="J88" s="73" t="s">
        <v>38</v>
      </c>
      <c r="K88" s="73"/>
      <c r="L88" s="73"/>
      <c r="M88" s="73">
        <v>0</v>
      </c>
      <c r="N88" s="73">
        <v>1</v>
      </c>
      <c r="O88" s="73">
        <v>0</v>
      </c>
      <c r="P88" s="74">
        <f t="shared" si="2"/>
        <v>1</v>
      </c>
      <c r="Q88" s="137" t="s">
        <v>112</v>
      </c>
      <c r="R88" s="97">
        <v>1</v>
      </c>
      <c r="S88" s="49"/>
      <c r="T88" s="49"/>
      <c r="U88" s="49"/>
    </row>
    <row r="89" spans="1:21" ht="33.75" x14ac:dyDescent="0.2">
      <c r="A89" s="661"/>
      <c r="B89" s="70" t="s">
        <v>397</v>
      </c>
      <c r="C89" s="70" t="s">
        <v>523</v>
      </c>
      <c r="D89" s="409" t="s">
        <v>509</v>
      </c>
      <c r="E89" s="77" t="s">
        <v>400</v>
      </c>
      <c r="F89" s="137" t="s">
        <v>795</v>
      </c>
      <c r="G89" s="73"/>
      <c r="H89" s="69"/>
      <c r="I89" s="73"/>
      <c r="J89" s="73"/>
      <c r="K89" s="73" t="s">
        <v>22</v>
      </c>
      <c r="L89" s="73"/>
      <c r="M89" s="73">
        <v>2</v>
      </c>
      <c r="N89" s="73">
        <v>0</v>
      </c>
      <c r="O89" s="73">
        <v>0</v>
      </c>
      <c r="P89" s="74">
        <f t="shared" si="2"/>
        <v>2</v>
      </c>
      <c r="Q89" s="137" t="s">
        <v>111</v>
      </c>
      <c r="R89" s="97">
        <v>2</v>
      </c>
      <c r="S89" s="49"/>
      <c r="T89" s="49"/>
      <c r="U89" s="49"/>
    </row>
    <row r="90" spans="1:21" ht="22.5" x14ac:dyDescent="0.2">
      <c r="A90" s="661"/>
      <c r="B90" s="70" t="s">
        <v>399</v>
      </c>
      <c r="C90" s="70" t="s">
        <v>525</v>
      </c>
      <c r="D90" s="159" t="s">
        <v>1021</v>
      </c>
      <c r="E90" s="77" t="s">
        <v>402</v>
      </c>
      <c r="F90" s="137" t="s">
        <v>519</v>
      </c>
      <c r="G90" s="73"/>
      <c r="H90" s="69"/>
      <c r="I90" s="69"/>
      <c r="J90" s="73"/>
      <c r="K90" s="73" t="s">
        <v>22</v>
      </c>
      <c r="L90" s="73"/>
      <c r="M90" s="73">
        <v>2</v>
      </c>
      <c r="N90" s="73">
        <v>0</v>
      </c>
      <c r="O90" s="73">
        <v>0</v>
      </c>
      <c r="P90" s="74">
        <f t="shared" si="2"/>
        <v>2</v>
      </c>
      <c r="Q90" s="137" t="s">
        <v>752</v>
      </c>
      <c r="R90" s="97">
        <v>2</v>
      </c>
      <c r="S90" s="49"/>
      <c r="T90" s="49"/>
      <c r="U90" s="49"/>
    </row>
    <row r="91" spans="1:21" ht="33.75" x14ac:dyDescent="0.2">
      <c r="A91" s="661"/>
      <c r="B91" s="70" t="s">
        <v>401</v>
      </c>
      <c r="C91" s="70" t="s">
        <v>526</v>
      </c>
      <c r="D91" s="159" t="s">
        <v>525</v>
      </c>
      <c r="E91" s="77" t="s">
        <v>404</v>
      </c>
      <c r="F91" s="137" t="s">
        <v>519</v>
      </c>
      <c r="G91" s="73"/>
      <c r="H91" s="69"/>
      <c r="I91" s="69"/>
      <c r="J91" s="73"/>
      <c r="K91" s="73" t="s">
        <v>38</v>
      </c>
      <c r="L91" s="73"/>
      <c r="M91" s="73">
        <v>0</v>
      </c>
      <c r="N91" s="73">
        <v>1</v>
      </c>
      <c r="O91" s="73">
        <v>0</v>
      </c>
      <c r="P91" s="74">
        <f t="shared" si="2"/>
        <v>1</v>
      </c>
      <c r="Q91" s="137" t="s">
        <v>112</v>
      </c>
      <c r="R91" s="97">
        <v>1</v>
      </c>
      <c r="S91" s="49"/>
      <c r="T91" s="49"/>
      <c r="U91" s="49"/>
    </row>
    <row r="92" spans="1:21" ht="22.5" x14ac:dyDescent="0.2">
      <c r="A92" s="661"/>
      <c r="B92" s="70" t="s">
        <v>403</v>
      </c>
      <c r="C92" s="70" t="s">
        <v>527</v>
      </c>
      <c r="D92" s="80" t="s">
        <v>1026</v>
      </c>
      <c r="E92" s="77" t="s">
        <v>406</v>
      </c>
      <c r="F92" s="137" t="s">
        <v>521</v>
      </c>
      <c r="G92" s="73"/>
      <c r="H92" s="69"/>
      <c r="I92" s="73"/>
      <c r="J92" s="73"/>
      <c r="K92" s="73" t="s">
        <v>22</v>
      </c>
      <c r="L92" s="73"/>
      <c r="M92" s="73">
        <v>2</v>
      </c>
      <c r="N92" s="73">
        <v>0</v>
      </c>
      <c r="O92" s="73">
        <v>0</v>
      </c>
      <c r="P92" s="74">
        <f t="shared" si="2"/>
        <v>2</v>
      </c>
      <c r="Q92" s="137" t="s">
        <v>111</v>
      </c>
      <c r="R92" s="97">
        <v>2</v>
      </c>
      <c r="S92" s="49"/>
      <c r="T92" s="49"/>
      <c r="U92" s="49"/>
    </row>
    <row r="93" spans="1:21" ht="22.5" x14ac:dyDescent="0.2">
      <c r="A93" s="661"/>
      <c r="B93" s="70" t="s">
        <v>405</v>
      </c>
      <c r="C93" s="70" t="s">
        <v>528</v>
      </c>
      <c r="D93" s="159" t="s">
        <v>527</v>
      </c>
      <c r="E93" s="77" t="s">
        <v>408</v>
      </c>
      <c r="F93" s="137" t="s">
        <v>521</v>
      </c>
      <c r="G93" s="73"/>
      <c r="H93" s="69"/>
      <c r="I93" s="73"/>
      <c r="J93" s="73"/>
      <c r="K93" s="73" t="s">
        <v>38</v>
      </c>
      <c r="L93" s="73"/>
      <c r="M93" s="73">
        <v>0</v>
      </c>
      <c r="N93" s="73">
        <v>1</v>
      </c>
      <c r="O93" s="73">
        <v>0</v>
      </c>
      <c r="P93" s="74">
        <f t="shared" si="2"/>
        <v>1</v>
      </c>
      <c r="Q93" s="137" t="s">
        <v>112</v>
      </c>
      <c r="R93" s="97">
        <v>1</v>
      </c>
      <c r="S93" s="49"/>
      <c r="T93" s="49"/>
      <c r="U93" s="49"/>
    </row>
    <row r="94" spans="1:21" ht="33.75" x14ac:dyDescent="0.2">
      <c r="A94" s="661"/>
      <c r="B94" s="70" t="s">
        <v>407</v>
      </c>
      <c r="C94" s="70" t="s">
        <v>530</v>
      </c>
      <c r="D94" s="80" t="s">
        <v>1022</v>
      </c>
      <c r="E94" s="77" t="s">
        <v>410</v>
      </c>
      <c r="F94" s="137" t="s">
        <v>505</v>
      </c>
      <c r="G94" s="73"/>
      <c r="H94" s="69"/>
      <c r="I94" s="73"/>
      <c r="J94" s="73"/>
      <c r="K94" s="73" t="s">
        <v>31</v>
      </c>
      <c r="L94" s="73"/>
      <c r="M94" s="73">
        <v>3</v>
      </c>
      <c r="N94" s="73">
        <v>0</v>
      </c>
      <c r="O94" s="73">
        <v>0</v>
      </c>
      <c r="P94" s="74">
        <f t="shared" si="2"/>
        <v>3</v>
      </c>
      <c r="Q94" s="137" t="s">
        <v>111</v>
      </c>
      <c r="R94" s="97">
        <v>3</v>
      </c>
      <c r="S94" s="49"/>
      <c r="T94" s="49"/>
      <c r="U94" s="49"/>
    </row>
    <row r="95" spans="1:21" ht="45" x14ac:dyDescent="0.2">
      <c r="A95" s="661"/>
      <c r="B95" s="70" t="s">
        <v>409</v>
      </c>
      <c r="C95" s="70" t="s">
        <v>532</v>
      </c>
      <c r="D95" s="160" t="s">
        <v>530</v>
      </c>
      <c r="E95" s="77" t="s">
        <v>412</v>
      </c>
      <c r="F95" s="137" t="s">
        <v>505</v>
      </c>
      <c r="G95" s="73"/>
      <c r="H95" s="69"/>
      <c r="I95" s="73"/>
      <c r="J95" s="73"/>
      <c r="K95" s="73" t="s">
        <v>16</v>
      </c>
      <c r="L95" s="73"/>
      <c r="M95" s="73">
        <v>0</v>
      </c>
      <c r="N95" s="73">
        <v>2</v>
      </c>
      <c r="O95" s="73">
        <v>0</v>
      </c>
      <c r="P95" s="74">
        <f t="shared" si="2"/>
        <v>2</v>
      </c>
      <c r="Q95" s="137" t="s">
        <v>112</v>
      </c>
      <c r="R95" s="97">
        <v>2</v>
      </c>
      <c r="S95" s="49"/>
      <c r="T95" s="49"/>
      <c r="U95" s="49"/>
    </row>
    <row r="96" spans="1:21" ht="33.75" x14ac:dyDescent="0.2">
      <c r="A96" s="661"/>
      <c r="B96" s="70" t="s">
        <v>411</v>
      </c>
      <c r="C96" s="70" t="s">
        <v>533</v>
      </c>
      <c r="D96" s="409" t="s">
        <v>534</v>
      </c>
      <c r="E96" s="77" t="s">
        <v>414</v>
      </c>
      <c r="F96" s="137" t="s">
        <v>795</v>
      </c>
      <c r="G96" s="73"/>
      <c r="H96" s="69"/>
      <c r="I96" s="73"/>
      <c r="J96" s="73"/>
      <c r="K96" s="73"/>
      <c r="L96" s="73" t="s">
        <v>64</v>
      </c>
      <c r="M96" s="73">
        <v>0</v>
      </c>
      <c r="N96" s="73">
        <v>0</v>
      </c>
      <c r="O96" s="73">
        <v>2</v>
      </c>
      <c r="P96" s="74">
        <f t="shared" si="2"/>
        <v>2</v>
      </c>
      <c r="Q96" s="137" t="s">
        <v>112</v>
      </c>
      <c r="R96" s="97">
        <v>2</v>
      </c>
      <c r="S96" s="49"/>
      <c r="T96" s="49"/>
      <c r="U96" s="49"/>
    </row>
    <row r="97" spans="1:21" ht="33.75" x14ac:dyDescent="0.2">
      <c r="A97" s="661"/>
      <c r="B97" s="70" t="s">
        <v>413</v>
      </c>
      <c r="C97" s="70" t="s">
        <v>535</v>
      </c>
      <c r="D97" s="80" t="s">
        <v>1023</v>
      </c>
      <c r="E97" s="77" t="s">
        <v>416</v>
      </c>
      <c r="F97" s="137" t="s">
        <v>505</v>
      </c>
      <c r="G97" s="73"/>
      <c r="H97" s="69"/>
      <c r="I97" s="73"/>
      <c r="J97" s="73"/>
      <c r="K97" s="73"/>
      <c r="L97" s="73" t="s">
        <v>31</v>
      </c>
      <c r="M97" s="73">
        <v>3</v>
      </c>
      <c r="N97" s="73">
        <v>0</v>
      </c>
      <c r="O97" s="73">
        <v>0</v>
      </c>
      <c r="P97" s="74">
        <f t="shared" si="2"/>
        <v>3</v>
      </c>
      <c r="Q97" s="137" t="s">
        <v>111</v>
      </c>
      <c r="R97" s="97">
        <v>3</v>
      </c>
      <c r="S97" s="49"/>
      <c r="T97" s="49"/>
      <c r="U97" s="49"/>
    </row>
    <row r="98" spans="1:21" ht="45.75" thickBot="1" x14ac:dyDescent="0.25">
      <c r="A98" s="662"/>
      <c r="B98" s="96" t="s">
        <v>415</v>
      </c>
      <c r="C98" s="96" t="s">
        <v>591</v>
      </c>
      <c r="D98" s="202" t="s">
        <v>535</v>
      </c>
      <c r="E98" s="95" t="s">
        <v>417</v>
      </c>
      <c r="F98" s="139" t="s">
        <v>505</v>
      </c>
      <c r="G98" s="166"/>
      <c r="H98" s="477"/>
      <c r="I98" s="166"/>
      <c r="J98" s="166"/>
      <c r="K98" s="166"/>
      <c r="L98" s="166" t="s">
        <v>38</v>
      </c>
      <c r="M98" s="166">
        <v>0</v>
      </c>
      <c r="N98" s="166">
        <v>1</v>
      </c>
      <c r="O98" s="166">
        <v>0</v>
      </c>
      <c r="P98" s="168">
        <f t="shared" si="2"/>
        <v>1</v>
      </c>
      <c r="Q98" s="139" t="s">
        <v>112</v>
      </c>
      <c r="R98" s="175">
        <v>1</v>
      </c>
      <c r="S98" s="49"/>
      <c r="T98" s="49"/>
      <c r="U98" s="49"/>
    </row>
    <row r="99" spans="1:21" x14ac:dyDescent="0.2">
      <c r="A99" s="153" t="s">
        <v>418</v>
      </c>
      <c r="B99" s="126"/>
      <c r="C99" s="406"/>
      <c r="D99" s="126"/>
      <c r="E99" s="127"/>
      <c r="F99" s="154">
        <f>55-R99</f>
        <v>3</v>
      </c>
      <c r="G99" s="49" t="s">
        <v>359</v>
      </c>
      <c r="H99" s="49" t="s">
        <v>360</v>
      </c>
      <c r="I99" s="155"/>
      <c r="J99" s="49"/>
      <c r="K99" s="267">
        <f>20-R71-R73-R75-R77-R78-R81-R84-R86-R88-R91-R93-R95-R96-R98</f>
        <v>-1</v>
      </c>
      <c r="L99" s="268"/>
      <c r="M99" s="268"/>
      <c r="N99" s="268"/>
      <c r="O99" s="268"/>
      <c r="P99" s="268"/>
      <c r="Q99" s="268"/>
      <c r="R99" s="163">
        <f>SUM(R70:R98)</f>
        <v>52</v>
      </c>
      <c r="S99" s="109"/>
      <c r="T99" s="49"/>
      <c r="U99" s="49"/>
    </row>
    <row r="100" spans="1:21" x14ac:dyDescent="0.2">
      <c r="A100" s="49" t="s">
        <v>537</v>
      </c>
      <c r="B100" s="45"/>
      <c r="C100" s="45"/>
      <c r="D100" s="45"/>
      <c r="E100" s="46"/>
      <c r="F100" s="68"/>
      <c r="G100" s="68"/>
      <c r="H100" s="68"/>
      <c r="I100" s="68"/>
      <c r="J100" s="68"/>
      <c r="K100" s="68"/>
      <c r="L100" s="47"/>
      <c r="M100" s="47"/>
      <c r="N100" s="47"/>
      <c r="O100" s="5"/>
      <c r="P100" s="13"/>
      <c r="Q100" s="109"/>
      <c r="R100" s="109"/>
      <c r="S100" s="49"/>
      <c r="T100" s="109"/>
      <c r="U100" s="109"/>
    </row>
    <row r="101" spans="1:21" x14ac:dyDescent="0.2">
      <c r="A101" s="49"/>
      <c r="B101" s="126"/>
      <c r="C101" s="406"/>
      <c r="D101" s="126"/>
      <c r="E101" s="127"/>
      <c r="F101" s="127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127"/>
      <c r="R101" s="49"/>
      <c r="S101" s="111"/>
      <c r="T101" s="49"/>
      <c r="U101" s="49"/>
    </row>
    <row r="102" spans="1:21" x14ac:dyDescent="0.2">
      <c r="A102" s="153" t="s">
        <v>431</v>
      </c>
      <c r="B102" s="49"/>
      <c r="C102" s="480" t="s">
        <v>432</v>
      </c>
      <c r="D102" s="49"/>
      <c r="E102" s="49"/>
      <c r="F102" s="13"/>
      <c r="G102" s="49"/>
      <c r="H102" s="107"/>
      <c r="I102" s="13"/>
      <c r="J102" s="13"/>
      <c r="K102" s="107"/>
      <c r="L102" s="13"/>
      <c r="M102" s="13"/>
      <c r="N102" s="49"/>
      <c r="O102" s="481"/>
      <c r="P102" s="49"/>
      <c r="Q102" s="49"/>
      <c r="R102" s="49"/>
      <c r="S102" s="49"/>
      <c r="T102" s="49"/>
      <c r="U102" s="49"/>
    </row>
    <row r="103" spans="1:21" x14ac:dyDescent="0.2">
      <c r="A103" s="109" t="s">
        <v>572</v>
      </c>
      <c r="B103" s="109"/>
      <c r="C103" s="482"/>
      <c r="D103" s="109"/>
      <c r="E103" s="109"/>
      <c r="F103" s="13"/>
      <c r="G103" s="49"/>
      <c r="H103" s="107"/>
      <c r="I103" s="13"/>
      <c r="J103" s="13"/>
      <c r="K103" s="107"/>
      <c r="L103" s="13"/>
      <c r="M103" s="13"/>
      <c r="N103" s="49"/>
      <c r="O103" s="481"/>
      <c r="P103" s="49"/>
      <c r="Q103" s="49"/>
      <c r="R103" s="49"/>
      <c r="S103" s="49"/>
      <c r="T103" s="49"/>
      <c r="U103" s="49"/>
    </row>
    <row r="104" spans="1:21" x14ac:dyDescent="0.2">
      <c r="A104" s="49"/>
      <c r="B104" s="49"/>
      <c r="C104" s="483" t="s">
        <v>433</v>
      </c>
      <c r="D104" s="49"/>
      <c r="E104" s="49"/>
      <c r="F104" s="13"/>
      <c r="G104" s="49"/>
      <c r="H104" s="107"/>
      <c r="I104" s="13"/>
      <c r="J104" s="13"/>
      <c r="K104" s="107"/>
      <c r="L104" s="13"/>
      <c r="M104" s="13"/>
      <c r="N104" s="49"/>
      <c r="O104" s="481"/>
      <c r="P104" s="49"/>
      <c r="Q104" s="49"/>
      <c r="R104" s="49"/>
      <c r="S104" s="49"/>
      <c r="T104" s="49"/>
      <c r="U104" s="49"/>
    </row>
    <row r="105" spans="1:21" x14ac:dyDescent="0.2">
      <c r="A105" s="49"/>
      <c r="B105" s="49"/>
      <c r="C105" s="483" t="s">
        <v>434</v>
      </c>
      <c r="D105" s="49"/>
      <c r="E105" s="49"/>
      <c r="F105" s="13"/>
      <c r="G105" s="49"/>
      <c r="H105" s="107"/>
      <c r="I105" s="13"/>
      <c r="J105" s="13"/>
      <c r="K105" s="107"/>
      <c r="L105" s="13"/>
      <c r="M105" s="13"/>
      <c r="N105" s="49"/>
      <c r="O105" s="481"/>
      <c r="P105" s="49"/>
      <c r="Q105" s="49"/>
      <c r="R105" s="49"/>
      <c r="S105" s="49"/>
      <c r="T105" s="49"/>
      <c r="U105" s="49"/>
    </row>
    <row r="106" spans="1:21" x14ac:dyDescent="0.2">
      <c r="A106" s="49" t="s">
        <v>573</v>
      </c>
      <c r="B106" s="49"/>
      <c r="C106" s="483"/>
      <c r="D106" s="49"/>
      <c r="E106" s="49"/>
      <c r="F106" s="13"/>
      <c r="G106" s="49"/>
      <c r="H106" s="107"/>
      <c r="I106" s="13"/>
      <c r="J106" s="13"/>
      <c r="K106" s="107"/>
      <c r="L106" s="13"/>
      <c r="M106" s="13"/>
      <c r="N106" s="49"/>
      <c r="O106" s="481"/>
      <c r="P106" s="49"/>
      <c r="Q106" s="49"/>
      <c r="R106" s="49"/>
      <c r="S106" s="49"/>
      <c r="T106" s="49"/>
      <c r="U106" s="49"/>
    </row>
    <row r="107" spans="1:21" ht="13.5" thickBot="1" x14ac:dyDescent="0.25">
      <c r="A107" s="49"/>
      <c r="B107" s="49"/>
      <c r="C107" s="483"/>
      <c r="D107" s="49"/>
      <c r="E107" s="49"/>
      <c r="F107" s="49"/>
      <c r="G107" s="49"/>
      <c r="H107" s="49"/>
      <c r="I107" s="49"/>
      <c r="J107" s="49"/>
      <c r="K107" s="49"/>
      <c r="L107" s="49"/>
      <c r="M107" s="13"/>
      <c r="N107" s="49"/>
      <c r="O107" s="481"/>
      <c r="P107" s="49"/>
      <c r="Q107" s="49"/>
      <c r="R107" s="49"/>
      <c r="S107" s="49"/>
      <c r="T107" s="49"/>
      <c r="U107" s="49"/>
    </row>
    <row r="108" spans="1:21" x14ac:dyDescent="0.2">
      <c r="A108" s="655" t="s">
        <v>8</v>
      </c>
      <c r="B108" s="552" t="s">
        <v>9</v>
      </c>
      <c r="C108" s="634" t="s">
        <v>10</v>
      </c>
      <c r="D108" s="552" t="s">
        <v>13</v>
      </c>
      <c r="E108" s="546" t="s">
        <v>0</v>
      </c>
      <c r="F108" s="591" t="s">
        <v>11</v>
      </c>
      <c r="G108" s="585" t="s">
        <v>435</v>
      </c>
      <c r="H108" s="583"/>
      <c r="I108" s="583"/>
      <c r="J108" s="583"/>
      <c r="K108" s="583"/>
      <c r="L108" s="583"/>
      <c r="M108" s="582" t="s">
        <v>6</v>
      </c>
      <c r="N108" s="583"/>
      <c r="O108" s="583"/>
      <c r="P108" s="583"/>
      <c r="Q108" s="586" t="s">
        <v>12</v>
      </c>
      <c r="R108" s="593" t="s">
        <v>7</v>
      </c>
      <c r="S108" s="49"/>
      <c r="T108" s="49"/>
      <c r="U108" s="49"/>
    </row>
    <row r="109" spans="1:21" ht="13.5" thickBot="1" x14ac:dyDescent="0.25">
      <c r="A109" s="656"/>
      <c r="B109" s="657"/>
      <c r="C109" s="635"/>
      <c r="D109" s="554"/>
      <c r="E109" s="659"/>
      <c r="F109" s="592"/>
      <c r="G109" s="43">
        <v>1</v>
      </c>
      <c r="H109" s="15">
        <v>2</v>
      </c>
      <c r="I109" s="15">
        <v>3</v>
      </c>
      <c r="J109" s="15">
        <v>4</v>
      </c>
      <c r="K109" s="15">
        <v>5</v>
      </c>
      <c r="L109" s="15">
        <v>6</v>
      </c>
      <c r="M109" s="15" t="s">
        <v>1</v>
      </c>
      <c r="N109" s="15" t="s">
        <v>2</v>
      </c>
      <c r="O109" s="15" t="s">
        <v>3</v>
      </c>
      <c r="P109" s="16" t="s">
        <v>4</v>
      </c>
      <c r="Q109" s="587"/>
      <c r="R109" s="645"/>
      <c r="S109" s="49"/>
      <c r="T109" s="49"/>
      <c r="U109" s="49"/>
    </row>
    <row r="110" spans="1:21" ht="22.5" x14ac:dyDescent="0.2">
      <c r="A110" s="660" t="s">
        <v>1039</v>
      </c>
      <c r="B110" s="513" t="s">
        <v>436</v>
      </c>
      <c r="C110" s="503" t="s">
        <v>991</v>
      </c>
      <c r="D110" s="503" t="s">
        <v>15</v>
      </c>
      <c r="E110" s="504" t="s">
        <v>869</v>
      </c>
      <c r="F110" s="504" t="s">
        <v>159</v>
      </c>
      <c r="G110" s="505"/>
      <c r="H110" s="505"/>
      <c r="I110" s="505"/>
      <c r="J110" s="505" t="s">
        <v>22</v>
      </c>
      <c r="K110" s="505"/>
      <c r="L110" s="505"/>
      <c r="M110" s="506">
        <v>2</v>
      </c>
      <c r="N110" s="506">
        <v>0</v>
      </c>
      <c r="O110" s="506">
        <v>0</v>
      </c>
      <c r="P110" s="507">
        <v>2</v>
      </c>
      <c r="Q110" s="504" t="s">
        <v>111</v>
      </c>
      <c r="R110" s="508">
        <v>2</v>
      </c>
      <c r="S110" s="49"/>
      <c r="T110" s="49"/>
      <c r="U110" s="49"/>
    </row>
    <row r="111" spans="1:21" ht="33.75" x14ac:dyDescent="0.2">
      <c r="A111" s="615"/>
      <c r="B111" s="286" t="s">
        <v>439</v>
      </c>
      <c r="C111" s="426" t="s">
        <v>990</v>
      </c>
      <c r="D111" s="426" t="s">
        <v>15</v>
      </c>
      <c r="E111" s="486" t="s">
        <v>797</v>
      </c>
      <c r="F111" s="486" t="s">
        <v>798</v>
      </c>
      <c r="G111" s="37"/>
      <c r="H111" s="37"/>
      <c r="I111" s="73" t="s">
        <v>22</v>
      </c>
      <c r="J111" s="37"/>
      <c r="K111" s="37"/>
      <c r="L111" s="37"/>
      <c r="M111" s="73">
        <v>2</v>
      </c>
      <c r="N111" s="73">
        <v>0</v>
      </c>
      <c r="O111" s="73">
        <v>0</v>
      </c>
      <c r="P111" s="489">
        <v>2</v>
      </c>
      <c r="Q111" s="77" t="s">
        <v>111</v>
      </c>
      <c r="R111" s="97">
        <v>2</v>
      </c>
      <c r="S111" s="49"/>
      <c r="T111" s="49"/>
      <c r="U111" s="49"/>
    </row>
    <row r="112" spans="1:21" ht="33.75" x14ac:dyDescent="0.2">
      <c r="A112" s="615"/>
      <c r="B112" s="286" t="s">
        <v>442</v>
      </c>
      <c r="C112" s="70" t="s">
        <v>987</v>
      </c>
      <c r="D112" s="70" t="s">
        <v>923</v>
      </c>
      <c r="E112" s="77" t="s">
        <v>457</v>
      </c>
      <c r="F112" s="77" t="s">
        <v>149</v>
      </c>
      <c r="G112" s="69"/>
      <c r="H112" s="69"/>
      <c r="I112" s="69"/>
      <c r="J112" s="69"/>
      <c r="K112" s="620" t="s">
        <v>22</v>
      </c>
      <c r="L112" s="621"/>
      <c r="M112" s="73">
        <v>0</v>
      </c>
      <c r="N112" s="70">
        <v>2</v>
      </c>
      <c r="O112" s="70">
        <v>0</v>
      </c>
      <c r="P112" s="207">
        <v>2</v>
      </c>
      <c r="Q112" s="77" t="s">
        <v>112</v>
      </c>
      <c r="R112" s="210">
        <v>2</v>
      </c>
      <c r="S112" s="49"/>
      <c r="T112" s="49"/>
      <c r="U112" s="49"/>
    </row>
    <row r="113" spans="1:21" ht="33.75" x14ac:dyDescent="0.2">
      <c r="A113" s="615"/>
      <c r="B113" s="286" t="s">
        <v>445</v>
      </c>
      <c r="C113" s="70" t="s">
        <v>988</v>
      </c>
      <c r="D113" s="207" t="s">
        <v>986</v>
      </c>
      <c r="E113" s="77" t="s">
        <v>588</v>
      </c>
      <c r="F113" s="77" t="s">
        <v>149</v>
      </c>
      <c r="G113" s="69"/>
      <c r="H113" s="69"/>
      <c r="I113" s="69"/>
      <c r="J113" s="69"/>
      <c r="K113" s="69"/>
      <c r="L113" s="211" t="s">
        <v>22</v>
      </c>
      <c r="M113" s="73">
        <v>0</v>
      </c>
      <c r="N113" s="70">
        <v>2</v>
      </c>
      <c r="O113" s="70">
        <v>0</v>
      </c>
      <c r="P113" s="207">
        <v>2</v>
      </c>
      <c r="Q113" s="77" t="s">
        <v>112</v>
      </c>
      <c r="R113" s="210">
        <v>2</v>
      </c>
      <c r="S113" s="49"/>
      <c r="T113" s="49"/>
      <c r="U113" s="49"/>
    </row>
    <row r="114" spans="1:21" ht="33.75" x14ac:dyDescent="0.2">
      <c r="A114" s="615"/>
      <c r="B114" s="286" t="s">
        <v>447</v>
      </c>
      <c r="C114" s="70" t="s">
        <v>989</v>
      </c>
      <c r="D114" s="70" t="s">
        <v>15</v>
      </c>
      <c r="E114" s="77" t="s">
        <v>463</v>
      </c>
      <c r="F114" s="77" t="s">
        <v>149</v>
      </c>
      <c r="G114" s="69"/>
      <c r="H114" s="69"/>
      <c r="I114" s="69"/>
      <c r="J114" s="69"/>
      <c r="K114" s="69"/>
      <c r="L114" s="69" t="s">
        <v>16</v>
      </c>
      <c r="M114" s="73">
        <v>0</v>
      </c>
      <c r="N114" s="70">
        <v>2</v>
      </c>
      <c r="O114" s="70">
        <v>0</v>
      </c>
      <c r="P114" s="207">
        <v>2</v>
      </c>
      <c r="Q114" s="77" t="s">
        <v>112</v>
      </c>
      <c r="R114" s="210">
        <v>2</v>
      </c>
      <c r="S114" s="49"/>
      <c r="T114" s="49"/>
      <c r="U114" s="49"/>
    </row>
    <row r="115" spans="1:21" ht="45" x14ac:dyDescent="0.2">
      <c r="A115" s="615"/>
      <c r="B115" s="286" t="s">
        <v>450</v>
      </c>
      <c r="C115" s="70" t="s">
        <v>992</v>
      </c>
      <c r="D115" s="207" t="s">
        <v>895</v>
      </c>
      <c r="E115" s="77" t="s">
        <v>446</v>
      </c>
      <c r="F115" s="81" t="s">
        <v>444</v>
      </c>
      <c r="G115" s="69"/>
      <c r="H115" s="484"/>
      <c r="I115" s="69"/>
      <c r="J115" s="620" t="s">
        <v>22</v>
      </c>
      <c r="K115" s="627"/>
      <c r="L115" s="621"/>
      <c r="M115" s="206">
        <v>2</v>
      </c>
      <c r="N115" s="70">
        <v>0</v>
      </c>
      <c r="O115" s="70">
        <v>0</v>
      </c>
      <c r="P115" s="207">
        <v>2</v>
      </c>
      <c r="Q115" s="77" t="s">
        <v>111</v>
      </c>
      <c r="R115" s="97">
        <v>2</v>
      </c>
      <c r="S115" s="49"/>
      <c r="T115" s="49"/>
      <c r="U115" s="49"/>
    </row>
    <row r="116" spans="1:21" ht="22.5" x14ac:dyDescent="0.2">
      <c r="A116" s="615"/>
      <c r="B116" s="286" t="s">
        <v>453</v>
      </c>
      <c r="C116" s="70" t="s">
        <v>996</v>
      </c>
      <c r="D116" s="207" t="s">
        <v>943</v>
      </c>
      <c r="E116" s="77" t="s">
        <v>459</v>
      </c>
      <c r="F116" s="77" t="s">
        <v>163</v>
      </c>
      <c r="G116" s="69"/>
      <c r="H116" s="69"/>
      <c r="I116" s="69"/>
      <c r="J116" s="69"/>
      <c r="K116" s="69"/>
      <c r="L116" s="73" t="s">
        <v>100</v>
      </c>
      <c r="M116" s="73">
        <v>1</v>
      </c>
      <c r="N116" s="70">
        <v>0</v>
      </c>
      <c r="O116" s="70">
        <v>0</v>
      </c>
      <c r="P116" s="207">
        <v>1</v>
      </c>
      <c r="Q116" s="77" t="s">
        <v>111</v>
      </c>
      <c r="R116" s="210">
        <v>2</v>
      </c>
      <c r="S116" s="49"/>
      <c r="T116" s="49"/>
      <c r="U116" s="49"/>
    </row>
    <row r="117" spans="1:21" ht="22.5" x14ac:dyDescent="0.2">
      <c r="A117" s="615"/>
      <c r="B117" s="286" t="s">
        <v>456</v>
      </c>
      <c r="C117" s="70" t="s">
        <v>995</v>
      </c>
      <c r="D117" s="409" t="s">
        <v>997</v>
      </c>
      <c r="E117" s="77" t="s">
        <v>461</v>
      </c>
      <c r="F117" s="77" t="s">
        <v>163</v>
      </c>
      <c r="G117" s="69"/>
      <c r="H117" s="69"/>
      <c r="I117" s="69"/>
      <c r="J117" s="69"/>
      <c r="K117" s="69"/>
      <c r="L117" s="73" t="s">
        <v>16</v>
      </c>
      <c r="M117" s="73">
        <v>0</v>
      </c>
      <c r="N117" s="70">
        <v>2</v>
      </c>
      <c r="O117" s="70">
        <v>0</v>
      </c>
      <c r="P117" s="207">
        <v>2</v>
      </c>
      <c r="Q117" s="77" t="s">
        <v>112</v>
      </c>
      <c r="R117" s="210">
        <v>2</v>
      </c>
      <c r="S117" s="49"/>
      <c r="T117" s="49"/>
      <c r="U117" s="49"/>
    </row>
    <row r="118" spans="1:21" ht="22.5" x14ac:dyDescent="0.2">
      <c r="A118" s="615"/>
      <c r="B118" s="286" t="s">
        <v>458</v>
      </c>
      <c r="C118" s="73" t="s">
        <v>994</v>
      </c>
      <c r="D118" s="208" t="s">
        <v>951</v>
      </c>
      <c r="E118" s="77" t="s">
        <v>128</v>
      </c>
      <c r="F118" s="69" t="s">
        <v>769</v>
      </c>
      <c r="G118" s="73"/>
      <c r="H118" s="73"/>
      <c r="I118" s="69"/>
      <c r="J118" s="73" t="s">
        <v>22</v>
      </c>
      <c r="K118" s="73"/>
      <c r="L118" s="73"/>
      <c r="M118" s="73">
        <v>0</v>
      </c>
      <c r="N118" s="73">
        <v>2</v>
      </c>
      <c r="O118" s="73">
        <v>0</v>
      </c>
      <c r="P118" s="74">
        <f>M118+N118+O118</f>
        <v>2</v>
      </c>
      <c r="Q118" s="77" t="s">
        <v>111</v>
      </c>
      <c r="R118" s="97">
        <v>2</v>
      </c>
      <c r="S118" s="49"/>
      <c r="T118" s="49"/>
      <c r="U118" s="49"/>
    </row>
    <row r="119" spans="1:21" ht="23.25" thickBot="1" x14ac:dyDescent="0.25">
      <c r="A119" s="615"/>
      <c r="B119" s="514" t="s">
        <v>460</v>
      </c>
      <c r="C119" s="96" t="s">
        <v>993</v>
      </c>
      <c r="D119" s="510" t="s">
        <v>908</v>
      </c>
      <c r="E119" s="95" t="s">
        <v>304</v>
      </c>
      <c r="F119" s="477" t="s">
        <v>152</v>
      </c>
      <c r="G119" s="166"/>
      <c r="H119" s="166" t="s">
        <v>16</v>
      </c>
      <c r="I119" s="166"/>
      <c r="J119" s="166"/>
      <c r="K119" s="166"/>
      <c r="L119" s="166"/>
      <c r="M119" s="166">
        <v>0</v>
      </c>
      <c r="N119" s="166">
        <v>2</v>
      </c>
      <c r="O119" s="166">
        <v>0</v>
      </c>
      <c r="P119" s="168">
        <f>M119+N119+O119</f>
        <v>2</v>
      </c>
      <c r="Q119" s="95" t="s">
        <v>112</v>
      </c>
      <c r="R119" s="175">
        <v>2</v>
      </c>
      <c r="S119" s="49"/>
      <c r="T119" s="49"/>
      <c r="U119" s="49"/>
    </row>
    <row r="120" spans="1:21" ht="45" x14ac:dyDescent="0.2">
      <c r="A120" s="615"/>
      <c r="B120" s="513" t="s">
        <v>462</v>
      </c>
      <c r="C120" s="89" t="s">
        <v>576</v>
      </c>
      <c r="D120" s="93" t="s">
        <v>1040</v>
      </c>
      <c r="E120" s="191" t="s">
        <v>448</v>
      </c>
      <c r="F120" s="511" t="s">
        <v>449</v>
      </c>
      <c r="G120" s="471"/>
      <c r="H120" s="131"/>
      <c r="I120" s="131"/>
      <c r="J120" s="667" t="s">
        <v>100</v>
      </c>
      <c r="K120" s="668"/>
      <c r="L120" s="669"/>
      <c r="M120" s="131">
        <v>1</v>
      </c>
      <c r="N120" s="89">
        <v>0</v>
      </c>
      <c r="O120" s="89">
        <v>0</v>
      </c>
      <c r="P120" s="512">
        <v>1</v>
      </c>
      <c r="Q120" s="191" t="s">
        <v>111</v>
      </c>
      <c r="R120" s="133">
        <v>1</v>
      </c>
      <c r="S120" s="49"/>
      <c r="T120" s="49"/>
      <c r="U120" s="49"/>
    </row>
    <row r="121" spans="1:21" ht="45" x14ac:dyDescent="0.2">
      <c r="A121" s="615"/>
      <c r="B121" s="286" t="s">
        <v>464</v>
      </c>
      <c r="C121" s="70" t="s">
        <v>577</v>
      </c>
      <c r="D121" s="159" t="s">
        <v>1046</v>
      </c>
      <c r="E121" s="77" t="s">
        <v>448</v>
      </c>
      <c r="F121" s="81" t="s">
        <v>449</v>
      </c>
      <c r="G121" s="69"/>
      <c r="H121" s="73"/>
      <c r="I121" s="73"/>
      <c r="J121" s="620" t="s">
        <v>64</v>
      </c>
      <c r="K121" s="627"/>
      <c r="L121" s="621"/>
      <c r="M121" s="73">
        <v>0</v>
      </c>
      <c r="N121" s="70">
        <v>0</v>
      </c>
      <c r="O121" s="70">
        <v>2</v>
      </c>
      <c r="P121" s="208">
        <v>1</v>
      </c>
      <c r="Q121" s="77" t="s">
        <v>112</v>
      </c>
      <c r="R121" s="97">
        <v>2</v>
      </c>
      <c r="S121" s="49"/>
      <c r="T121" s="49"/>
      <c r="U121" s="49"/>
    </row>
    <row r="122" spans="1:21" ht="45" x14ac:dyDescent="0.2">
      <c r="A122" s="615"/>
      <c r="B122" s="286" t="s">
        <v>592</v>
      </c>
      <c r="C122" s="487" t="s">
        <v>858</v>
      </c>
      <c r="D122" s="426" t="s">
        <v>15</v>
      </c>
      <c r="E122" s="486" t="s">
        <v>799</v>
      </c>
      <c r="F122" s="486" t="s">
        <v>637</v>
      </c>
      <c r="G122" s="37"/>
      <c r="H122" s="37"/>
      <c r="I122" s="674" t="s">
        <v>22</v>
      </c>
      <c r="J122" s="675"/>
      <c r="K122" s="675"/>
      <c r="L122" s="676"/>
      <c r="M122" s="73">
        <v>2</v>
      </c>
      <c r="N122" s="73">
        <v>0</v>
      </c>
      <c r="O122" s="73">
        <v>0</v>
      </c>
      <c r="P122" s="489">
        <v>2</v>
      </c>
      <c r="Q122" s="77" t="s">
        <v>111</v>
      </c>
      <c r="R122" s="97">
        <v>2</v>
      </c>
      <c r="S122" s="111"/>
      <c r="T122" s="111"/>
      <c r="U122" s="111"/>
    </row>
    <row r="123" spans="1:21" ht="22.5" x14ac:dyDescent="0.2">
      <c r="A123" s="615"/>
      <c r="B123" s="286" t="s">
        <v>603</v>
      </c>
      <c r="C123" s="485" t="s">
        <v>862</v>
      </c>
      <c r="D123" s="488" t="s">
        <v>906</v>
      </c>
      <c r="E123" s="486" t="s">
        <v>865</v>
      </c>
      <c r="F123" s="486" t="s">
        <v>866</v>
      </c>
      <c r="G123" s="37"/>
      <c r="H123" s="37"/>
      <c r="I123" s="73" t="s">
        <v>22</v>
      </c>
      <c r="J123" s="37"/>
      <c r="K123" s="37"/>
      <c r="L123" s="37"/>
      <c r="M123" s="73">
        <v>2</v>
      </c>
      <c r="N123" s="73">
        <v>0</v>
      </c>
      <c r="O123" s="73">
        <v>0</v>
      </c>
      <c r="P123" s="489">
        <v>2</v>
      </c>
      <c r="Q123" s="77" t="s">
        <v>111</v>
      </c>
      <c r="R123" s="97">
        <v>2</v>
      </c>
      <c r="S123" s="111"/>
      <c r="T123" s="111"/>
      <c r="U123" s="111"/>
    </row>
    <row r="124" spans="1:21" ht="22.5" x14ac:dyDescent="0.2">
      <c r="A124" s="615"/>
      <c r="B124" s="286" t="s">
        <v>860</v>
      </c>
      <c r="C124" s="485" t="s">
        <v>863</v>
      </c>
      <c r="D124" s="488" t="s">
        <v>906</v>
      </c>
      <c r="E124" s="486" t="s">
        <v>864</v>
      </c>
      <c r="F124" s="486" t="s">
        <v>866</v>
      </c>
      <c r="G124" s="37"/>
      <c r="H124" s="37"/>
      <c r="I124" s="73" t="s">
        <v>22</v>
      </c>
      <c r="J124" s="37"/>
      <c r="K124" s="37"/>
      <c r="L124" s="37"/>
      <c r="M124" s="73">
        <v>2</v>
      </c>
      <c r="N124" s="73">
        <v>0</v>
      </c>
      <c r="O124" s="73">
        <v>0</v>
      </c>
      <c r="P124" s="489">
        <v>2</v>
      </c>
      <c r="Q124" s="77" t="s">
        <v>111</v>
      </c>
      <c r="R124" s="97">
        <v>2</v>
      </c>
      <c r="S124" s="111"/>
      <c r="T124" s="111"/>
      <c r="U124" s="111"/>
    </row>
    <row r="125" spans="1:21" ht="33.75" x14ac:dyDescent="0.2">
      <c r="A125" s="615"/>
      <c r="B125" s="286" t="s">
        <v>861</v>
      </c>
      <c r="C125" s="70" t="s">
        <v>571</v>
      </c>
      <c r="D125" s="160" t="s">
        <v>934</v>
      </c>
      <c r="E125" s="77" t="s">
        <v>440</v>
      </c>
      <c r="F125" s="69" t="s">
        <v>441</v>
      </c>
      <c r="G125" s="69"/>
      <c r="H125" s="73"/>
      <c r="I125" s="73"/>
      <c r="J125" s="73"/>
      <c r="K125" s="620" t="s">
        <v>64</v>
      </c>
      <c r="L125" s="621"/>
      <c r="M125" s="206">
        <v>0</v>
      </c>
      <c r="N125" s="70">
        <v>0</v>
      </c>
      <c r="O125" s="70">
        <v>2</v>
      </c>
      <c r="P125" s="207">
        <v>2</v>
      </c>
      <c r="Q125" s="77" t="s">
        <v>112</v>
      </c>
      <c r="R125" s="97">
        <v>2</v>
      </c>
      <c r="S125" s="49"/>
      <c r="T125" s="49"/>
      <c r="U125" s="49"/>
    </row>
    <row r="126" spans="1:21" ht="22.5" x14ac:dyDescent="0.2">
      <c r="A126" s="615"/>
      <c r="B126" s="286" t="s">
        <v>867</v>
      </c>
      <c r="C126" s="70" t="s">
        <v>634</v>
      </c>
      <c r="D126" s="70" t="s">
        <v>15</v>
      </c>
      <c r="E126" s="77" t="s">
        <v>451</v>
      </c>
      <c r="F126" s="77" t="s">
        <v>452</v>
      </c>
      <c r="G126" s="69"/>
      <c r="H126" s="69"/>
      <c r="I126" s="620" t="s">
        <v>22</v>
      </c>
      <c r="J126" s="627"/>
      <c r="K126" s="627"/>
      <c r="L126" s="621"/>
      <c r="M126" s="73">
        <v>2</v>
      </c>
      <c r="N126" s="70">
        <v>0</v>
      </c>
      <c r="O126" s="70">
        <v>0</v>
      </c>
      <c r="P126" s="207">
        <v>2</v>
      </c>
      <c r="Q126" s="77" t="s">
        <v>111</v>
      </c>
      <c r="R126" s="210">
        <v>2</v>
      </c>
      <c r="S126" s="49"/>
      <c r="T126" s="49"/>
      <c r="U126" s="49"/>
    </row>
    <row r="127" spans="1:21" ht="57" thickBot="1" x14ac:dyDescent="0.25">
      <c r="A127" s="616"/>
      <c r="B127" s="514" t="s">
        <v>868</v>
      </c>
      <c r="C127" s="96" t="s">
        <v>454</v>
      </c>
      <c r="D127" s="96" t="s">
        <v>15</v>
      </c>
      <c r="E127" s="95" t="s">
        <v>578</v>
      </c>
      <c r="F127" s="95" t="s">
        <v>455</v>
      </c>
      <c r="G127" s="477"/>
      <c r="H127" s="477"/>
      <c r="I127" s="664" t="s">
        <v>38</v>
      </c>
      <c r="J127" s="665"/>
      <c r="K127" s="665"/>
      <c r="L127" s="666"/>
      <c r="M127" s="166">
        <v>0</v>
      </c>
      <c r="N127" s="96">
        <v>1</v>
      </c>
      <c r="O127" s="96">
        <v>0</v>
      </c>
      <c r="P127" s="475">
        <v>2</v>
      </c>
      <c r="Q127" s="95" t="s">
        <v>112</v>
      </c>
      <c r="R127" s="509">
        <v>1</v>
      </c>
      <c r="S127" s="49"/>
      <c r="T127" s="49"/>
      <c r="U127" s="49"/>
    </row>
  </sheetData>
  <mergeCells count="54">
    <mergeCell ref="A17:A18"/>
    <mergeCell ref="B17:B18"/>
    <mergeCell ref="C17:C18"/>
    <mergeCell ref="D17:D18"/>
    <mergeCell ref="E17:E18"/>
    <mergeCell ref="F17:F18"/>
    <mergeCell ref="G17:L17"/>
    <mergeCell ref="M17:P17"/>
    <mergeCell ref="Q17:Q18"/>
    <mergeCell ref="R17:R18"/>
    <mergeCell ref="A19:A40"/>
    <mergeCell ref="A48:A49"/>
    <mergeCell ref="B48:B49"/>
    <mergeCell ref="C48:C49"/>
    <mergeCell ref="D48:D49"/>
    <mergeCell ref="R48:R49"/>
    <mergeCell ref="A50:A61"/>
    <mergeCell ref="A70:A78"/>
    <mergeCell ref="A79:A86"/>
    <mergeCell ref="A87:A98"/>
    <mergeCell ref="B68:B69"/>
    <mergeCell ref="E48:E49"/>
    <mergeCell ref="F48:F49"/>
    <mergeCell ref="G48:L48"/>
    <mergeCell ref="M48:P48"/>
    <mergeCell ref="Q48:Q49"/>
    <mergeCell ref="R108:R109"/>
    <mergeCell ref="C68:C69"/>
    <mergeCell ref="D68:D69"/>
    <mergeCell ref="A68:A69"/>
    <mergeCell ref="R68:R69"/>
    <mergeCell ref="E68:E69"/>
    <mergeCell ref="F68:F69"/>
    <mergeCell ref="G68:L68"/>
    <mergeCell ref="M68:P68"/>
    <mergeCell ref="Q68:Q69"/>
    <mergeCell ref="D108:D109"/>
    <mergeCell ref="M108:P108"/>
    <mergeCell ref="Q108:Q109"/>
    <mergeCell ref="A108:A109"/>
    <mergeCell ref="B108:B109"/>
    <mergeCell ref="C108:C109"/>
    <mergeCell ref="E108:E109"/>
    <mergeCell ref="F108:F109"/>
    <mergeCell ref="G108:L108"/>
    <mergeCell ref="A110:A127"/>
    <mergeCell ref="K112:L112"/>
    <mergeCell ref="J115:L115"/>
    <mergeCell ref="J120:L120"/>
    <mergeCell ref="J121:L121"/>
    <mergeCell ref="I122:L122"/>
    <mergeCell ref="K125:L125"/>
    <mergeCell ref="I126:L126"/>
    <mergeCell ref="I127:L12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hálóterv</vt:lpstr>
      <vt:lpstr>wt_halo</vt:lpstr>
      <vt:lpstr>Sheet1</vt:lpstr>
      <vt:lpstr>Sheet2</vt:lpstr>
    </vt:vector>
  </TitlesOfParts>
  <Company>ELTE TTK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Ádám</dc:creator>
  <cp:lastModifiedBy>Bíró Éva</cp:lastModifiedBy>
  <cp:lastPrinted>2014-06-13T10:25:02Z</cp:lastPrinted>
  <dcterms:created xsi:type="dcterms:W3CDTF">2002-07-15T06:14:09Z</dcterms:created>
  <dcterms:modified xsi:type="dcterms:W3CDTF">2015-06-15T12:16:01Z</dcterms:modified>
</cp:coreProperties>
</file>