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ublic\Documents\dokumentumok\KARI TANACS HELYETTESITES\KT_15_06_17\"/>
    </mc:Choice>
  </mc:AlternateContent>
  <bookViews>
    <workbookView xWindow="0" yWindow="0" windowWidth="19200" windowHeight="11295"/>
  </bookViews>
  <sheets>
    <sheet name="BioMSc-kötvál-lista" sheetId="2" r:id="rId1"/>
  </sheets>
  <definedNames>
    <definedName name="GSF">'BioMSc-kötvál-lista'!$A$57</definedName>
    <definedName name="IH">'BioMSc-kötvál-lista'!$A$12</definedName>
    <definedName name="MIM">'BioMSc-kötvál-lista'!$A$88</definedName>
    <definedName name="NB">'BioMSc-kötvál-lista'!$A$137</definedName>
    <definedName name="OEK">'BioMSc-kötvál-lista'!$A$180</definedName>
    <definedName name="top">'BioMSc-kötvál-lista'!$A$1</definedName>
  </definedNames>
  <calcPr calcId="152511"/>
</workbook>
</file>

<file path=xl/calcChain.xml><?xml version="1.0" encoding="utf-8"?>
<calcChain xmlns="http://schemas.openxmlformats.org/spreadsheetml/2006/main">
  <c r="J134" i="2" l="1"/>
  <c r="H134" i="2"/>
  <c r="F134" i="2"/>
  <c r="F240" i="2" l="1"/>
  <c r="H240" i="2"/>
  <c r="H177" i="2"/>
  <c r="F177" i="2"/>
  <c r="F85" i="2"/>
  <c r="H85" i="2"/>
  <c r="F54" i="2"/>
  <c r="H54" i="2"/>
  <c r="C98" i="2" l="1"/>
  <c r="A98" i="2"/>
  <c r="J201" i="2"/>
  <c r="I201" i="2"/>
  <c r="E201" i="2"/>
  <c r="D201" i="2"/>
  <c r="C201" i="2"/>
  <c r="A201" i="2"/>
  <c r="J211" i="2"/>
  <c r="I211" i="2"/>
  <c r="J210" i="2"/>
  <c r="I210" i="2"/>
  <c r="E211" i="2"/>
  <c r="E210" i="2"/>
  <c r="D211" i="2"/>
  <c r="D210" i="2"/>
  <c r="C211" i="2"/>
  <c r="C210" i="2"/>
  <c r="A211" i="2"/>
  <c r="A210" i="2"/>
  <c r="J85" i="2"/>
  <c r="J177" i="2"/>
  <c r="A15" i="2"/>
  <c r="C15" i="2"/>
  <c r="D15" i="2"/>
  <c r="E15" i="2"/>
  <c r="I15" i="2"/>
  <c r="J15" i="2"/>
  <c r="J54" i="2" s="1"/>
  <c r="J240" i="2" l="1"/>
</calcChain>
</file>

<file path=xl/sharedStrings.xml><?xml version="1.0" encoding="utf-8"?>
<sst xmlns="http://schemas.openxmlformats.org/spreadsheetml/2006/main" count="1551" uniqueCount="632">
  <si>
    <t>IDEGTUDOMÁNY és HUMÁNBIOLÓGIA</t>
  </si>
  <si>
    <t>MOLEKULÁRIS, IMMUN- és MIKROBIOLÓGIA</t>
  </si>
  <si>
    <t>NÖVÉNYBIOLÓGIA</t>
  </si>
  <si>
    <t>koll.</t>
  </si>
  <si>
    <t>gy.j.</t>
  </si>
  <si>
    <t>kredit</t>
  </si>
  <si>
    <t xml:space="preserve">BIOLÓGUS MESTERKÉPZÉSI SZAK (M.Sc.) </t>
  </si>
  <si>
    <r>
      <t>A szakirányok kötelezően választható tárgyainak listája</t>
    </r>
    <r>
      <rPr>
        <b/>
        <sz val="8"/>
        <rFont val="Arial"/>
        <family val="2"/>
        <charset val="238"/>
      </rPr>
      <t xml:space="preserve">
(a szakirányok szerint csoportosítva, a tárgyak neve szerint rendezve)</t>
    </r>
  </si>
  <si>
    <r>
      <t xml:space="preserve">IDEGTUDOMÁNY és HUMÁNBIOLÓGIA </t>
    </r>
    <r>
      <rPr>
        <sz val="10"/>
        <rFont val="Arial"/>
        <family val="2"/>
        <charset val="238"/>
      </rPr>
      <t>szakirány</t>
    </r>
  </si>
  <si>
    <t>kurzusód</t>
  </si>
  <si>
    <t>Kötelezően választható tárgyak:</t>
  </si>
  <si>
    <t>ért.</t>
  </si>
  <si>
    <t>Gyenis Gyula</t>
  </si>
  <si>
    <t>EMB</t>
  </si>
  <si>
    <t>Zsákai Annamária</t>
  </si>
  <si>
    <t>Bodzsár Éva</t>
  </si>
  <si>
    <t>Lőw Péter</t>
  </si>
  <si>
    <t>ASF</t>
  </si>
  <si>
    <t>Détári László</t>
  </si>
  <si>
    <t>ÉNB</t>
  </si>
  <si>
    <t>Madarász Emilia</t>
  </si>
  <si>
    <t>Schlett Katalin</t>
  </si>
  <si>
    <t>Bárdos György</t>
  </si>
  <si>
    <t>Kékesi Katalin</t>
  </si>
  <si>
    <t>Zboray Géza</t>
  </si>
  <si>
    <t>László Lajos</t>
  </si>
  <si>
    <t>Világi Ildikó</t>
  </si>
  <si>
    <t>Szilágyi Nóra</t>
  </si>
  <si>
    <t>Ádám György</t>
  </si>
  <si>
    <t>Semsey Szabolcs</t>
  </si>
  <si>
    <t>GEN</t>
  </si>
  <si>
    <t>Kovács János</t>
  </si>
  <si>
    <t>Ponyi Tamás</t>
  </si>
  <si>
    <t>Sarkadi Balázs</t>
  </si>
  <si>
    <t>Molnár Kinga</t>
  </si>
  <si>
    <t>Vellai Tibor</t>
  </si>
  <si>
    <t>Fejlődéstan II. GY</t>
  </si>
  <si>
    <t>Csikós György</t>
  </si>
  <si>
    <t>Juhász Gábor</t>
  </si>
  <si>
    <t>Sass Miklós</t>
  </si>
  <si>
    <t>Vellainé Takács Krisztina</t>
  </si>
  <si>
    <t>Uher Ferenc</t>
  </si>
  <si>
    <t>Kovács Attila</t>
  </si>
  <si>
    <t>Réz Gábor</t>
  </si>
  <si>
    <r>
      <t>MOLEKULÁRIS, IMMUN- és MIKROBIOLÓGIA</t>
    </r>
    <r>
      <rPr>
        <sz val="10"/>
        <rFont val="Arial"/>
        <family val="2"/>
        <charset val="238"/>
      </rPr>
      <t xml:space="preserve"> szakirány</t>
    </r>
  </si>
  <si>
    <t>Sármay Gabriella</t>
  </si>
  <si>
    <t>IMM</t>
  </si>
  <si>
    <t>Venekei István</t>
  </si>
  <si>
    <t>BIK</t>
  </si>
  <si>
    <t>Kis Keve Tihamér</t>
  </si>
  <si>
    <t>Fodor László</t>
  </si>
  <si>
    <t>Rusvai Miklós</t>
  </si>
  <si>
    <t>Matkó János</t>
  </si>
  <si>
    <t>Kiss István</t>
  </si>
  <si>
    <t>Asbóth Bence</t>
  </si>
  <si>
    <t>Závodszky Péter</t>
  </si>
  <si>
    <t>Füzi Miklós</t>
  </si>
  <si>
    <t>Márialigeti Károly</t>
  </si>
  <si>
    <t>Berencsi György</t>
  </si>
  <si>
    <t>Prechl József</t>
  </si>
  <si>
    <t>Szvoboda György</t>
  </si>
  <si>
    <t>Majorosné Tóth Erika</t>
  </si>
  <si>
    <t>Nyitray László</t>
  </si>
  <si>
    <t>Maráz Anna</t>
  </si>
  <si>
    <t>Kériné Borsodi Andrea</t>
  </si>
  <si>
    <t>Sasvári Mária</t>
  </si>
  <si>
    <t>Kovács Mihály</t>
  </si>
  <si>
    <t>Barna Balázs</t>
  </si>
  <si>
    <t>Szalai Csaba</t>
  </si>
  <si>
    <t>Farkas Róbert</t>
  </si>
  <si>
    <t>Török Júlia</t>
  </si>
  <si>
    <t>Gáspári Zoltán</t>
  </si>
  <si>
    <t>Erdei Anna</t>
  </si>
  <si>
    <t>Pál Gábor</t>
  </si>
  <si>
    <t>Rácz Ilona</t>
  </si>
  <si>
    <t>Sárvári Éva</t>
  </si>
  <si>
    <t>Kovács M Gábor</t>
  </si>
  <si>
    <t>Kalapos Tibor</t>
  </si>
  <si>
    <t>Jakucs Erzsébet</t>
  </si>
  <si>
    <t>Fodor Ferenc</t>
  </si>
  <si>
    <t>Bratek Zoltán</t>
  </si>
  <si>
    <t>Dános Béla</t>
  </si>
  <si>
    <t>Vági Pál</t>
  </si>
  <si>
    <t>Solymosi Katalin</t>
  </si>
  <si>
    <t>Tamás László</t>
  </si>
  <si>
    <t>Király István</t>
  </si>
  <si>
    <t>Szigeti Zoltán</t>
  </si>
  <si>
    <t>Böddi Béla</t>
  </si>
  <si>
    <t>Bóka Károly</t>
  </si>
  <si>
    <t>Kristóf Zoltán</t>
  </si>
  <si>
    <t>Nyitrai Péter</t>
  </si>
  <si>
    <t>Kiss Levente</t>
  </si>
  <si>
    <t>Preininger Éva</t>
  </si>
  <si>
    <t>Keresztes Áron</t>
  </si>
  <si>
    <t>Hahn István</t>
  </si>
  <si>
    <t>Molnár István</t>
  </si>
  <si>
    <t>Pásztor Erzsébet</t>
  </si>
  <si>
    <t>Farkas János</t>
  </si>
  <si>
    <t>Pongrácz Péter</t>
  </si>
  <si>
    <t>Szathmáry Eörs</t>
  </si>
  <si>
    <t>Oertel Nándor</t>
  </si>
  <si>
    <t>Isépy István</t>
  </si>
  <si>
    <t>Oborny Beáta</t>
  </si>
  <si>
    <t>Török János</t>
  </si>
  <si>
    <t>Báldi András</t>
  </si>
  <si>
    <t>Scheuring István</t>
  </si>
  <si>
    <t>Michl Gábor</t>
  </si>
  <si>
    <t>Miklósi Ádám</t>
  </si>
  <si>
    <t>Csontos Péter</t>
  </si>
  <si>
    <t>Garay József</t>
  </si>
  <si>
    <t>Csörgő Tibor</t>
  </si>
  <si>
    <t>Ódor Péter</t>
  </si>
  <si>
    <t>Szentesi Árpád</t>
  </si>
  <si>
    <t>Kun Ádám</t>
  </si>
  <si>
    <t>Podani János</t>
  </si>
  <si>
    <t>Jordán Ferenc</t>
  </si>
  <si>
    <t>Dózsa-Farkas Klára</t>
  </si>
  <si>
    <t>Altbäcker Vilmos</t>
  </si>
  <si>
    <t>MIK</t>
  </si>
  <si>
    <t>ÁRT</t>
  </si>
  <si>
    <t>(MIK)</t>
  </si>
  <si>
    <r>
      <rPr>
        <b/>
        <sz val="10"/>
        <rFont val="Arial"/>
        <family val="2"/>
        <charset val="238"/>
      </rPr>
      <t>NÖVÉNYBIOLÓGIA</t>
    </r>
    <r>
      <rPr>
        <sz val="10"/>
        <rFont val="Arial"/>
        <family val="2"/>
        <charset val="238"/>
      </rPr>
      <t xml:space="preserve"> szakirány</t>
    </r>
  </si>
  <si>
    <t>NÉT</t>
  </si>
  <si>
    <t>NSZ</t>
  </si>
  <si>
    <t>NRT</t>
  </si>
  <si>
    <r>
      <rPr>
        <b/>
        <sz val="10"/>
        <rFont val="Arial"/>
        <family val="2"/>
        <charset val="238"/>
      </rPr>
      <t>ÖKOLÓGIA,</t>
    </r>
    <r>
      <rPr>
        <sz val="10"/>
        <rFont val="Arial"/>
        <family val="2"/>
        <charset val="238"/>
      </rPr>
      <t xml:space="preserve"> </t>
    </r>
    <r>
      <rPr>
        <b/>
        <sz val="10"/>
        <rFont val="Arial"/>
        <family val="2"/>
        <charset val="238"/>
      </rPr>
      <t>EVOLÚCIÓS</t>
    </r>
    <r>
      <rPr>
        <sz val="10"/>
        <rFont val="Arial"/>
        <family val="2"/>
        <charset val="238"/>
      </rPr>
      <t xml:space="preserve">- </t>
    </r>
    <r>
      <rPr>
        <b/>
        <sz val="10"/>
        <rFont val="Arial"/>
        <family val="2"/>
        <charset val="238"/>
      </rPr>
      <t>és</t>
    </r>
    <r>
      <rPr>
        <sz val="10"/>
        <rFont val="Arial"/>
        <family val="2"/>
        <charset val="238"/>
      </rPr>
      <t xml:space="preserve"> </t>
    </r>
    <r>
      <rPr>
        <b/>
        <sz val="10"/>
        <rFont val="Arial"/>
        <family val="2"/>
        <charset val="238"/>
      </rPr>
      <t>KONZERVÁCIÓBIOLÓGIA</t>
    </r>
    <r>
      <rPr>
        <sz val="10"/>
        <rFont val="Arial"/>
        <family val="2"/>
        <charset val="238"/>
      </rPr>
      <t xml:space="preserve"> szakirány</t>
    </r>
  </si>
  <si>
    <t>ETO</t>
  </si>
  <si>
    <t>.</t>
  </si>
  <si>
    <t>bb2n2i01</t>
  </si>
  <si>
    <t>bb2n4i02</t>
  </si>
  <si>
    <t>bb2n4i03</t>
  </si>
  <si>
    <t>bb2n1i09</t>
  </si>
  <si>
    <t>bb2n1i10</t>
  </si>
  <si>
    <t>bb2n1i11</t>
  </si>
  <si>
    <t>bb2n1i12</t>
  </si>
  <si>
    <t>bb2n1i13</t>
  </si>
  <si>
    <t>bb2n1i14</t>
  </si>
  <si>
    <t>bb2n1i15</t>
  </si>
  <si>
    <t>bb2n1i16</t>
  </si>
  <si>
    <t>bb2n1i17</t>
  </si>
  <si>
    <t>bb2n1i18</t>
  </si>
  <si>
    <t>bb2n1i19</t>
  </si>
  <si>
    <t>bb2n1i20</t>
  </si>
  <si>
    <t>bb2n1i21</t>
  </si>
  <si>
    <t>bb2n1i22</t>
  </si>
  <si>
    <t>bb2n4i04</t>
  </si>
  <si>
    <t>bb2n4i05</t>
  </si>
  <si>
    <t>bb2n1g09</t>
  </si>
  <si>
    <t>bb2n1g10</t>
  </si>
  <si>
    <t>bb2n1g11</t>
  </si>
  <si>
    <t>bb2n1g12</t>
  </si>
  <si>
    <t>bb2n1g13</t>
  </si>
  <si>
    <t>bb2n1g14</t>
  </si>
  <si>
    <t>bb2n4g03</t>
  </si>
  <si>
    <t>bb2n4g04</t>
  </si>
  <si>
    <t>bb2n4g05</t>
  </si>
  <si>
    <t>bb2n4g06</t>
  </si>
  <si>
    <t>bb2n1g15</t>
  </si>
  <si>
    <t>bb2n4g07</t>
  </si>
  <si>
    <t>bb2n1g16</t>
  </si>
  <si>
    <t>bb2n1g17</t>
  </si>
  <si>
    <t>bb2n1g18</t>
  </si>
  <si>
    <t>bb2n1g19</t>
  </si>
  <si>
    <t>bb2n1g20</t>
  </si>
  <si>
    <t>bb2n1g21</t>
  </si>
  <si>
    <t>bb2n1i33</t>
  </si>
  <si>
    <t>bb2n1i23</t>
  </si>
  <si>
    <t>bb2n1i24</t>
  </si>
  <si>
    <t>bb2n1i25</t>
  </si>
  <si>
    <t>bb2n4i06</t>
  </si>
  <si>
    <t>bb2n4i07</t>
  </si>
  <si>
    <t>bb2n4i08</t>
  </si>
  <si>
    <t>bb2n1i26</t>
  </si>
  <si>
    <t>bb2n1i27</t>
  </si>
  <si>
    <t>bb2n1i28</t>
  </si>
  <si>
    <t>bb2n1i29</t>
  </si>
  <si>
    <t>bb2n4i09</t>
  </si>
  <si>
    <t>bb2n1i30</t>
  </si>
  <si>
    <t>bb2n1i31</t>
  </si>
  <si>
    <t>bb2n2i02</t>
  </si>
  <si>
    <t>bb2n1i32</t>
  </si>
  <si>
    <t>bb2n1m08</t>
  </si>
  <si>
    <t>bb2n1m09</t>
  </si>
  <si>
    <t>bb2n1m10</t>
  </si>
  <si>
    <t>bb2n1m11</t>
  </si>
  <si>
    <t>bb2n1m12</t>
  </si>
  <si>
    <t>bb2n1m13</t>
  </si>
  <si>
    <t>bb2n1m14</t>
  </si>
  <si>
    <t>bb2n1m16</t>
  </si>
  <si>
    <t>bb2n1m17</t>
  </si>
  <si>
    <t>bb2n1m18</t>
  </si>
  <si>
    <t>bb2n1m19</t>
  </si>
  <si>
    <t>bb2n4m04</t>
  </si>
  <si>
    <t>bb2n1m20</t>
  </si>
  <si>
    <t>bb2n1m21</t>
  </si>
  <si>
    <t>bb2n1m22</t>
  </si>
  <si>
    <t>bb2n1m23</t>
  </si>
  <si>
    <t>bb2n1m24</t>
  </si>
  <si>
    <t>bb2n1m25</t>
  </si>
  <si>
    <t>bb2n4m05</t>
  </si>
  <si>
    <t>bb2n1m26</t>
  </si>
  <si>
    <t>bb2n1m27</t>
  </si>
  <si>
    <t>bb2n1m28</t>
  </si>
  <si>
    <t>bb2n4m06</t>
  </si>
  <si>
    <t>bb2n4m07</t>
  </si>
  <si>
    <t>bb2n1m29</t>
  </si>
  <si>
    <t>bb2n4m08</t>
  </si>
  <si>
    <t>bb2n1m30</t>
  </si>
  <si>
    <t>bb2n1m31</t>
  </si>
  <si>
    <t>bb2n1m32</t>
  </si>
  <si>
    <t>bb2n1m33</t>
  </si>
  <si>
    <t>bb2n1m34</t>
  </si>
  <si>
    <t>bb2n1m35</t>
  </si>
  <si>
    <t>bb2n1m36</t>
  </si>
  <si>
    <t>bb2n1m37</t>
  </si>
  <si>
    <t>bb2n1m38</t>
  </si>
  <si>
    <t>bb2n4m09</t>
  </si>
  <si>
    <t>bb2n1m39</t>
  </si>
  <si>
    <t>bb2n1m40</t>
  </si>
  <si>
    <t>bb2n1n12</t>
  </si>
  <si>
    <t>bb2n1n13</t>
  </si>
  <si>
    <t>bb2n1n14</t>
  </si>
  <si>
    <t>bb2n1n15</t>
  </si>
  <si>
    <t>bb2n1n16</t>
  </si>
  <si>
    <t>bb2n1n17</t>
  </si>
  <si>
    <t>bb2n1n18</t>
  </si>
  <si>
    <t>bb2n1n19</t>
  </si>
  <si>
    <t>bb2n1n20</t>
  </si>
  <si>
    <t>bb2n1n21</t>
  </si>
  <si>
    <t>bb2n1n22</t>
  </si>
  <si>
    <t>bb2n1n23</t>
  </si>
  <si>
    <t>bb2n1n24</t>
  </si>
  <si>
    <t>bb2n4n02</t>
  </si>
  <si>
    <t>bb2n1n25</t>
  </si>
  <si>
    <t>bb2n1n26</t>
  </si>
  <si>
    <t>bb2n1n27</t>
  </si>
  <si>
    <t>bb2n4n03</t>
  </si>
  <si>
    <t>bb2n4n04</t>
  </si>
  <si>
    <t>bb2n1n28</t>
  </si>
  <si>
    <t>bb2n4n05</t>
  </si>
  <si>
    <t>bb2n4n06</t>
  </si>
  <si>
    <t>bb2n4n07</t>
  </si>
  <si>
    <t>bb2n4n08</t>
  </si>
  <si>
    <t>bb2n4n09</t>
  </si>
  <si>
    <t>bb2n4n10</t>
  </si>
  <si>
    <t>bb2n1n29</t>
  </si>
  <si>
    <t>bb2n1n30</t>
  </si>
  <si>
    <t>bb2n1n31</t>
  </si>
  <si>
    <t>bb2n1n32</t>
  </si>
  <si>
    <t>bb2n1n33</t>
  </si>
  <si>
    <t>bb2n1n34</t>
  </si>
  <si>
    <t>bb2n1n35</t>
  </si>
  <si>
    <t>bb2n1n36</t>
  </si>
  <si>
    <t>bb2n2n11</t>
  </si>
  <si>
    <t>bb2n4n12</t>
  </si>
  <si>
    <t>bb2n4n13</t>
  </si>
  <si>
    <t>bb2n6n01</t>
  </si>
  <si>
    <t>bb2n1e05</t>
  </si>
  <si>
    <t>bb2n1e06</t>
  </si>
  <si>
    <t>bb2n1e07</t>
  </si>
  <si>
    <t>bb2n2e01</t>
  </si>
  <si>
    <t>bb2n1e08</t>
  </si>
  <si>
    <t>bb2n1e09</t>
  </si>
  <si>
    <t>bb2n1e10</t>
  </si>
  <si>
    <t>bb2n4e05</t>
  </si>
  <si>
    <t>bb2n1e11</t>
  </si>
  <si>
    <t>bb2n1e12</t>
  </si>
  <si>
    <t>bb2n4e06</t>
  </si>
  <si>
    <t>bb2n4e07</t>
  </si>
  <si>
    <t>bb2n1e13</t>
  </si>
  <si>
    <t>bb2n1e14</t>
  </si>
  <si>
    <t>bb2n1e15</t>
  </si>
  <si>
    <t>bb2n1e16</t>
  </si>
  <si>
    <t>bb2n1e17</t>
  </si>
  <si>
    <t>bb2n1e19</t>
  </si>
  <si>
    <t>bb2n1e20</t>
  </si>
  <si>
    <t>bb2n1e21</t>
  </si>
  <si>
    <t>bb2n1e22</t>
  </si>
  <si>
    <t>bb2n1e23</t>
  </si>
  <si>
    <t>bb2n1e24</t>
  </si>
  <si>
    <t>bb2n1e27</t>
  </si>
  <si>
    <t>bb2n1e28</t>
  </si>
  <si>
    <t>bb2n1e31</t>
  </si>
  <si>
    <t>bb2n1e32</t>
  </si>
  <si>
    <t>bb2n1e33</t>
  </si>
  <si>
    <t>bb2n1e34</t>
  </si>
  <si>
    <t>bb2n1e35</t>
  </si>
  <si>
    <t>bb2n1e36</t>
  </si>
  <si>
    <t>bb2n1e37</t>
  </si>
  <si>
    <t>bb2n1e38</t>
  </si>
  <si>
    <t>bb2n1e39</t>
  </si>
  <si>
    <t>bb2n4e08</t>
  </si>
  <si>
    <t>bb2n1e40</t>
  </si>
  <si>
    <t>bb2n4e09</t>
  </si>
  <si>
    <t>bb2n1e41</t>
  </si>
  <si>
    <t>bb2n2e02</t>
  </si>
  <si>
    <t>bb2n2e03</t>
  </si>
  <si>
    <t>bb2n1e42</t>
  </si>
  <si>
    <t>bb2n1e43</t>
  </si>
  <si>
    <t>bb2n1e44</t>
  </si>
  <si>
    <t>bb2n1e45</t>
  </si>
  <si>
    <t>bb2n1e46</t>
  </si>
  <si>
    <t>bb2n1e47</t>
  </si>
  <si>
    <t>bb2n6e01</t>
  </si>
  <si>
    <t>bb2n6e02</t>
  </si>
  <si>
    <t>bb2n6e03</t>
  </si>
  <si>
    <t>bb2n1e48</t>
  </si>
  <si>
    <t>bb2n1e49</t>
  </si>
  <si>
    <t>bb2n6e04</t>
  </si>
  <si>
    <t>OGYK</t>
  </si>
  <si>
    <t>SZIE</t>
  </si>
  <si>
    <t>ÖBKI</t>
  </si>
  <si>
    <t>Keresztessy Katalin</t>
  </si>
  <si>
    <t>MTM</t>
  </si>
  <si>
    <t>(ÁRT)</t>
  </si>
  <si>
    <t>BOT</t>
  </si>
  <si>
    <t>NKI</t>
  </si>
  <si>
    <t>SZK</t>
  </si>
  <si>
    <t>(BIK)</t>
  </si>
  <si>
    <t>MTA-IMM</t>
  </si>
  <si>
    <t>Anatómiai, Sejt- és Fejlődésbiológiai T.</t>
  </si>
  <si>
    <t>Állatrendszertani és Ökológiai T.</t>
  </si>
  <si>
    <t>Biokémiai T.</t>
  </si>
  <si>
    <t>Embertani T.</t>
  </si>
  <si>
    <t>Élettani és Neurobiológiai T.</t>
  </si>
  <si>
    <t>Etológiai T.</t>
  </si>
  <si>
    <t>Genetikai T.</t>
  </si>
  <si>
    <t>Immunológiai T.</t>
  </si>
  <si>
    <t xml:space="preserve">MIK </t>
  </si>
  <si>
    <t>Mikrobiológiai T.</t>
  </si>
  <si>
    <t>Növényélettani és Molekuláris Növénybiológiai  T.</t>
  </si>
  <si>
    <t>Növényrendszertani és Ökológiai T.</t>
  </si>
  <si>
    <t>Növényszervezettani T.</t>
  </si>
  <si>
    <t xml:space="preserve">Botanikus Kert </t>
  </si>
  <si>
    <t xml:space="preserve">Szerveskémiai T. </t>
  </si>
  <si>
    <t>BCE</t>
  </si>
  <si>
    <t>BME</t>
  </si>
  <si>
    <t>EI</t>
  </si>
  <si>
    <t>HPK</t>
  </si>
  <si>
    <t>OEK</t>
  </si>
  <si>
    <t>PKI</t>
  </si>
  <si>
    <t>SE</t>
  </si>
  <si>
    <t xml:space="preserve">Budapesti Corvinus Egyetem </t>
  </si>
  <si>
    <t xml:space="preserve">Budapesti Műszaki és Gazdaságtudományi Egyetem </t>
  </si>
  <si>
    <t xml:space="preserve">Enzimológiai Intézet (MTA) </t>
  </si>
  <si>
    <t xml:space="preserve">Heim Pál Kórház </t>
  </si>
  <si>
    <t xml:space="preserve">Magyar Természettudományi Múzeum </t>
  </si>
  <si>
    <t xml:space="preserve">Növényvédelmi Kutatóintézet (MTA) </t>
  </si>
  <si>
    <t xml:space="preserve">Országos Epidemiológiai Központ </t>
  </si>
  <si>
    <t xml:space="preserve">Országos Gyógyintézeti Központ </t>
  </si>
  <si>
    <t xml:space="preserve">Pszichológiai Kutatóintézet (MTA) </t>
  </si>
  <si>
    <t xml:space="preserve">Semmelweis Egyetem </t>
  </si>
  <si>
    <t xml:space="preserve">Szent István Egyetem </t>
  </si>
  <si>
    <t>vissza a lap elejére</t>
  </si>
  <si>
    <t>tanszék</t>
  </si>
  <si>
    <t>tantárgyfelelős</t>
  </si>
  <si>
    <t>bb2n1g22</t>
  </si>
  <si>
    <t>Humán szövet- és fejlődéstan I. EA</t>
  </si>
  <si>
    <t>Humán szövet- és fejlődéstan II. EA</t>
  </si>
  <si>
    <t>Alapozó statisztika I. EA</t>
  </si>
  <si>
    <t>Alapozó statisztika II. GY</t>
  </si>
  <si>
    <t>Alkalmazott etológia I. EA</t>
  </si>
  <si>
    <t>A Kárpát-medence antropológiája EA</t>
  </si>
  <si>
    <t>Adatkezelési és modellezési módszerek a humánbiológiában GY</t>
  </si>
  <si>
    <t>Alkalmazott humánbiológia I. GY</t>
  </si>
  <si>
    <t>Alkalmazott humánbiológia II. GY</t>
  </si>
  <si>
    <t>Antropogenetika EA</t>
  </si>
  <si>
    <t>Bioetika EA</t>
  </si>
  <si>
    <t>Biológiai ritmusok EA</t>
  </si>
  <si>
    <t>Dermatoglyphia EA</t>
  </si>
  <si>
    <t>Elektrofiziológia EA</t>
  </si>
  <si>
    <t>Humánökológia I. EA</t>
  </si>
  <si>
    <t>Humánökológia II. EA</t>
  </si>
  <si>
    <t>Idegi sejtdifferenciáció I. EA</t>
  </si>
  <si>
    <t>Idegi sejtdifferenciáció II. EA</t>
  </si>
  <si>
    <t>Igazságügyi antropológia EA</t>
  </si>
  <si>
    <t>Kísérletes őssejtbiológia: szervfejlődés és sejtpótlás EA</t>
  </si>
  <si>
    <t>Kórélettan I. EA</t>
  </si>
  <si>
    <t>Kórélettan II. EA</t>
  </si>
  <si>
    <t>Környezetélettan I. EA</t>
  </si>
  <si>
    <t>Környezetélettan II. EA</t>
  </si>
  <si>
    <t>Méréstechnikák a neurobiológiában I. EA</t>
  </si>
  <si>
    <t>Méréstechnikák a neurobiológiában II. EA</t>
  </si>
  <si>
    <t>Neuro-immunhisztokémia GY</t>
  </si>
  <si>
    <t>Neuroanatómia I. GY</t>
  </si>
  <si>
    <t>Neuroanatómia II. GY</t>
  </si>
  <si>
    <t>Neuroendokrinológia EA</t>
  </si>
  <si>
    <t>Neurotoxikológia AE</t>
  </si>
  <si>
    <t>Paleoantropológiai vizsgálatok módszertana GY</t>
  </si>
  <si>
    <t>Paleopatológia EA</t>
  </si>
  <si>
    <t>Pszichofarmakológia EA</t>
  </si>
  <si>
    <t>Statisztikai módszerek a biológiában GY</t>
  </si>
  <si>
    <t>Tudati állapotok EA</t>
  </si>
  <si>
    <t>Viselkedés farmakológia EA</t>
  </si>
  <si>
    <t>A neurodegenerációs betegségek sejtbiológiája EA</t>
  </si>
  <si>
    <t>Az ember funkcionális anatómiája EA</t>
  </si>
  <si>
    <t>Baktérium és (új) fág genetika EA</t>
  </si>
  <si>
    <t>Biológiai membránok EA</t>
  </si>
  <si>
    <t>Fejlődésgenetika gyakorlat GY</t>
  </si>
  <si>
    <t>Haladó Drosophila genetika GY</t>
  </si>
  <si>
    <t>Immuncitokémia GY</t>
  </si>
  <si>
    <t>Molekuláris evolúció EA</t>
  </si>
  <si>
    <t>Őssejtbiológia EA</t>
  </si>
  <si>
    <t>RNS interferencia EA</t>
  </si>
  <si>
    <t>Tumorsejtbiológia II. EA</t>
  </si>
  <si>
    <t>Tumorsejtbiológia III. EA</t>
  </si>
  <si>
    <t>Emlős-humán szövet- és szervfejlődéstan I. EA</t>
  </si>
  <si>
    <t>Emlős-humán szövet- és szervfejlődéstan II. GY</t>
  </si>
  <si>
    <t>bb2n1g23</t>
  </si>
  <si>
    <t>A B-sejt fejlődés és a humorális immunválasz EA</t>
  </si>
  <si>
    <t>Algológia EA</t>
  </si>
  <si>
    <t>Állatorvosi bakteriológia EA</t>
  </si>
  <si>
    <t>Állatorvosi virológia EA</t>
  </si>
  <si>
    <t>A T-sejt fejlődés és a celluláris immunválasz EA</t>
  </si>
  <si>
    <t>Biotechnológia EA</t>
  </si>
  <si>
    <t>Élelmiszeripari mikrobiológia I. EA</t>
  </si>
  <si>
    <t>Élelmiszeripari mikrobiológia II. EA</t>
  </si>
  <si>
    <t>Enzimológia EA</t>
  </si>
  <si>
    <t>Fehérjék fizikai vizsgálata GY</t>
  </si>
  <si>
    <t>Fizikai biokémia I. EA</t>
  </si>
  <si>
    <t>Fizikai biokémia II. EA</t>
  </si>
  <si>
    <t>Humán bakteriológia EA</t>
  </si>
  <si>
    <t>Humán mikrobiológia EA</t>
  </si>
  <si>
    <t>Humán virológia EA</t>
  </si>
  <si>
    <t>Immunbiotechnológia EA</t>
  </si>
  <si>
    <t>Ipari fermentációk EA</t>
  </si>
  <si>
    <t>Jelátvitel, immunreceptorok EA</t>
  </si>
  <si>
    <t>Klasszikus és molekuláris bakteriális taxonómia I. EA</t>
  </si>
  <si>
    <t>Klasszikus és molekuláris bakteriális taxonómia II. GY</t>
  </si>
  <si>
    <t>Környezeti mikrobiológiai gyakorlatok GY</t>
  </si>
  <si>
    <t>Környezetvédelmi mikrobiológia EA</t>
  </si>
  <si>
    <t>Makromolekulák molekuláris grafikája GY</t>
  </si>
  <si>
    <t>Mikológia EA</t>
  </si>
  <si>
    <t>Mikrobiális ökológia EA</t>
  </si>
  <si>
    <t>Molekuláris biológiai módszerek az orvosi biológiában EA</t>
  </si>
  <si>
    <t>Motorfehérjék EA</t>
  </si>
  <si>
    <t>Növénykórtani mikrobiológia I. EA</t>
  </si>
  <si>
    <t>Növénykórtani mikrobiológia II. EA</t>
  </si>
  <si>
    <t>Orvosi genomika EA</t>
  </si>
  <si>
    <t>Parazitológia EA</t>
  </si>
  <si>
    <t>Protisztológia EA</t>
  </si>
  <si>
    <t>Szerkezeti bioinformatika GY</t>
  </si>
  <si>
    <t>Természetes immunitás, az immunsejtek kommunikációja EA</t>
  </si>
  <si>
    <t>A fehérje bioszintézis mechanizmusa EA</t>
  </si>
  <si>
    <t>A fotoszintézis és evolúciója EA</t>
  </si>
  <si>
    <t>A gombák filogenetikai rendszertana EA</t>
  </si>
  <si>
    <t>A gombák ökológiája EA</t>
  </si>
  <si>
    <t>A gombák szervezettana és rendszertana I. EA</t>
  </si>
  <si>
    <t>A gombák szervezettana és rendszertana II. EA</t>
  </si>
  <si>
    <t>A növényi RNS-ek szerkezete és funkciója EA</t>
  </si>
  <si>
    <t>A növényi transzportfolyamatok molekuláris biológiája EA</t>
  </si>
  <si>
    <t>Alkalmazott mikológia EA</t>
  </si>
  <si>
    <t>A természetvédelem aktuális problémái EA</t>
  </si>
  <si>
    <t>Gélelektroforézis alkalmazása a növényélettanban GY</t>
  </si>
  <si>
    <t>Haszonnövények biológiája EA</t>
  </si>
  <si>
    <t>Kísérlettervezés a növényi molekuláris biológiában EA</t>
  </si>
  <si>
    <t>Magfehérjék kémiája, genetikája és élettana EA</t>
  </si>
  <si>
    <t>Mikológiai gyakorlatok I. GY</t>
  </si>
  <si>
    <t>Mikológiai gyakorlatok II. GY</t>
  </si>
  <si>
    <t>Mikorrhizák élettana és ökofiziológiája EA</t>
  </si>
  <si>
    <t>Mikroszkópos fotózás GY</t>
  </si>
  <si>
    <t>Molekuláris taxonómiai és filogenetikai módszerek a mikológiában GY</t>
  </si>
  <si>
    <t>Növényélettani vizsgáló módszerek II. GY</t>
  </si>
  <si>
    <t>Növényi anyagok spektroszkópiai vizsgálata GY</t>
  </si>
  <si>
    <t>Növényi elektronmikroszkópos technikák II. GY</t>
  </si>
  <si>
    <t>Növényi fénymikroszkópos mikrotechnika GY</t>
  </si>
  <si>
    <t>Növényi lipid anyagcsere EA</t>
  </si>
  <si>
    <t>Növénykórtan I. EA</t>
  </si>
  <si>
    <t>Növénykórtan II. GY</t>
  </si>
  <si>
    <t>PCR technikák a növényi molekuláris biológiában I. EA</t>
  </si>
  <si>
    <t>PCR technikák a növényi molekuláris biológiában II. GY</t>
  </si>
  <si>
    <t>Szimbiózisok EA</t>
  </si>
  <si>
    <t>Növényi sejt- és szövettenyésztés I. EA</t>
  </si>
  <si>
    <t>Növényi sejt- és szövettenyésztés II. GY</t>
  </si>
  <si>
    <t>Terepi gombaismeret GY</t>
  </si>
  <si>
    <t>Trópusi erdők ökofiziológiája EA</t>
  </si>
  <si>
    <t>Ultrastruktúra-kutatás és citokémia EA</t>
  </si>
  <si>
    <t>Writing Scientific Papers in English EA</t>
  </si>
  <si>
    <t>A biomonitorozás módszerei EA</t>
  </si>
  <si>
    <t>A fenotípusok evolúciója EA</t>
  </si>
  <si>
    <t>Állati eredetű mérgek és hatóanyagok EA</t>
  </si>
  <si>
    <t>Állatjólét EA</t>
  </si>
  <si>
    <t>Állatok gyűjtése és preparálása GY</t>
  </si>
  <si>
    <t>Az evolúciókutatás frontvonalai EA</t>
  </si>
  <si>
    <t>Botanikuskerti növényismeret I. GY</t>
  </si>
  <si>
    <t>Botanikuskerti növényismeret II. GY</t>
  </si>
  <si>
    <t>Életmenetstratégiák az állatvilágban EA</t>
  </si>
  <si>
    <t>Elméleti ökológiai szeminárium EA</t>
  </si>
  <si>
    <t>Élőhelyfragmentáció és hatásai EA</t>
  </si>
  <si>
    <t>Ember-állat interakciók EA</t>
  </si>
  <si>
    <t>Emberszármazástan: Evolúciós teóriák és a humán adaptáció EA</t>
  </si>
  <si>
    <t>Evolúciós játékelmélet EA</t>
  </si>
  <si>
    <t>Fiziológiai növényökológia EA</t>
  </si>
  <si>
    <t>Gerincesek szociális élete I. EA</t>
  </si>
  <si>
    <t>Gerincesek szociális élete II. EA</t>
  </si>
  <si>
    <t>Gyepek ökológiája EA</t>
  </si>
  <si>
    <t>Hidrobiológia – Válogatott fejezetek EA</t>
  </si>
  <si>
    <t>Humánetológia EA</t>
  </si>
  <si>
    <t>Koevolúció EA</t>
  </si>
  <si>
    <t>Kognitív etológia EA</t>
  </si>
  <si>
    <t>Magyarország növényvilága EA</t>
  </si>
  <si>
    <t>Magyarország zoológiai értékei EA</t>
  </si>
  <si>
    <t>Matematikai modellek a biológiában EA</t>
  </si>
  <si>
    <t>Migráció, orientáció, navigáció I. EA</t>
  </si>
  <si>
    <t>Migráció, orientáció, navigáció II. EA</t>
  </si>
  <si>
    <t>Modellezés az ökológiában I. EA</t>
  </si>
  <si>
    <t>Modellezés az ökológiában II. EA</t>
  </si>
  <si>
    <t>Mohaismeret GY</t>
  </si>
  <si>
    <t>Növényevők terresztris ökoszisztémákban EA</t>
  </si>
  <si>
    <t>Növényi tulajdonság adatbázisok GY</t>
  </si>
  <si>
    <t>Programozás biológusoknak GY</t>
  </si>
  <si>
    <t>Számítógépes módszerek a szünbiológiában GY</t>
  </si>
  <si>
    <t>Szaporodási rendszerek evolúciós ökológiája EA</t>
  </si>
  <si>
    <t>Tájökológia EA</t>
  </si>
  <si>
    <t>Talajzoológia EA</t>
  </si>
  <si>
    <t>Tanulás a táplálkozásban EA</t>
  </si>
  <si>
    <t>Táplálkozás és predáció EA</t>
  </si>
  <si>
    <t>Tengerbiológia EA</t>
  </si>
  <si>
    <t>Terepetológia gyakorlat GY</t>
  </si>
  <si>
    <t>Terepi módszerek a növényökológiában és cönológiában GY</t>
  </si>
  <si>
    <t>Terjesztőképletek ökológiai vizsgálata szárazföldi vegetációban  GY</t>
  </si>
  <si>
    <t>Természetesvízi halfaunisztikai monitorozás EA</t>
  </si>
  <si>
    <t>Viselkedés evolúció EA</t>
  </si>
  <si>
    <t>Viselkedésökológia gyakorlat GY</t>
  </si>
  <si>
    <t>bb2n1i34</t>
  </si>
  <si>
    <t>aí.</t>
  </si>
  <si>
    <t>Biomonitorozás  áramló vizekben EA</t>
  </si>
  <si>
    <t>Tutor-guided journal club</t>
  </si>
  <si>
    <r>
      <t xml:space="preserve">SE </t>
    </r>
    <r>
      <rPr>
        <sz val="6"/>
        <rFont val="Arial"/>
        <family val="2"/>
        <charset val="238"/>
      </rPr>
      <t>(BIK)</t>
    </r>
  </si>
  <si>
    <t>Holczinger András</t>
  </si>
  <si>
    <t>Farmakobotanika II. - Kemotaxonómia EA</t>
  </si>
  <si>
    <t>Farmakobotanika I. - Szekunder (intermedier) anyagcsere; növényi kiválasztórendszerek EA</t>
  </si>
  <si>
    <t>Fluoreszcencia mikroszkópos technikák EA</t>
  </si>
  <si>
    <t>bb2n1i35</t>
  </si>
  <si>
    <t>Immunológiai gyakorlatok II. GY</t>
  </si>
  <si>
    <t>Tóth Zoltán</t>
  </si>
  <si>
    <t>Haladó populációgenetika EA</t>
  </si>
  <si>
    <t>Rekombináció és alkalmazása a géntechnológiában EA</t>
  </si>
  <si>
    <t>A sejtváz EA</t>
  </si>
  <si>
    <t>A születéstől az elmúlásig: A formaképzés molekuláris biológiája I. EA</t>
  </si>
  <si>
    <t>A születéstől az elmúlásig: A formaképzés molekuláris biológiája II. EA</t>
  </si>
  <si>
    <t>Növényi stratégiák EA</t>
  </si>
  <si>
    <t>Kovács Krisztina</t>
  </si>
  <si>
    <t xml:space="preserve">KOKI </t>
  </si>
  <si>
    <t>Kísérleti Orvostudományi Kutatóintézet (MTA)</t>
  </si>
  <si>
    <t>Tumorsejtbiológia I. EA</t>
  </si>
  <si>
    <t>bb2n1g08</t>
  </si>
  <si>
    <t>Sejtes jelátvitel molekuláris alapjai EA</t>
  </si>
  <si>
    <t>bb2n1m41</t>
  </si>
  <si>
    <t>Reményi Attila</t>
  </si>
  <si>
    <t>Transzgénikus élőlények: GMO-k, génterápia, génkiütés, live imaging EA</t>
  </si>
  <si>
    <t>bb2n1g26</t>
  </si>
  <si>
    <t>Receptorok, jelátvitel, sejtek közötti kommunikáció EA</t>
  </si>
  <si>
    <t>Kovács János
Juhász Gábor</t>
  </si>
  <si>
    <t>bb2n1g25</t>
  </si>
  <si>
    <t>ÖKOLÓGIA, EVOLÚCIÓS- és KONZERVÁCIÓBIOLÓGIA</t>
  </si>
  <si>
    <t>Az immunrendszer evolúciója és a veleszületett immunitás EA</t>
  </si>
  <si>
    <t>Membrán mikrodomének, immunológiai szinapszisok EA</t>
  </si>
  <si>
    <t>bb2n1m43</t>
  </si>
  <si>
    <t>bb2n1m44</t>
  </si>
  <si>
    <r>
      <t>MOLEKULÁRIS GENETIKA, SEJT-  és FEJLŐDÉSTUDOMÁNY</t>
    </r>
    <r>
      <rPr>
        <sz val="10"/>
        <rFont val="Arial"/>
        <family val="2"/>
        <charset val="238"/>
      </rPr>
      <t xml:space="preserve"> szakirány</t>
    </r>
  </si>
  <si>
    <t>MOLEKULÁRIS GENETIKA, SEJT-  és FEJLŐDÉSTUDOMÁNY</t>
  </si>
  <si>
    <t>+</t>
  </si>
  <si>
    <t>0</t>
  </si>
  <si>
    <t>2</t>
  </si>
  <si>
    <t>óraszám</t>
  </si>
  <si>
    <t>Numerikus módszerek és számítógépes szimulációk a biológiában EA</t>
  </si>
  <si>
    <r>
      <t>Szerv-, szövet- és sejttenyésztés és alkalmazásuk 
(</t>
    </r>
    <r>
      <rPr>
        <i/>
        <sz val="8"/>
        <rFont val="Arial"/>
        <family val="2"/>
        <charset val="238"/>
      </rPr>
      <t>In vitro</t>
    </r>
    <r>
      <rPr>
        <sz val="8"/>
        <rFont val="Arial"/>
        <family val="2"/>
        <charset val="238"/>
      </rPr>
      <t xml:space="preserve"> módszerek) EA</t>
    </r>
  </si>
  <si>
    <t>kr:</t>
  </si>
  <si>
    <t>órszám:</t>
  </si>
  <si>
    <t>Gyógyszerhatástan – Neurofarmakológia EA</t>
  </si>
  <si>
    <r>
      <rPr>
        <i/>
        <sz val="8"/>
        <rFont val="Arial"/>
        <family val="2"/>
        <charset val="238"/>
      </rPr>
      <t>In vitro</t>
    </r>
    <r>
      <rPr>
        <sz val="8"/>
        <rFont val="Arial"/>
        <family val="2"/>
        <charset val="238"/>
      </rPr>
      <t xml:space="preserve"> sejttechnológia EA</t>
    </r>
  </si>
  <si>
    <t>Kórélettan III. GY</t>
  </si>
  <si>
    <t>Kórélettan IV. GY</t>
  </si>
  <si>
    <r>
      <t xml:space="preserve">KOKI </t>
    </r>
    <r>
      <rPr>
        <sz val="7"/>
        <rFont val="Arial"/>
        <family val="2"/>
        <charset val="238"/>
      </rPr>
      <t>(ÉNB)</t>
    </r>
  </si>
  <si>
    <r>
      <t xml:space="preserve">OGYK </t>
    </r>
    <r>
      <rPr>
        <sz val="7"/>
        <rFont val="Arial"/>
        <family val="2"/>
        <charset val="238"/>
      </rPr>
      <t>(ASF)</t>
    </r>
  </si>
  <si>
    <r>
      <t xml:space="preserve">ÖBKI </t>
    </r>
    <r>
      <rPr>
        <sz val="7"/>
        <rFont val="Arial"/>
        <family val="2"/>
        <charset val="238"/>
      </rPr>
      <t>(MIK)</t>
    </r>
  </si>
  <si>
    <r>
      <t xml:space="preserve">SZIE </t>
    </r>
    <r>
      <rPr>
        <sz val="7"/>
        <rFont val="Arial"/>
        <family val="2"/>
        <charset val="238"/>
      </rPr>
      <t>(MIK)</t>
    </r>
  </si>
  <si>
    <r>
      <t xml:space="preserve">BME </t>
    </r>
    <r>
      <rPr>
        <sz val="7"/>
        <rFont val="Arial"/>
        <family val="2"/>
        <charset val="238"/>
      </rPr>
      <t>(MIK)</t>
    </r>
  </si>
  <si>
    <r>
      <t xml:space="preserve">BCE </t>
    </r>
    <r>
      <rPr>
        <sz val="7"/>
        <rFont val="Arial"/>
        <family val="2"/>
        <charset val="238"/>
      </rPr>
      <t>(MIK)</t>
    </r>
  </si>
  <si>
    <r>
      <t xml:space="preserve">EI </t>
    </r>
    <r>
      <rPr>
        <sz val="7"/>
        <rFont val="Arial"/>
        <family val="2"/>
        <charset val="238"/>
      </rPr>
      <t>(BIK)</t>
    </r>
  </si>
  <si>
    <r>
      <t xml:space="preserve">OEK </t>
    </r>
    <r>
      <rPr>
        <sz val="7"/>
        <rFont val="Arial"/>
        <family val="2"/>
        <charset val="238"/>
      </rPr>
      <t>(MIK)</t>
    </r>
  </si>
  <si>
    <r>
      <t xml:space="preserve">OEK </t>
    </r>
    <r>
      <rPr>
        <sz val="7"/>
        <rFont val="Arial"/>
        <family val="2"/>
        <charset val="238"/>
      </rPr>
      <t>(GEN)</t>
    </r>
  </si>
  <si>
    <r>
      <t xml:space="preserve">NKI </t>
    </r>
    <r>
      <rPr>
        <sz val="7"/>
        <rFont val="Arial"/>
        <family val="2"/>
        <charset val="238"/>
      </rPr>
      <t>(MIK)</t>
    </r>
  </si>
  <si>
    <r>
      <t xml:space="preserve">HPK </t>
    </r>
    <r>
      <rPr>
        <sz val="7"/>
        <rFont val="Arial"/>
        <family val="2"/>
        <charset val="238"/>
      </rPr>
      <t>(BIK)</t>
    </r>
  </si>
  <si>
    <r>
      <t xml:space="preserve">ÁRT </t>
    </r>
    <r>
      <rPr>
        <sz val="7"/>
        <rFont val="Arial"/>
        <family val="2"/>
        <charset val="238"/>
      </rPr>
      <t>(MIK)</t>
    </r>
  </si>
  <si>
    <r>
      <t xml:space="preserve">NKI </t>
    </r>
    <r>
      <rPr>
        <sz val="7"/>
        <rFont val="Arial"/>
        <family val="2"/>
        <charset val="238"/>
      </rPr>
      <t>(NÉT)</t>
    </r>
  </si>
  <si>
    <r>
      <t xml:space="preserve">ÖBKI </t>
    </r>
    <r>
      <rPr>
        <sz val="7"/>
        <rFont val="Arial"/>
        <family val="2"/>
        <charset val="238"/>
      </rPr>
      <t>(ÁRT)</t>
    </r>
  </si>
  <si>
    <r>
      <t xml:space="preserve">MTM </t>
    </r>
    <r>
      <rPr>
        <sz val="7"/>
        <rFont val="Arial"/>
        <family val="2"/>
        <charset val="238"/>
      </rPr>
      <t>(ÁRT)</t>
    </r>
  </si>
  <si>
    <r>
      <t xml:space="preserve">SZIE </t>
    </r>
    <r>
      <rPr>
        <sz val="7"/>
        <rFont val="Arial"/>
        <family val="2"/>
        <charset val="238"/>
      </rPr>
      <t>(ÁRT)</t>
    </r>
  </si>
  <si>
    <t>2013-ig</t>
  </si>
  <si>
    <t>2011-től</t>
  </si>
  <si>
    <t>2013-tól</t>
  </si>
  <si>
    <t>2012-től</t>
  </si>
  <si>
    <t>tanév</t>
  </si>
  <si>
    <t>2009-től</t>
  </si>
  <si>
    <t>Dobolyi Árpád</t>
  </si>
  <si>
    <t>2015-től</t>
  </si>
  <si>
    <t>Neuropeptidek EA</t>
  </si>
  <si>
    <t>Molekuláris idegtudomány EA</t>
  </si>
  <si>
    <t>Tóth Attila</t>
  </si>
  <si>
    <t>Humán molekuláris genetika EA</t>
  </si>
  <si>
    <t>Igazságügyi genetika EA</t>
  </si>
  <si>
    <t>Őssejtek és regeneráció EA</t>
  </si>
  <si>
    <t>Pádár Zsolt</t>
  </si>
  <si>
    <t>BSzK (GEN)</t>
  </si>
  <si>
    <t>BSzK</t>
  </si>
  <si>
    <t>Bűnügyi Szakértői és Kutatóintézet</t>
  </si>
  <si>
    <t>Varga Máté</t>
  </si>
  <si>
    <t>Immunológiai módszerek alapjai GY</t>
  </si>
  <si>
    <t>Bajtay Zsuzs</t>
  </si>
  <si>
    <t xml:space="preserve">Rendszerbiológia II. EA </t>
  </si>
  <si>
    <t>A mérsékeltövi kontinentális vizek hidrobiológiája EA</t>
  </si>
  <si>
    <t>Dinka Mária</t>
  </si>
  <si>
    <t>DKI</t>
  </si>
  <si>
    <t>MTA Ökológiai Kutatóközpont, Duna-kutató Intézet</t>
  </si>
  <si>
    <t>MTA ÖK, Ökológiai és Botanikai Kutatóintézet, Vácrátót</t>
  </si>
  <si>
    <t>DKI (ÁRT)</t>
  </si>
  <si>
    <t>A zooplankton: morfológia, taxonómia, ökológia EA</t>
  </si>
  <si>
    <t>Kiss Anita</t>
  </si>
  <si>
    <t>Bevezetés a vizes élőhelyek ökológiájába EA</t>
  </si>
  <si>
    <t>Ágoston-Szabó Edit</t>
  </si>
  <si>
    <t>A 2014. szeptemberében és azután induló évfolyamok számára.</t>
  </si>
  <si>
    <t>2009-15</t>
  </si>
  <si>
    <r>
      <t xml:space="preserve">BCE </t>
    </r>
    <r>
      <rPr>
        <sz val="7"/>
        <color theme="0" tint="-0.499984740745262"/>
        <rFont val="Arial"/>
        <family val="2"/>
        <charset val="238"/>
      </rPr>
      <t>(MIK)</t>
    </r>
  </si>
  <si>
    <t>áthúzva:</t>
  </si>
  <si>
    <t>megszűnt</t>
  </si>
  <si>
    <t>nem indul</t>
  </si>
  <si>
    <t>szürke:</t>
  </si>
  <si>
    <r>
      <t xml:space="preserve">NKI </t>
    </r>
    <r>
      <rPr>
        <sz val="7"/>
        <color theme="0" tint="-0.499984740745262"/>
        <rFont val="Arial"/>
        <family val="2"/>
        <charset val="238"/>
      </rPr>
      <t>(MIK)</t>
    </r>
  </si>
  <si>
    <r>
      <t xml:space="preserve">MTM </t>
    </r>
    <r>
      <rPr>
        <sz val="7"/>
        <color theme="0" tint="-0.34998626667073579"/>
        <rFont val="Arial"/>
        <family val="2"/>
        <charset val="238"/>
      </rPr>
      <t>(NRT)</t>
    </r>
  </si>
  <si>
    <t>2013-15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</si>
</sst>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1" x14ac:knownFonts="1">
    <font>
      <sz val="10"/>
      <name val="Arial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12"/>
      <name val="Arial"/>
      <family val="2"/>
      <charset val="238"/>
    </font>
    <font>
      <sz val="6"/>
      <name val="Arial"/>
      <family val="2"/>
      <charset val="238"/>
    </font>
    <font>
      <sz val="8"/>
      <name val="Arial"/>
      <family val="2"/>
    </font>
    <font>
      <sz val="10"/>
      <color theme="1"/>
      <name val="Arial"/>
      <family val="2"/>
      <charset val="238"/>
    </font>
    <font>
      <sz val="10"/>
      <color theme="0"/>
      <name val="Arial"/>
      <family val="2"/>
      <charset val="238"/>
    </font>
    <font>
      <sz val="10"/>
      <color rgb="FF3F3F76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Arial"/>
      <family val="2"/>
      <charset val="238"/>
    </font>
    <font>
      <b/>
      <sz val="13"/>
      <color theme="3"/>
      <name val="Arial"/>
      <family val="2"/>
      <charset val="238"/>
    </font>
    <font>
      <b/>
      <sz val="11"/>
      <color theme="3"/>
      <name val="Arial"/>
      <family val="2"/>
      <charset val="238"/>
    </font>
    <font>
      <b/>
      <sz val="10"/>
      <color theme="0"/>
      <name val="Arial"/>
      <family val="2"/>
      <charset val="238"/>
    </font>
    <font>
      <sz val="10"/>
      <color rgb="FFFF0000"/>
      <name val="Arial"/>
      <family val="2"/>
      <charset val="238"/>
    </font>
    <font>
      <u/>
      <sz val="10"/>
      <color rgb="FF0000FF"/>
      <name val="Arial"/>
      <family val="2"/>
      <charset val="238"/>
    </font>
    <font>
      <sz val="10"/>
      <color rgb="FFFA7D00"/>
      <name val="Arial"/>
      <family val="2"/>
      <charset val="238"/>
    </font>
    <font>
      <sz val="10"/>
      <color rgb="FF006100"/>
      <name val="Arial"/>
      <family val="2"/>
      <charset val="238"/>
    </font>
    <font>
      <b/>
      <sz val="10"/>
      <color rgb="FF3F3F3F"/>
      <name val="Arial"/>
      <family val="2"/>
      <charset val="238"/>
    </font>
    <font>
      <u/>
      <sz val="10"/>
      <color rgb="FF800080"/>
      <name val="Arial"/>
      <family val="2"/>
      <charset val="238"/>
    </font>
    <font>
      <i/>
      <sz val="10"/>
      <color rgb="FF7F7F7F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9C0006"/>
      <name val="Arial"/>
      <family val="2"/>
      <charset val="238"/>
    </font>
    <font>
      <sz val="10"/>
      <color rgb="FF9C6500"/>
      <name val="Arial"/>
      <family val="2"/>
      <charset val="238"/>
    </font>
    <font>
      <b/>
      <sz val="10"/>
      <color rgb="FFFA7D00"/>
      <name val="Arial"/>
      <family val="2"/>
      <charset val="238"/>
    </font>
    <font>
      <sz val="8"/>
      <color rgb="FFFF0000"/>
      <name val="Arial"/>
      <family val="2"/>
      <charset val="238"/>
    </font>
    <font>
      <b/>
      <sz val="8"/>
      <color rgb="FF003300"/>
      <name val="Arial"/>
      <family val="2"/>
      <charset val="238"/>
    </font>
    <font>
      <u/>
      <sz val="8"/>
      <color rgb="FF0000FF"/>
      <name val="Arial"/>
      <family val="2"/>
      <charset val="238"/>
    </font>
    <font>
      <sz val="8"/>
      <color rgb="FF003300"/>
      <name val="Arial"/>
      <family val="2"/>
      <charset val="238"/>
    </font>
    <font>
      <sz val="8"/>
      <color rgb="FF0000FF"/>
      <name val="Arial"/>
      <family val="2"/>
      <charset val="238"/>
    </font>
    <font>
      <sz val="8"/>
      <color theme="0" tint="-0.499984740745262"/>
      <name val="Arial"/>
      <family val="2"/>
      <charset val="238"/>
    </font>
    <font>
      <strike/>
      <sz val="8"/>
      <color theme="0" tint="-0.499984740745262"/>
      <name val="Arial"/>
      <family val="2"/>
      <charset val="238"/>
    </font>
    <font>
      <i/>
      <sz val="8"/>
      <name val="Arial"/>
      <family val="2"/>
      <charset val="238"/>
    </font>
    <font>
      <sz val="7"/>
      <name val="Arial"/>
      <family val="2"/>
      <charset val="238"/>
    </font>
    <font>
      <u/>
      <sz val="8"/>
      <name val="Arial"/>
      <family val="2"/>
      <charset val="238"/>
    </font>
    <font>
      <b/>
      <sz val="8"/>
      <color rgb="FFFF0000"/>
      <name val="Arial"/>
      <family val="2"/>
      <charset val="238"/>
    </font>
    <font>
      <sz val="7"/>
      <color theme="0" tint="-0.499984740745262"/>
      <name val="Arial"/>
      <family val="2"/>
      <charset val="238"/>
    </font>
    <font>
      <sz val="8"/>
      <color theme="0" tint="-0.34998626667073579"/>
      <name val="Arial"/>
      <family val="2"/>
      <charset val="238"/>
    </font>
    <font>
      <sz val="7"/>
      <color theme="0" tint="-0.34998626667073579"/>
      <name val="Arial"/>
      <family val="2"/>
      <charset val="238"/>
    </font>
  </fonts>
  <fills count="37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C5D9F1"/>
        <bgColor rgb="FF000000"/>
      </patternFill>
    </fill>
    <fill>
      <patternFill patternType="solid">
        <fgColor rgb="FFDBE5F1"/>
        <bgColor rgb="FF000000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36">
    <border>
      <left/>
      <right/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45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10" fillId="20" borderId="21" applyNumberFormat="0" applyAlignment="0" applyProtection="0"/>
    <xf numFmtId="0" fontId="11" fillId="0" borderId="0" applyNumberFormat="0" applyFill="0" applyBorder="0" applyAlignment="0" applyProtection="0"/>
    <xf numFmtId="0" fontId="12" fillId="0" borderId="22" applyNumberFormat="0" applyFill="0" applyAlignment="0" applyProtection="0"/>
    <xf numFmtId="0" fontId="13" fillId="0" borderId="23" applyNumberFormat="0" applyFill="0" applyAlignment="0" applyProtection="0"/>
    <xf numFmtId="0" fontId="14" fillId="0" borderId="24" applyNumberFormat="0" applyFill="0" applyAlignment="0" applyProtection="0"/>
    <xf numFmtId="0" fontId="14" fillId="0" borderId="0" applyNumberFormat="0" applyFill="0" applyBorder="0" applyAlignment="0" applyProtection="0"/>
    <xf numFmtId="0" fontId="15" fillId="21" borderId="25" applyNumberFormat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26" applyNumberFormat="0" applyFill="0" applyAlignment="0" applyProtection="0"/>
    <xf numFmtId="0" fontId="8" fillId="22" borderId="27" applyNumberFormat="0" applyFont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19" fillId="29" borderId="0" applyNumberFormat="0" applyBorder="0" applyAlignment="0" applyProtection="0"/>
    <xf numFmtId="0" fontId="20" fillId="30" borderId="28" applyNumberFormat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" fillId="0" borderId="0"/>
    <xf numFmtId="0" fontId="23" fillId="0" borderId="29" applyNumberFormat="0" applyFill="0" applyAlignment="0" applyProtection="0"/>
    <xf numFmtId="0" fontId="24" fillId="31" borderId="0" applyNumberFormat="0" applyBorder="0" applyAlignment="0" applyProtection="0"/>
    <xf numFmtId="0" fontId="25" fillId="32" borderId="0" applyNumberFormat="0" applyBorder="0" applyAlignment="0" applyProtection="0"/>
    <xf numFmtId="0" fontId="26" fillId="30" borderId="21" applyNumberFormat="0" applyAlignment="0" applyProtection="0"/>
  </cellStyleXfs>
  <cellXfs count="269">
    <xf numFmtId="0" fontId="0" fillId="0" borderId="0" xfId="0" applyFont="1"/>
    <xf numFmtId="0" fontId="3" fillId="0" borderId="0" xfId="40" applyFont="1" applyFill="1"/>
    <xf numFmtId="0" fontId="3" fillId="0" borderId="0" xfId="40" applyFont="1" applyFill="1" applyAlignment="1">
      <alignment vertical="center" wrapText="1"/>
    </xf>
    <xf numFmtId="49" fontId="3" fillId="0" borderId="0" xfId="40" applyNumberFormat="1" applyFont="1" applyFill="1" applyAlignment="1">
      <alignment horizontal="center" vertical="center" wrapText="1"/>
    </xf>
    <xf numFmtId="0" fontId="3" fillId="0" borderId="0" xfId="40" applyFont="1" applyFill="1" applyAlignment="1">
      <alignment horizontal="center" vertical="center" wrapText="1"/>
    </xf>
    <xf numFmtId="0" fontId="3" fillId="0" borderId="0" xfId="40" applyFont="1" applyFill="1" applyAlignment="1">
      <alignment wrapText="1"/>
    </xf>
    <xf numFmtId="0" fontId="4" fillId="0" borderId="0" xfId="40" applyFont="1" applyFill="1"/>
    <xf numFmtId="0" fontId="4" fillId="0" borderId="0" xfId="40" applyFont="1" applyFill="1" applyAlignment="1">
      <alignment vertical="center"/>
    </xf>
    <xf numFmtId="0" fontId="3" fillId="0" borderId="0" xfId="40" applyFont="1" applyBorder="1"/>
    <xf numFmtId="0" fontId="3" fillId="0" borderId="0" xfId="40" applyFont="1" applyBorder="1" applyAlignment="1">
      <alignment wrapText="1"/>
    </xf>
    <xf numFmtId="0" fontId="4" fillId="0" borderId="0" xfId="40" applyFont="1" applyBorder="1"/>
    <xf numFmtId="0" fontId="27" fillId="0" borderId="0" xfId="40" applyFont="1" applyBorder="1" applyAlignment="1">
      <alignment wrapText="1"/>
    </xf>
    <xf numFmtId="0" fontId="4" fillId="0" borderId="0" xfId="40" applyFont="1" applyFill="1" applyAlignment="1">
      <alignment horizontal="center" vertical="center" wrapText="1"/>
    </xf>
    <xf numFmtId="0" fontId="4" fillId="0" borderId="0" xfId="40" applyFont="1" applyBorder="1" applyAlignment="1">
      <alignment horizontal="center" vertical="center" wrapText="1"/>
    </xf>
    <xf numFmtId="0" fontId="28" fillId="33" borderId="1" xfId="40" applyFont="1" applyFill="1" applyBorder="1" applyAlignment="1">
      <alignment horizontal="center" vertical="center"/>
    </xf>
    <xf numFmtId="0" fontId="3" fillId="0" borderId="2" xfId="40" applyFont="1" applyFill="1" applyBorder="1" applyAlignment="1">
      <alignment horizontal="left" wrapText="1"/>
    </xf>
    <xf numFmtId="49" fontId="3" fillId="0" borderId="0" xfId="40" applyNumberFormat="1" applyFont="1" applyBorder="1" applyAlignment="1">
      <alignment horizontal="center" vertical="center" wrapText="1"/>
    </xf>
    <xf numFmtId="0" fontId="1" fillId="0" borderId="0" xfId="40" applyFont="1" applyFill="1" applyAlignment="1">
      <alignment vertical="center"/>
    </xf>
    <xf numFmtId="0" fontId="1" fillId="0" borderId="0" xfId="40" applyBorder="1" applyAlignment="1">
      <alignment vertical="center"/>
    </xf>
    <xf numFmtId="0" fontId="3" fillId="0" borderId="0" xfId="40" applyFont="1" applyFill="1" applyAlignment="1">
      <alignment vertical="center"/>
    </xf>
    <xf numFmtId="0" fontId="3" fillId="0" borderId="0" xfId="40" applyFont="1" applyBorder="1" applyAlignment="1">
      <alignment vertical="center"/>
    </xf>
    <xf numFmtId="0" fontId="3" fillId="0" borderId="0" xfId="40" applyFont="1" applyFill="1" applyAlignment="1">
      <alignment horizontal="left" vertical="center" indent="2"/>
    </xf>
    <xf numFmtId="0" fontId="3" fillId="0" borderId="0" xfId="40" applyFont="1" applyBorder="1" applyAlignment="1">
      <alignment horizontal="left" vertical="center" indent="2"/>
    </xf>
    <xf numFmtId="0" fontId="3" fillId="0" borderId="3" xfId="40" applyFont="1" applyFill="1" applyBorder="1" applyAlignment="1">
      <alignment horizontal="center" vertical="center" wrapText="1"/>
    </xf>
    <xf numFmtId="0" fontId="3" fillId="0" borderId="4" xfId="40" applyFont="1" applyFill="1" applyBorder="1" applyAlignment="1">
      <alignment horizontal="center" vertical="center" wrapText="1"/>
    </xf>
    <xf numFmtId="0" fontId="3" fillId="0" borderId="0" xfId="40" applyFont="1" applyFill="1" applyAlignment="1">
      <alignment horizontal="left" vertical="center"/>
    </xf>
    <xf numFmtId="49" fontId="3" fillId="0" borderId="5" xfId="40" applyNumberFormat="1" applyFont="1" applyFill="1" applyBorder="1" applyAlignment="1">
      <alignment horizontal="center" wrapText="1"/>
    </xf>
    <xf numFmtId="0" fontId="3" fillId="0" borderId="5" xfId="40" applyFont="1" applyFill="1" applyBorder="1" applyAlignment="1">
      <alignment horizontal="center" vertical="center" wrapText="1"/>
    </xf>
    <xf numFmtId="0" fontId="3" fillId="0" borderId="5" xfId="40" applyFont="1" applyFill="1" applyBorder="1" applyAlignment="1">
      <alignment horizontal="center" wrapText="1"/>
    </xf>
    <xf numFmtId="0" fontId="28" fillId="33" borderId="6" xfId="40" applyFont="1" applyFill="1" applyBorder="1" applyAlignment="1">
      <alignment horizontal="center" vertical="center"/>
    </xf>
    <xf numFmtId="49" fontId="3" fillId="0" borderId="3" xfId="40" applyNumberFormat="1" applyFont="1" applyFill="1" applyBorder="1" applyAlignment="1">
      <alignment horizontal="center" vertical="center" wrapText="1"/>
    </xf>
    <xf numFmtId="49" fontId="3" fillId="0" borderId="4" xfId="40" applyNumberFormat="1" applyFont="1" applyFill="1" applyBorder="1" applyAlignment="1">
      <alignment horizontal="center" vertical="center" wrapText="1"/>
    </xf>
    <xf numFmtId="49" fontId="3" fillId="0" borderId="5" xfId="40" applyNumberFormat="1" applyFont="1" applyFill="1" applyBorder="1" applyAlignment="1">
      <alignment horizontal="center" vertical="center" wrapText="1"/>
    </xf>
    <xf numFmtId="0" fontId="29" fillId="0" borderId="0" xfId="27" applyFont="1" applyBorder="1" applyAlignment="1">
      <alignment horizontal="left" vertical="center" wrapText="1"/>
    </xf>
    <xf numFmtId="0" fontId="27" fillId="0" borderId="7" xfId="40" applyFont="1" applyFill="1" applyBorder="1" applyAlignment="1">
      <alignment horizontal="center" vertical="center" wrapText="1"/>
    </xf>
    <xf numFmtId="0" fontId="27" fillId="0" borderId="8" xfId="40" applyFont="1" applyBorder="1" applyAlignment="1">
      <alignment horizontal="center" vertical="center" wrapText="1"/>
    </xf>
    <xf numFmtId="0" fontId="3" fillId="0" borderId="5" xfId="40" applyFont="1" applyFill="1" applyBorder="1" applyAlignment="1">
      <alignment horizontal="center" vertical="center"/>
    </xf>
    <xf numFmtId="0" fontId="3" fillId="0" borderId="3" xfId="40" applyFont="1" applyFill="1" applyBorder="1" applyAlignment="1">
      <alignment horizontal="center" vertical="center"/>
    </xf>
    <xf numFmtId="0" fontId="3" fillId="0" borderId="4" xfId="40" applyFont="1" applyFill="1" applyBorder="1" applyAlignment="1">
      <alignment horizontal="center" vertical="center"/>
    </xf>
    <xf numFmtId="49" fontId="3" fillId="0" borderId="2" xfId="40" applyNumberFormat="1" applyFont="1" applyFill="1" applyBorder="1" applyAlignment="1">
      <alignment horizontal="center" vertical="center" wrapText="1"/>
    </xf>
    <xf numFmtId="0" fontId="3" fillId="0" borderId="2" xfId="40" applyFont="1" applyFill="1" applyBorder="1" applyAlignment="1">
      <alignment horizontal="left" vertical="center" wrapText="1"/>
    </xf>
    <xf numFmtId="0" fontId="3" fillId="0" borderId="2" xfId="40" applyFont="1" applyFill="1" applyBorder="1" applyAlignment="1">
      <alignment horizontal="center" vertical="center" wrapText="1"/>
    </xf>
    <xf numFmtId="0" fontId="3" fillId="0" borderId="2" xfId="40" applyNumberFormat="1" applyFont="1" applyFill="1" applyBorder="1" applyAlignment="1">
      <alignment horizontal="center" vertical="center" wrapText="1"/>
    </xf>
    <xf numFmtId="0" fontId="27" fillId="0" borderId="8" xfId="40" applyFont="1" applyFill="1" applyBorder="1" applyAlignment="1">
      <alignment horizontal="center" vertical="center" wrapText="1"/>
    </xf>
    <xf numFmtId="0" fontId="3" fillId="0" borderId="9" xfId="40" applyFont="1" applyFill="1" applyBorder="1"/>
    <xf numFmtId="0" fontId="3" fillId="0" borderId="0" xfId="40" applyFont="1" applyFill="1" applyBorder="1"/>
    <xf numFmtId="0" fontId="3" fillId="0" borderId="0" xfId="40" applyFont="1" applyFill="1" applyBorder="1" applyAlignment="1">
      <alignment wrapText="1"/>
    </xf>
    <xf numFmtId="0" fontId="4" fillId="0" borderId="0" xfId="40" applyFont="1" applyFill="1" applyBorder="1" applyAlignment="1">
      <alignment horizontal="center" wrapText="1"/>
    </xf>
    <xf numFmtId="49" fontId="3" fillId="0" borderId="0" xfId="40" applyNumberFormat="1" applyFont="1" applyFill="1" applyBorder="1" applyAlignment="1">
      <alignment horizontal="center" vertical="center" wrapText="1"/>
    </xf>
    <xf numFmtId="0" fontId="3" fillId="0" borderId="0" xfId="40" applyFont="1" applyFill="1" applyBorder="1" applyAlignment="1">
      <alignment vertical="center" wrapText="1"/>
    </xf>
    <xf numFmtId="0" fontId="3" fillId="0" borderId="0" xfId="40" applyFont="1" applyFill="1" applyBorder="1" applyAlignment="1">
      <alignment horizontal="center" vertical="center" wrapText="1"/>
    </xf>
    <xf numFmtId="0" fontId="3" fillId="0" borderId="9" xfId="40" applyFont="1" applyFill="1" applyBorder="1" applyAlignment="1">
      <alignment vertical="center"/>
    </xf>
    <xf numFmtId="0" fontId="3" fillId="0" borderId="0" xfId="40" applyFont="1" applyFill="1" applyBorder="1" applyAlignment="1">
      <alignment vertical="center"/>
    </xf>
    <xf numFmtId="0" fontId="4" fillId="0" borderId="0" xfId="40" applyFont="1" applyFill="1" applyBorder="1" applyAlignment="1">
      <alignment horizontal="center" vertical="center" wrapText="1"/>
    </xf>
    <xf numFmtId="0" fontId="2" fillId="34" borderId="10" xfId="40" applyFont="1" applyFill="1" applyBorder="1" applyAlignment="1">
      <alignment horizontal="right" vertical="center" wrapText="1"/>
    </xf>
    <xf numFmtId="0" fontId="0" fillId="0" borderId="0" xfId="0" applyFont="1" applyFill="1"/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Border="1" applyAlignment="1">
      <alignment horizontal="left" vertical="center" wrapText="1" indent="1"/>
    </xf>
    <xf numFmtId="0" fontId="7" fillId="0" borderId="0" xfId="0" applyFont="1" applyFill="1" applyBorder="1" applyAlignment="1">
      <alignment horizontal="center" vertical="center"/>
    </xf>
    <xf numFmtId="0" fontId="3" fillId="0" borderId="0" xfId="40" applyFont="1" applyFill="1" applyAlignment="1">
      <alignment horizontal="left" indent="1"/>
    </xf>
    <xf numFmtId="0" fontId="3" fillId="0" borderId="0" xfId="40" applyFont="1" applyFill="1" applyBorder="1" applyAlignment="1">
      <alignment horizontal="left" indent="1"/>
    </xf>
    <xf numFmtId="0" fontId="7" fillId="0" borderId="0" xfId="0" applyFont="1" applyFill="1" applyBorder="1" applyAlignment="1">
      <alignment horizontal="right" vertical="center"/>
    </xf>
    <xf numFmtId="0" fontId="3" fillId="0" borderId="0" xfId="40" applyFont="1" applyFill="1" applyAlignment="1">
      <alignment horizontal="right"/>
    </xf>
    <xf numFmtId="0" fontId="3" fillId="0" borderId="0" xfId="40" applyFont="1" applyFill="1" applyBorder="1" applyAlignment="1">
      <alignment horizontal="right"/>
    </xf>
    <xf numFmtId="0" fontId="3" fillId="0" borderId="2" xfId="40" applyFont="1" applyFill="1" applyBorder="1" applyAlignment="1">
      <alignment vertical="center" wrapText="1"/>
    </xf>
    <xf numFmtId="0" fontId="3" fillId="0" borderId="11" xfId="40" applyFont="1" applyFill="1" applyBorder="1" applyAlignment="1">
      <alignment vertical="center" wrapText="1"/>
    </xf>
    <xf numFmtId="0" fontId="3" fillId="0" borderId="12" xfId="40" applyFont="1" applyFill="1" applyBorder="1" applyAlignment="1">
      <alignment vertical="center" wrapText="1"/>
    </xf>
    <xf numFmtId="0" fontId="29" fillId="34" borderId="10" xfId="27" applyFont="1" applyFill="1" applyBorder="1" applyAlignment="1">
      <alignment vertical="center"/>
    </xf>
    <xf numFmtId="0" fontId="29" fillId="0" borderId="0" xfId="27" applyFont="1" applyFill="1" applyBorder="1" applyAlignment="1">
      <alignment horizontal="left" vertical="center"/>
    </xf>
    <xf numFmtId="0" fontId="29" fillId="34" borderId="10" xfId="27" applyFont="1" applyFill="1" applyBorder="1" applyAlignment="1">
      <alignment horizontal="left" vertical="center"/>
    </xf>
    <xf numFmtId="0" fontId="3" fillId="0" borderId="0" xfId="40" applyFont="1" applyBorder="1" applyAlignment="1">
      <alignment horizontal="center" vertical="center"/>
    </xf>
    <xf numFmtId="0" fontId="3" fillId="0" borderId="2" xfId="40" applyFont="1" applyFill="1" applyBorder="1" applyAlignment="1">
      <alignment horizontal="center" vertical="center"/>
    </xf>
    <xf numFmtId="0" fontId="3" fillId="0" borderId="1" xfId="40" applyFont="1" applyFill="1" applyBorder="1" applyAlignment="1">
      <alignment horizontal="left" vertical="center" wrapText="1"/>
    </xf>
    <xf numFmtId="49" fontId="3" fillId="0" borderId="1" xfId="40" applyNumberFormat="1" applyFont="1" applyFill="1" applyBorder="1" applyAlignment="1">
      <alignment horizontal="center" vertical="center" wrapText="1"/>
    </xf>
    <xf numFmtId="0" fontId="3" fillId="0" borderId="1" xfId="4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0" fontId="3" fillId="0" borderId="11" xfId="40" applyFont="1" applyFill="1" applyBorder="1" applyAlignment="1">
      <alignment horizontal="left" vertical="center" wrapText="1"/>
    </xf>
    <xf numFmtId="0" fontId="3" fillId="0" borderId="12" xfId="40" applyFont="1" applyFill="1" applyBorder="1" applyAlignment="1">
      <alignment horizontal="left" vertical="center" wrapText="1"/>
    </xf>
    <xf numFmtId="0" fontId="30" fillId="33" borderId="6" xfId="40" applyFont="1" applyFill="1" applyBorder="1" applyAlignment="1">
      <alignment horizontal="center" vertical="center"/>
    </xf>
    <xf numFmtId="49" fontId="30" fillId="33" borderId="6" xfId="40" applyNumberFormat="1" applyFont="1" applyFill="1" applyBorder="1" applyAlignment="1">
      <alignment horizontal="center" vertical="center"/>
    </xf>
    <xf numFmtId="49" fontId="30" fillId="33" borderId="1" xfId="40" applyNumberFormat="1" applyFont="1" applyFill="1" applyBorder="1" applyAlignment="1">
      <alignment horizontal="center" vertical="center"/>
    </xf>
    <xf numFmtId="0" fontId="30" fillId="33" borderId="1" xfId="40" applyFont="1" applyFill="1" applyBorder="1" applyAlignment="1">
      <alignment horizontal="center" vertical="center"/>
    </xf>
    <xf numFmtId="49" fontId="30" fillId="33" borderId="13" xfId="40" applyNumberFormat="1" applyFont="1" applyFill="1" applyBorder="1" applyAlignment="1">
      <alignment horizontal="center" vertical="center"/>
    </xf>
    <xf numFmtId="0" fontId="28" fillId="33" borderId="14" xfId="40" applyFont="1" applyFill="1" applyBorder="1" applyAlignment="1">
      <alignment horizontal="center" vertical="center"/>
    </xf>
    <xf numFmtId="0" fontId="28" fillId="33" borderId="15" xfId="40" applyFont="1" applyFill="1" applyBorder="1" applyAlignment="1">
      <alignment horizontal="center" vertical="center"/>
    </xf>
    <xf numFmtId="0" fontId="3" fillId="0" borderId="0" xfId="40" applyFont="1" applyFill="1" applyAlignment="1">
      <alignment horizontal="center" vertical="center"/>
    </xf>
    <xf numFmtId="0" fontId="28" fillId="33" borderId="13" xfId="40" applyFont="1" applyFill="1" applyBorder="1" applyAlignment="1">
      <alignment horizontal="center" vertical="center"/>
    </xf>
    <xf numFmtId="0" fontId="31" fillId="0" borderId="16" xfId="27" applyFont="1" applyBorder="1" applyAlignment="1">
      <alignment horizontal="center" vertical="center"/>
    </xf>
    <xf numFmtId="0" fontId="31" fillId="0" borderId="17" xfId="27" applyFont="1" applyBorder="1" applyAlignment="1">
      <alignment horizontal="center" vertical="center"/>
    </xf>
    <xf numFmtId="0" fontId="31" fillId="0" borderId="18" xfId="27" applyFont="1" applyBorder="1" applyAlignment="1">
      <alignment horizontal="center" vertical="center"/>
    </xf>
    <xf numFmtId="49" fontId="3" fillId="0" borderId="3" xfId="40" applyNumberFormat="1" applyFont="1" applyFill="1" applyBorder="1" applyAlignment="1">
      <alignment horizontal="center" vertical="center"/>
    </xf>
    <xf numFmtId="0" fontId="3" fillId="0" borderId="11" xfId="40" applyFont="1" applyFill="1" applyBorder="1" applyAlignment="1">
      <alignment horizontal="left" vertical="center"/>
    </xf>
    <xf numFmtId="0" fontId="1" fillId="35" borderId="10" xfId="40" applyFont="1" applyFill="1" applyBorder="1" applyAlignment="1">
      <alignment vertical="center"/>
    </xf>
    <xf numFmtId="0" fontId="2" fillId="34" borderId="10" xfId="40" applyFont="1" applyFill="1" applyBorder="1" applyAlignment="1">
      <alignment vertical="center"/>
    </xf>
    <xf numFmtId="0" fontId="2" fillId="34" borderId="10" xfId="40" applyFont="1" applyFill="1" applyBorder="1" applyAlignment="1">
      <alignment vertical="center" wrapText="1"/>
    </xf>
    <xf numFmtId="0" fontId="32" fillId="0" borderId="9" xfId="40" applyFont="1" applyBorder="1" applyAlignment="1">
      <alignment horizontal="center" vertical="center" wrapText="1"/>
    </xf>
    <xf numFmtId="0" fontId="32" fillId="0" borderId="0" xfId="40" applyFont="1" applyBorder="1" applyAlignment="1">
      <alignment horizontal="center" vertical="center" wrapText="1"/>
    </xf>
    <xf numFmtId="0" fontId="3" fillId="0" borderId="0" xfId="40" applyNumberFormat="1" applyFont="1" applyFill="1" applyBorder="1" applyAlignment="1">
      <alignment horizontal="center" vertical="center" wrapText="1"/>
    </xf>
    <xf numFmtId="0" fontId="3" fillId="0" borderId="0" xfId="40" applyFont="1" applyFill="1" applyBorder="1" applyAlignment="1">
      <alignment horizontal="center" wrapText="1"/>
    </xf>
    <xf numFmtId="0" fontId="3" fillId="0" borderId="0" xfId="40" applyFont="1" applyFill="1" applyBorder="1" applyAlignment="1">
      <alignment horizontal="center" vertical="center"/>
    </xf>
    <xf numFmtId="0" fontId="5" fillId="0" borderId="0" xfId="40" applyFont="1" applyFill="1" applyBorder="1" applyAlignment="1">
      <alignment horizontal="center" vertical="center" wrapText="1"/>
    </xf>
    <xf numFmtId="0" fontId="5" fillId="0" borderId="0" xfId="40" applyFont="1" applyFill="1" applyBorder="1" applyAlignment="1">
      <alignment horizontal="center" wrapText="1"/>
    </xf>
    <xf numFmtId="0" fontId="32" fillId="0" borderId="0" xfId="40" applyFont="1" applyFill="1" applyBorder="1" applyAlignment="1">
      <alignment horizontal="center" vertical="center" wrapText="1"/>
    </xf>
    <xf numFmtId="0" fontId="27" fillId="0" borderId="0" xfId="40" applyFont="1" applyFill="1" applyBorder="1" applyAlignment="1">
      <alignment horizontal="center" vertical="center" wrapText="1"/>
    </xf>
    <xf numFmtId="0" fontId="33" fillId="0" borderId="3" xfId="40" applyFont="1" applyFill="1" applyBorder="1" applyAlignment="1">
      <alignment horizontal="center" vertical="center"/>
    </xf>
    <xf numFmtId="0" fontId="33" fillId="0" borderId="17" xfId="27" applyFont="1" applyBorder="1" applyAlignment="1">
      <alignment horizontal="center" vertical="center"/>
    </xf>
    <xf numFmtId="0" fontId="33" fillId="0" borderId="11" xfId="40" applyFont="1" applyFill="1" applyBorder="1" applyAlignment="1">
      <alignment horizontal="left" vertical="center" wrapText="1"/>
    </xf>
    <xf numFmtId="49" fontId="33" fillId="0" borderId="3" xfId="40" applyNumberFormat="1" applyFont="1" applyFill="1" applyBorder="1" applyAlignment="1">
      <alignment horizontal="center" vertical="center" wrapText="1"/>
    </xf>
    <xf numFmtId="0" fontId="33" fillId="0" borderId="3" xfId="40" applyFont="1" applyFill="1" applyBorder="1" applyAlignment="1">
      <alignment horizontal="center" vertical="center" wrapText="1"/>
    </xf>
    <xf numFmtId="0" fontId="32" fillId="0" borderId="0" xfId="40" applyFont="1" applyBorder="1" applyAlignment="1">
      <alignment horizontal="center" vertical="center" wrapText="1"/>
    </xf>
    <xf numFmtId="0" fontId="32" fillId="0" borderId="0" xfId="40" applyFont="1" applyBorder="1" applyAlignment="1">
      <alignment horizontal="left" vertical="center" wrapText="1"/>
    </xf>
    <xf numFmtId="0" fontId="27" fillId="0" borderId="8" xfId="40" applyFont="1" applyBorder="1" applyAlignment="1">
      <alignment horizontal="left" vertical="center" wrapText="1"/>
    </xf>
    <xf numFmtId="49" fontId="3" fillId="0" borderId="0" xfId="40" applyNumberFormat="1" applyFont="1" applyFill="1" applyBorder="1" applyAlignment="1">
      <alignment horizontal="left" vertical="center" wrapText="1"/>
    </xf>
    <xf numFmtId="49" fontId="3" fillId="0" borderId="0" xfId="40" applyNumberFormat="1" applyFont="1" applyBorder="1" applyAlignment="1">
      <alignment horizontal="left" vertical="center" wrapText="1"/>
    </xf>
    <xf numFmtId="49" fontId="3" fillId="0" borderId="0" xfId="40" applyNumberFormat="1" applyFont="1" applyFill="1" applyAlignment="1">
      <alignment horizontal="left" vertical="center" wrapText="1"/>
    </xf>
    <xf numFmtId="0" fontId="7" fillId="0" borderId="0" xfId="0" applyFont="1" applyFill="1" applyAlignment="1">
      <alignment horizontal="left" vertical="center"/>
    </xf>
    <xf numFmtId="0" fontId="0" fillId="0" borderId="0" xfId="0" applyFont="1" applyFill="1" applyAlignment="1">
      <alignment horizontal="left"/>
    </xf>
    <xf numFmtId="0" fontId="3" fillId="0" borderId="2" xfId="40" applyNumberFormat="1" applyFont="1" applyFill="1" applyBorder="1" applyAlignment="1">
      <alignment horizontal="left" vertical="center" wrapText="1"/>
    </xf>
    <xf numFmtId="0" fontId="3" fillId="0" borderId="1" xfId="40" applyNumberFormat="1" applyFont="1" applyFill="1" applyBorder="1" applyAlignment="1">
      <alignment horizontal="left" vertical="center" wrapText="1"/>
    </xf>
    <xf numFmtId="0" fontId="32" fillId="0" borderId="0" xfId="40" applyFont="1" applyBorder="1" applyAlignment="1">
      <alignment horizontal="right" vertical="center" wrapText="1"/>
    </xf>
    <xf numFmtId="0" fontId="27" fillId="0" borderId="8" xfId="40" applyFont="1" applyBorder="1" applyAlignment="1">
      <alignment horizontal="right" vertical="center" wrapText="1"/>
    </xf>
    <xf numFmtId="0" fontId="29" fillId="34" borderId="10" xfId="27" applyFont="1" applyFill="1" applyBorder="1" applyAlignment="1">
      <alignment horizontal="right" vertical="center"/>
    </xf>
    <xf numFmtId="49" fontId="3" fillId="0" borderId="0" xfId="40" applyNumberFormat="1" applyFont="1" applyFill="1" applyBorder="1" applyAlignment="1">
      <alignment horizontal="right" vertical="center" wrapText="1"/>
    </xf>
    <xf numFmtId="49" fontId="3" fillId="0" borderId="0" xfId="40" applyNumberFormat="1" applyFont="1" applyBorder="1" applyAlignment="1">
      <alignment horizontal="right" vertical="center" wrapText="1"/>
    </xf>
    <xf numFmtId="0" fontId="29" fillId="0" borderId="0" xfId="27" applyFont="1" applyFill="1" applyBorder="1" applyAlignment="1">
      <alignment horizontal="right" vertical="center"/>
    </xf>
    <xf numFmtId="49" fontId="3" fillId="0" borderId="0" xfId="40" applyNumberFormat="1" applyFont="1" applyFill="1" applyAlignment="1">
      <alignment horizontal="right" vertical="center" wrapText="1"/>
    </xf>
    <xf numFmtId="0" fontId="7" fillId="0" borderId="0" xfId="0" applyFont="1" applyFill="1" applyAlignment="1">
      <alignment horizontal="right" vertical="center"/>
    </xf>
    <xf numFmtId="0" fontId="0" fillId="0" borderId="0" xfId="0" applyFont="1" applyFill="1" applyAlignment="1">
      <alignment horizontal="right"/>
    </xf>
    <xf numFmtId="0" fontId="3" fillId="0" borderId="8" xfId="40" applyNumberFormat="1" applyFont="1" applyFill="1" applyBorder="1" applyAlignment="1">
      <alignment horizontal="right" vertical="center" wrapText="1"/>
    </xf>
    <xf numFmtId="0" fontId="3" fillId="0" borderId="17" xfId="40" applyNumberFormat="1" applyFont="1" applyFill="1" applyBorder="1" applyAlignment="1">
      <alignment horizontal="right" vertical="center" wrapText="1"/>
    </xf>
    <xf numFmtId="0" fontId="3" fillId="0" borderId="31" xfId="40" applyNumberFormat="1" applyFont="1" applyFill="1" applyBorder="1" applyAlignment="1">
      <alignment horizontal="right" vertical="center" wrapText="1"/>
    </xf>
    <xf numFmtId="0" fontId="3" fillId="0" borderId="11" xfId="40" applyNumberFormat="1" applyFont="1" applyFill="1" applyBorder="1" applyAlignment="1">
      <alignment horizontal="left" vertical="center" wrapText="1"/>
    </xf>
    <xf numFmtId="49" fontId="3" fillId="0" borderId="32" xfId="40" applyNumberFormat="1" applyFont="1" applyFill="1" applyBorder="1" applyAlignment="1">
      <alignment horizontal="center" vertical="center" wrapText="1"/>
    </xf>
    <xf numFmtId="49" fontId="3" fillId="0" borderId="8" xfId="40" applyNumberFormat="1" applyFont="1" applyFill="1" applyBorder="1" applyAlignment="1">
      <alignment horizontal="center" vertical="center" wrapText="1"/>
    </xf>
    <xf numFmtId="0" fontId="3" fillId="0" borderId="33" xfId="40" applyFont="1" applyFill="1" applyBorder="1" applyAlignment="1">
      <alignment horizontal="center" vertical="center" wrapText="1"/>
    </xf>
    <xf numFmtId="49" fontId="3" fillId="0" borderId="31" xfId="40" applyNumberFormat="1" applyFont="1" applyFill="1" applyBorder="1" applyAlignment="1">
      <alignment horizontal="center" vertical="center" wrapText="1"/>
    </xf>
    <xf numFmtId="0" fontId="3" fillId="0" borderId="7" xfId="40" applyFont="1" applyFill="1" applyBorder="1" applyAlignment="1">
      <alignment horizontal="right" wrapText="1"/>
    </xf>
    <xf numFmtId="0" fontId="3" fillId="0" borderId="17" xfId="40" applyFont="1" applyFill="1" applyBorder="1" applyAlignment="1">
      <alignment horizontal="right" vertical="center" wrapText="1"/>
    </xf>
    <xf numFmtId="0" fontId="3" fillId="0" borderId="18" xfId="40" applyFont="1" applyFill="1" applyBorder="1" applyAlignment="1">
      <alignment horizontal="right" vertical="center" wrapText="1"/>
    </xf>
    <xf numFmtId="0" fontId="3" fillId="0" borderId="32" xfId="40" applyFont="1" applyFill="1" applyBorder="1" applyAlignment="1">
      <alignment horizontal="center" wrapText="1"/>
    </xf>
    <xf numFmtId="0" fontId="33" fillId="0" borderId="33" xfId="40" applyFont="1" applyFill="1" applyBorder="1" applyAlignment="1">
      <alignment horizontal="center" vertical="center" wrapText="1"/>
    </xf>
    <xf numFmtId="0" fontId="3" fillId="0" borderId="10" xfId="40" applyFont="1" applyFill="1" applyBorder="1" applyAlignment="1">
      <alignment horizontal="center" vertical="center" wrapText="1"/>
    </xf>
    <xf numFmtId="0" fontId="3" fillId="0" borderId="7" xfId="40" applyFont="1" applyFill="1" applyBorder="1" applyAlignment="1">
      <alignment horizontal="right" vertical="center" wrapText="1"/>
    </xf>
    <xf numFmtId="0" fontId="3" fillId="0" borderId="32" xfId="40" applyFont="1" applyFill="1" applyBorder="1" applyAlignment="1">
      <alignment horizontal="center" vertical="center" wrapText="1"/>
    </xf>
    <xf numFmtId="0" fontId="3" fillId="0" borderId="17" xfId="40" applyFont="1" applyFill="1" applyBorder="1" applyAlignment="1">
      <alignment horizontal="right" vertical="center"/>
    </xf>
    <xf numFmtId="0" fontId="3" fillId="0" borderId="33" xfId="40" applyFont="1" applyFill="1" applyBorder="1" applyAlignment="1">
      <alignment horizontal="center" vertical="center"/>
    </xf>
    <xf numFmtId="0" fontId="34" fillId="0" borderId="0" xfId="40" applyFont="1" applyFill="1" applyBorder="1" applyAlignment="1">
      <alignment horizontal="center" vertical="center" wrapText="1"/>
    </xf>
    <xf numFmtId="0" fontId="34" fillId="0" borderId="0" xfId="40" applyFont="1" applyFill="1" applyBorder="1" applyAlignment="1">
      <alignment horizontal="right" vertical="center" wrapText="1"/>
    </xf>
    <xf numFmtId="49" fontId="34" fillId="0" borderId="0" xfId="40" applyNumberFormat="1" applyFont="1" applyFill="1" applyBorder="1" applyAlignment="1">
      <alignment horizontal="center" vertical="center"/>
    </xf>
    <xf numFmtId="0" fontId="34" fillId="0" borderId="0" xfId="40" applyFont="1" applyFill="1" applyBorder="1" applyAlignment="1">
      <alignment horizontal="right"/>
    </xf>
    <xf numFmtId="0" fontId="34" fillId="0" borderId="0" xfId="40" applyFont="1" applyFill="1" applyBorder="1" applyAlignment="1">
      <alignment horizontal="left"/>
    </xf>
    <xf numFmtId="0" fontId="34" fillId="0" borderId="0" xfId="40" applyFont="1" applyFill="1" applyBorder="1" applyAlignment="1">
      <alignment horizontal="right" vertical="center"/>
    </xf>
    <xf numFmtId="0" fontId="34" fillId="0" borderId="0" xfId="40" applyFont="1" applyFill="1" applyBorder="1" applyAlignment="1">
      <alignment horizontal="left" vertical="center"/>
    </xf>
    <xf numFmtId="0" fontId="34" fillId="0" borderId="0" xfId="40" applyFont="1" applyFill="1" applyBorder="1" applyAlignment="1">
      <alignment horizontal="center" vertical="center"/>
    </xf>
    <xf numFmtId="0" fontId="4" fillId="0" borderId="0" xfId="40" applyFont="1" applyFill="1" applyBorder="1" applyAlignment="1">
      <alignment horizontal="right" vertical="center"/>
    </xf>
    <xf numFmtId="0" fontId="34" fillId="0" borderId="0" xfId="40" applyNumberFormat="1" applyFont="1" applyFill="1" applyBorder="1" applyAlignment="1">
      <alignment horizontal="center" vertical="center"/>
    </xf>
    <xf numFmtId="0" fontId="33" fillId="0" borderId="17" xfId="40" quotePrefix="1" applyFont="1" applyFill="1" applyBorder="1" applyAlignment="1">
      <alignment horizontal="right" vertical="center" wrapText="1"/>
    </xf>
    <xf numFmtId="0" fontId="33" fillId="0" borderId="3" xfId="40" quotePrefix="1" applyFont="1" applyFill="1" applyBorder="1" applyAlignment="1">
      <alignment horizontal="center" vertical="center" wrapText="1"/>
    </xf>
    <xf numFmtId="0" fontId="33" fillId="0" borderId="11" xfId="40" quotePrefix="1" applyFont="1" applyFill="1" applyBorder="1" applyAlignment="1">
      <alignment horizontal="left" vertical="center" wrapText="1"/>
    </xf>
    <xf numFmtId="0" fontId="30" fillId="33" borderId="31" xfId="40" applyFont="1" applyFill="1" applyBorder="1" applyAlignment="1">
      <alignment horizontal="center" vertical="center"/>
    </xf>
    <xf numFmtId="0" fontId="29" fillId="0" borderId="4" xfId="27" applyFont="1" applyFill="1" applyBorder="1" applyAlignment="1">
      <alignment vertical="center"/>
    </xf>
    <xf numFmtId="0" fontId="30" fillId="0" borderId="13" xfId="40" applyFont="1" applyFill="1" applyBorder="1" applyAlignment="1">
      <alignment horizontal="center" vertical="center"/>
    </xf>
    <xf numFmtId="0" fontId="36" fillId="35" borderId="4" xfId="27" applyFont="1" applyFill="1" applyBorder="1" applyAlignment="1">
      <alignment vertical="center"/>
    </xf>
    <xf numFmtId="0" fontId="3" fillId="36" borderId="13" xfId="40" applyFont="1" applyFill="1" applyBorder="1" applyAlignment="1">
      <alignment horizontal="left" vertical="center" indent="1"/>
    </xf>
    <xf numFmtId="0" fontId="36" fillId="0" borderId="0" xfId="27" applyFont="1" applyFill="1" applyBorder="1" applyAlignment="1">
      <alignment vertical="center"/>
    </xf>
    <xf numFmtId="0" fontId="3" fillId="0" borderId="3" xfId="40" applyNumberFormat="1" applyFont="1" applyFill="1" applyBorder="1" applyAlignment="1">
      <alignment horizontal="center" vertical="center" wrapText="1"/>
    </xf>
    <xf numFmtId="0" fontId="3" fillId="0" borderId="5" xfId="40" applyNumberFormat="1" applyFont="1" applyFill="1" applyBorder="1" applyAlignment="1">
      <alignment horizontal="center" vertical="center" wrapText="1"/>
    </xf>
    <xf numFmtId="0" fontId="3" fillId="0" borderId="34" xfId="40" applyFont="1" applyFill="1" applyBorder="1" applyAlignment="1">
      <alignment horizontal="center" vertical="center" wrapText="1"/>
    </xf>
    <xf numFmtId="0" fontId="3" fillId="0" borderId="4" xfId="40" applyNumberFormat="1" applyFont="1" applyFill="1" applyBorder="1" applyAlignment="1">
      <alignment horizontal="center" vertical="center" wrapText="1"/>
    </xf>
    <xf numFmtId="0" fontId="3" fillId="0" borderId="35" xfId="40" applyNumberFormat="1" applyFont="1" applyFill="1" applyBorder="1" applyAlignment="1">
      <alignment horizontal="center" vertical="center" wrapText="1"/>
    </xf>
    <xf numFmtId="0" fontId="3" fillId="0" borderId="0" xfId="40" applyFont="1" applyFill="1" applyBorder="1" applyAlignment="1">
      <alignment horizontal="left" vertical="center" indent="1"/>
    </xf>
    <xf numFmtId="0" fontId="37" fillId="0" borderId="5" xfId="40" applyFont="1" applyFill="1" applyBorder="1" applyAlignment="1">
      <alignment horizontal="center" vertical="center" wrapText="1"/>
    </xf>
    <xf numFmtId="0" fontId="37" fillId="0" borderId="17" xfId="27" applyFont="1" applyBorder="1" applyAlignment="1">
      <alignment horizontal="center" vertical="center"/>
    </xf>
    <xf numFmtId="0" fontId="37" fillId="0" borderId="2" xfId="40" applyFont="1" applyFill="1" applyBorder="1" applyAlignment="1">
      <alignment horizontal="left" vertical="center" wrapText="1"/>
    </xf>
    <xf numFmtId="0" fontId="37" fillId="0" borderId="2" xfId="40" applyFont="1" applyFill="1" applyBorder="1" applyAlignment="1">
      <alignment horizontal="center" vertical="center" wrapText="1"/>
    </xf>
    <xf numFmtId="0" fontId="37" fillId="0" borderId="8" xfId="40" applyNumberFormat="1" applyFont="1" applyFill="1" applyBorder="1" applyAlignment="1">
      <alignment horizontal="right" vertical="center" wrapText="1"/>
    </xf>
    <xf numFmtId="49" fontId="37" fillId="0" borderId="8" xfId="40" applyNumberFormat="1" applyFont="1" applyFill="1" applyBorder="1" applyAlignment="1">
      <alignment horizontal="center" vertical="center" wrapText="1"/>
    </xf>
    <xf numFmtId="0" fontId="37" fillId="0" borderId="2" xfId="40" applyNumberFormat="1" applyFont="1" applyFill="1" applyBorder="1" applyAlignment="1">
      <alignment horizontal="left" vertical="center" wrapText="1"/>
    </xf>
    <xf numFmtId="49" fontId="37" fillId="0" borderId="2" xfId="40" applyNumberFormat="1" applyFont="1" applyFill="1" applyBorder="1" applyAlignment="1">
      <alignment horizontal="center" vertical="center" wrapText="1"/>
    </xf>
    <xf numFmtId="0" fontId="37" fillId="0" borderId="0" xfId="40" applyFont="1" applyFill="1" applyBorder="1" applyAlignment="1">
      <alignment horizontal="center" vertical="center" wrapText="1"/>
    </xf>
    <xf numFmtId="0" fontId="37" fillId="0" borderId="3" xfId="40" applyNumberFormat="1" applyFont="1" applyFill="1" applyBorder="1" applyAlignment="1">
      <alignment horizontal="center" vertical="center" wrapText="1"/>
    </xf>
    <xf numFmtId="0" fontId="37" fillId="0" borderId="0" xfId="40" applyNumberFormat="1" applyFont="1" applyFill="1" applyBorder="1" applyAlignment="1">
      <alignment horizontal="center" vertical="center" wrapText="1"/>
    </xf>
    <xf numFmtId="0" fontId="37" fillId="0" borderId="0" xfId="40" applyFont="1" applyBorder="1" applyAlignment="1">
      <alignment wrapText="1"/>
    </xf>
    <xf numFmtId="0" fontId="37" fillId="0" borderId="0" xfId="40" applyFont="1" applyFill="1" applyAlignment="1">
      <alignment wrapText="1"/>
    </xf>
    <xf numFmtId="0" fontId="37" fillId="0" borderId="5" xfId="40" applyFont="1" applyFill="1" applyBorder="1" applyAlignment="1">
      <alignment horizontal="center" vertical="center"/>
    </xf>
    <xf numFmtId="0" fontId="37" fillId="0" borderId="2" xfId="40" applyFont="1" applyFill="1" applyBorder="1" applyAlignment="1">
      <alignment horizontal="center" vertical="center"/>
    </xf>
    <xf numFmtId="0" fontId="37" fillId="0" borderId="2" xfId="40" applyNumberFormat="1" applyFont="1" applyFill="1" applyBorder="1" applyAlignment="1">
      <alignment horizontal="center" vertical="center" wrapText="1"/>
    </xf>
    <xf numFmtId="0" fontId="37" fillId="0" borderId="0" xfId="40" applyFont="1" applyBorder="1" applyAlignment="1">
      <alignment vertical="center"/>
    </xf>
    <xf numFmtId="0" fontId="37" fillId="0" borderId="0" xfId="40" applyFont="1" applyFill="1" applyAlignment="1">
      <alignment vertical="center"/>
    </xf>
    <xf numFmtId="0" fontId="37" fillId="0" borderId="3" xfId="40" applyFont="1" applyFill="1" applyBorder="1" applyAlignment="1">
      <alignment horizontal="center" vertical="center"/>
    </xf>
    <xf numFmtId="0" fontId="37" fillId="0" borderId="11" xfId="40" applyFont="1" applyFill="1" applyBorder="1" applyAlignment="1">
      <alignment horizontal="left" vertical="center" wrapText="1"/>
    </xf>
    <xf numFmtId="49" fontId="37" fillId="0" borderId="3" xfId="40" applyNumberFormat="1" applyFont="1" applyFill="1" applyBorder="1" applyAlignment="1">
      <alignment horizontal="center" vertical="center" wrapText="1"/>
    </xf>
    <xf numFmtId="0" fontId="37" fillId="0" borderId="3" xfId="40" applyFont="1" applyFill="1" applyBorder="1" applyAlignment="1">
      <alignment horizontal="center" vertical="center" wrapText="1"/>
    </xf>
    <xf numFmtId="0" fontId="37" fillId="0" borderId="17" xfId="40" applyFont="1" applyFill="1" applyBorder="1" applyAlignment="1">
      <alignment horizontal="right" vertical="center" wrapText="1"/>
    </xf>
    <xf numFmtId="0" fontId="37" fillId="0" borderId="33" xfId="40" applyFont="1" applyFill="1" applyBorder="1" applyAlignment="1">
      <alignment horizontal="center" vertical="center" wrapText="1"/>
    </xf>
    <xf numFmtId="0" fontId="37" fillId="0" borderId="0" xfId="40" applyFont="1" applyBorder="1"/>
    <xf numFmtId="0" fontId="37" fillId="0" borderId="0" xfId="40" applyFont="1" applyFill="1"/>
    <xf numFmtId="0" fontId="37" fillId="0" borderId="11" xfId="40" applyFont="1" applyFill="1" applyBorder="1" applyAlignment="1">
      <alignment vertical="center" wrapText="1"/>
    </xf>
    <xf numFmtId="0" fontId="32" fillId="0" borderId="5" xfId="40" applyFont="1" applyFill="1" applyBorder="1" applyAlignment="1">
      <alignment horizontal="center" vertical="center"/>
    </xf>
    <xf numFmtId="0" fontId="32" fillId="0" borderId="17" xfId="27" applyFont="1" applyBorder="1" applyAlignment="1">
      <alignment horizontal="center" vertical="center"/>
    </xf>
    <xf numFmtId="0" fontId="32" fillId="0" borderId="11" xfId="40" applyFont="1" applyFill="1" applyBorder="1" applyAlignment="1">
      <alignment horizontal="left" vertical="center" wrapText="1"/>
    </xf>
    <xf numFmtId="49" fontId="32" fillId="0" borderId="3" xfId="40" applyNumberFormat="1" applyFont="1" applyFill="1" applyBorder="1" applyAlignment="1">
      <alignment horizontal="center" vertical="center" wrapText="1"/>
    </xf>
    <xf numFmtId="0" fontId="32" fillId="0" borderId="17" xfId="40" applyFont="1" applyFill="1" applyBorder="1" applyAlignment="1">
      <alignment horizontal="right" vertical="center" wrapText="1"/>
    </xf>
    <xf numFmtId="0" fontId="32" fillId="0" borderId="33" xfId="40" applyFont="1" applyFill="1" applyBorder="1" applyAlignment="1">
      <alignment horizontal="center" vertical="center" wrapText="1"/>
    </xf>
    <xf numFmtId="0" fontId="32" fillId="0" borderId="3" xfId="40" applyFont="1" applyFill="1" applyBorder="1" applyAlignment="1">
      <alignment horizontal="center" vertical="center" wrapText="1"/>
    </xf>
    <xf numFmtId="0" fontId="32" fillId="0" borderId="3" xfId="40" applyNumberFormat="1" applyFont="1" applyFill="1" applyBorder="1" applyAlignment="1">
      <alignment horizontal="center" vertical="center" wrapText="1"/>
    </xf>
    <xf numFmtId="0" fontId="32" fillId="0" borderId="2" xfId="40" applyFont="1" applyFill="1" applyBorder="1" applyAlignment="1">
      <alignment horizontal="left" vertical="center" wrapText="1"/>
    </xf>
    <xf numFmtId="0" fontId="32" fillId="0" borderId="2" xfId="40" applyFont="1" applyFill="1" applyBorder="1" applyAlignment="1">
      <alignment horizontal="center" vertical="center" wrapText="1"/>
    </xf>
    <xf numFmtId="0" fontId="32" fillId="0" borderId="8" xfId="40" applyNumberFormat="1" applyFont="1" applyFill="1" applyBorder="1" applyAlignment="1">
      <alignment horizontal="right" vertical="center" wrapText="1"/>
    </xf>
    <xf numFmtId="49" fontId="32" fillId="0" borderId="8" xfId="40" applyNumberFormat="1" applyFont="1" applyFill="1" applyBorder="1" applyAlignment="1">
      <alignment horizontal="center" vertical="center" wrapText="1"/>
    </xf>
    <xf numFmtId="0" fontId="32" fillId="0" borderId="2" xfId="40" applyNumberFormat="1" applyFont="1" applyFill="1" applyBorder="1" applyAlignment="1">
      <alignment horizontal="left" vertical="center" wrapText="1"/>
    </xf>
    <xf numFmtId="49" fontId="32" fillId="0" borderId="2" xfId="40" applyNumberFormat="1" applyFont="1" applyFill="1" applyBorder="1" applyAlignment="1">
      <alignment horizontal="center" vertical="center" wrapText="1"/>
    </xf>
    <xf numFmtId="0" fontId="32" fillId="0" borderId="2" xfId="40" applyNumberFormat="1" applyFont="1" applyFill="1" applyBorder="1" applyAlignment="1">
      <alignment horizontal="center" vertical="center" wrapText="1"/>
    </xf>
    <xf numFmtId="0" fontId="32" fillId="0" borderId="0" xfId="40" applyNumberFormat="1" applyFont="1" applyFill="1" applyBorder="1" applyAlignment="1">
      <alignment horizontal="center" vertical="center" wrapText="1"/>
    </xf>
    <xf numFmtId="0" fontId="32" fillId="0" borderId="3" xfId="40" applyFont="1" applyFill="1" applyBorder="1" applyAlignment="1">
      <alignment horizontal="center" vertical="center"/>
    </xf>
    <xf numFmtId="0" fontId="32" fillId="0" borderId="5" xfId="40" applyFont="1" applyFill="1" applyBorder="1" applyAlignment="1">
      <alignment horizontal="center" vertical="center" wrapText="1"/>
    </xf>
    <xf numFmtId="0" fontId="39" fillId="0" borderId="3" xfId="40" applyFont="1" applyFill="1" applyBorder="1" applyAlignment="1">
      <alignment horizontal="center" vertical="center"/>
    </xf>
    <xf numFmtId="0" fontId="39" fillId="0" borderId="17" xfId="27" applyFont="1" applyBorder="1" applyAlignment="1">
      <alignment horizontal="center" vertical="center"/>
    </xf>
    <xf numFmtId="0" fontId="39" fillId="0" borderId="11" xfId="40" applyFont="1" applyFill="1" applyBorder="1" applyAlignment="1">
      <alignment vertical="center" wrapText="1"/>
    </xf>
    <xf numFmtId="49" fontId="39" fillId="0" borderId="3" xfId="40" applyNumberFormat="1" applyFont="1" applyFill="1" applyBorder="1" applyAlignment="1">
      <alignment horizontal="center" vertical="center" wrapText="1"/>
    </xf>
    <xf numFmtId="0" fontId="39" fillId="0" borderId="3" xfId="40" applyFont="1" applyFill="1" applyBorder="1" applyAlignment="1">
      <alignment horizontal="center" vertical="center" wrapText="1"/>
    </xf>
    <xf numFmtId="0" fontId="39" fillId="0" borderId="17" xfId="40" applyFont="1" applyFill="1" applyBorder="1" applyAlignment="1">
      <alignment horizontal="right" vertical="center" wrapText="1"/>
    </xf>
    <xf numFmtId="0" fontId="39" fillId="0" borderId="33" xfId="40" applyFont="1" applyFill="1" applyBorder="1" applyAlignment="1">
      <alignment horizontal="center" vertical="center" wrapText="1"/>
    </xf>
    <xf numFmtId="0" fontId="39" fillId="0" borderId="11" xfId="40" applyFont="1" applyFill="1" applyBorder="1" applyAlignment="1">
      <alignment horizontal="left" vertical="center" wrapText="1"/>
    </xf>
    <xf numFmtId="0" fontId="39" fillId="0" borderId="0" xfId="40" applyFont="1" applyFill="1" applyBorder="1" applyAlignment="1">
      <alignment horizontal="center" vertical="center" wrapText="1"/>
    </xf>
    <xf numFmtId="0" fontId="39" fillId="0" borderId="3" xfId="40" applyNumberFormat="1" applyFont="1" applyFill="1" applyBorder="1" applyAlignment="1">
      <alignment horizontal="center" vertical="center" wrapText="1"/>
    </xf>
    <xf numFmtId="0" fontId="39" fillId="0" borderId="5" xfId="40" applyFont="1" applyFill="1" applyBorder="1" applyAlignment="1">
      <alignment horizontal="center" vertical="center"/>
    </xf>
    <xf numFmtId="0" fontId="39" fillId="0" borderId="4" xfId="40" applyFont="1" applyFill="1" applyBorder="1" applyAlignment="1">
      <alignment horizontal="center" vertical="center"/>
    </xf>
    <xf numFmtId="0" fontId="39" fillId="0" borderId="18" xfId="27" applyFont="1" applyBorder="1" applyAlignment="1">
      <alignment horizontal="center" vertical="center"/>
    </xf>
    <xf numFmtId="0" fontId="39" fillId="0" borderId="12" xfId="40" applyFont="1" applyFill="1" applyBorder="1" applyAlignment="1">
      <alignment horizontal="left" vertical="center" wrapText="1"/>
    </xf>
    <xf numFmtId="49" fontId="39" fillId="0" borderId="4" xfId="40" applyNumberFormat="1" applyFont="1" applyFill="1" applyBorder="1" applyAlignment="1">
      <alignment horizontal="center" vertical="center" wrapText="1"/>
    </xf>
    <xf numFmtId="0" fontId="39" fillId="0" borderId="4" xfId="40" applyFont="1" applyFill="1" applyBorder="1" applyAlignment="1">
      <alignment horizontal="center" vertical="center" wrapText="1"/>
    </xf>
    <xf numFmtId="0" fontId="39" fillId="0" borderId="18" xfId="40" applyFont="1" applyFill="1" applyBorder="1" applyAlignment="1">
      <alignment horizontal="right" vertical="center" wrapText="1"/>
    </xf>
    <xf numFmtId="0" fontId="39" fillId="0" borderId="10" xfId="40" applyFont="1" applyFill="1" applyBorder="1" applyAlignment="1">
      <alignment horizontal="center" vertical="center" wrapText="1"/>
    </xf>
    <xf numFmtId="0" fontId="39" fillId="0" borderId="34" xfId="40" applyFont="1" applyFill="1" applyBorder="1" applyAlignment="1">
      <alignment horizontal="center" vertical="center" wrapText="1"/>
    </xf>
    <xf numFmtId="0" fontId="39" fillId="0" borderId="4" xfId="40" applyNumberFormat="1" applyFont="1" applyFill="1" applyBorder="1" applyAlignment="1">
      <alignment horizontal="center" vertical="center" wrapText="1"/>
    </xf>
    <xf numFmtId="0" fontId="39" fillId="0" borderId="2" xfId="40" applyFont="1" applyFill="1" applyBorder="1" applyAlignment="1">
      <alignment horizontal="left" vertical="center" wrapText="1"/>
    </xf>
    <xf numFmtId="0" fontId="39" fillId="0" borderId="2" xfId="40" applyFont="1" applyFill="1" applyBorder="1" applyAlignment="1">
      <alignment horizontal="center" vertical="center" wrapText="1"/>
    </xf>
    <xf numFmtId="0" fontId="39" fillId="0" borderId="8" xfId="40" applyNumberFormat="1" applyFont="1" applyFill="1" applyBorder="1" applyAlignment="1">
      <alignment horizontal="right" vertical="center" wrapText="1"/>
    </xf>
    <xf numFmtId="49" fontId="39" fillId="0" borderId="8" xfId="40" applyNumberFormat="1" applyFont="1" applyFill="1" applyBorder="1" applyAlignment="1">
      <alignment horizontal="center" vertical="center" wrapText="1"/>
    </xf>
    <xf numFmtId="0" fontId="39" fillId="0" borderId="2" xfId="40" applyNumberFormat="1" applyFont="1" applyFill="1" applyBorder="1" applyAlignment="1">
      <alignment horizontal="left" vertical="center" wrapText="1"/>
    </xf>
    <xf numFmtId="0" fontId="39" fillId="0" borderId="2" xfId="40" applyFont="1" applyFill="1" applyBorder="1" applyAlignment="1">
      <alignment horizontal="center" vertical="center"/>
    </xf>
    <xf numFmtId="0" fontId="39" fillId="0" borderId="2" xfId="40" applyNumberFormat="1" applyFont="1" applyFill="1" applyBorder="1" applyAlignment="1">
      <alignment horizontal="center" vertical="center" wrapText="1"/>
    </xf>
    <xf numFmtId="0" fontId="39" fillId="0" borderId="0" xfId="40" applyNumberFormat="1" applyFont="1" applyFill="1" applyBorder="1" applyAlignment="1">
      <alignment horizontal="center" vertical="center" wrapText="1"/>
    </xf>
    <xf numFmtId="0" fontId="39" fillId="0" borderId="1" xfId="40" applyFont="1" applyFill="1" applyBorder="1" applyAlignment="1">
      <alignment horizontal="left" vertical="center" wrapText="1"/>
    </xf>
    <xf numFmtId="0" fontId="39" fillId="0" borderId="1" xfId="40" applyFont="1" applyFill="1" applyBorder="1" applyAlignment="1">
      <alignment horizontal="center" vertical="center" wrapText="1"/>
    </xf>
    <xf numFmtId="0" fontId="39" fillId="0" borderId="31" xfId="40" applyNumberFormat="1" applyFont="1" applyFill="1" applyBorder="1" applyAlignment="1">
      <alignment horizontal="right" vertical="center" wrapText="1"/>
    </xf>
    <xf numFmtId="49" fontId="39" fillId="0" borderId="31" xfId="40" applyNumberFormat="1" applyFont="1" applyFill="1" applyBorder="1" applyAlignment="1">
      <alignment horizontal="center" vertical="center" wrapText="1"/>
    </xf>
    <xf numFmtId="0" fontId="39" fillId="0" borderId="1" xfId="40" applyNumberFormat="1" applyFont="1" applyFill="1" applyBorder="1" applyAlignment="1">
      <alignment horizontal="left" vertical="center" wrapText="1"/>
    </xf>
    <xf numFmtId="0" fontId="39" fillId="0" borderId="1" xfId="40" applyFont="1" applyFill="1" applyBorder="1" applyAlignment="1">
      <alignment horizontal="center" vertical="center"/>
    </xf>
    <xf numFmtId="0" fontId="39" fillId="0" borderId="1" xfId="40" applyNumberFormat="1" applyFont="1" applyFill="1" applyBorder="1" applyAlignment="1">
      <alignment horizontal="center" vertical="center" wrapText="1"/>
    </xf>
    <xf numFmtId="0" fontId="39" fillId="0" borderId="34" xfId="40" applyNumberFormat="1" applyFont="1" applyFill="1" applyBorder="1" applyAlignment="1">
      <alignment horizontal="center" vertical="center" wrapText="1"/>
    </xf>
    <xf numFmtId="49" fontId="30" fillId="33" borderId="15" xfId="40" applyNumberFormat="1" applyFont="1" applyFill="1" applyBorder="1" applyAlignment="1">
      <alignment horizontal="center" vertical="center"/>
    </xf>
    <xf numFmtId="49" fontId="30" fillId="33" borderId="30" xfId="40" applyNumberFormat="1" applyFont="1" applyFill="1" applyBorder="1" applyAlignment="1">
      <alignment horizontal="center" vertical="center"/>
    </xf>
    <xf numFmtId="49" fontId="30" fillId="33" borderId="6" xfId="40" applyNumberFormat="1" applyFont="1" applyFill="1" applyBorder="1" applyAlignment="1">
      <alignment horizontal="center" vertical="center"/>
    </xf>
    <xf numFmtId="0" fontId="5" fillId="0" borderId="19" xfId="40" applyFont="1" applyBorder="1" applyAlignment="1">
      <alignment horizontal="center" vertical="center" wrapText="1"/>
    </xf>
    <xf numFmtId="0" fontId="5" fillId="0" borderId="20" xfId="40" applyFont="1" applyBorder="1" applyAlignment="1">
      <alignment horizontal="center" vertical="center" wrapText="1"/>
    </xf>
    <xf numFmtId="0" fontId="5" fillId="0" borderId="9" xfId="40" applyFont="1" applyBorder="1" applyAlignment="1">
      <alignment horizontal="center" wrapText="1"/>
    </xf>
    <xf numFmtId="0" fontId="5" fillId="0" borderId="0" xfId="40" applyFont="1" applyBorder="1" applyAlignment="1">
      <alignment horizontal="center" wrapText="1"/>
    </xf>
    <xf numFmtId="0" fontId="3" fillId="0" borderId="9" xfId="40" applyFont="1" applyBorder="1" applyAlignment="1">
      <alignment horizontal="center" vertical="center" wrapText="1"/>
    </xf>
    <xf numFmtId="0" fontId="3" fillId="0" borderId="0" xfId="40" applyFont="1" applyBorder="1" applyAlignment="1">
      <alignment horizontal="center" vertical="center"/>
    </xf>
    <xf numFmtId="14" fontId="32" fillId="0" borderId="9" xfId="40" applyNumberFormat="1" applyFont="1" applyBorder="1" applyAlignment="1">
      <alignment horizontal="center" vertical="center" wrapText="1"/>
    </xf>
    <xf numFmtId="0" fontId="32" fillId="0" borderId="0" xfId="40" applyFont="1" applyBorder="1" applyAlignment="1">
      <alignment horizontal="center" vertical="center" wrapText="1"/>
    </xf>
    <xf numFmtId="0" fontId="1" fillId="35" borderId="18" xfId="40" applyFont="1" applyFill="1" applyBorder="1" applyAlignment="1">
      <alignment horizontal="left" vertical="center" indent="1"/>
    </xf>
    <xf numFmtId="0" fontId="1" fillId="35" borderId="10" xfId="40" applyFont="1" applyFill="1" applyBorder="1" applyAlignment="1">
      <alignment horizontal="left" vertical="center" indent="1"/>
    </xf>
    <xf numFmtId="0" fontId="2" fillId="34" borderId="18" xfId="40" applyFont="1" applyFill="1" applyBorder="1" applyAlignment="1">
      <alignment horizontal="left" vertical="center" indent="1"/>
    </xf>
    <xf numFmtId="0" fontId="2" fillId="34" borderId="10" xfId="40" applyFont="1" applyFill="1" applyBorder="1" applyAlignment="1">
      <alignment horizontal="left" vertical="center" indent="1"/>
    </xf>
    <xf numFmtId="0" fontId="2" fillId="34" borderId="18" xfId="40" applyFont="1" applyFill="1" applyBorder="1" applyAlignment="1">
      <alignment horizontal="left" vertical="center" wrapText="1" indent="1"/>
    </xf>
    <xf numFmtId="0" fontId="2" fillId="34" borderId="10" xfId="40" applyFont="1" applyFill="1" applyBorder="1" applyAlignment="1">
      <alignment horizontal="left" vertical="center" wrapText="1" indent="1"/>
    </xf>
  </cellXfs>
  <cellStyles count="45">
    <cellStyle name="1. jelölőszín" xfId="30" builtinId="29" customBuiltin="1"/>
    <cellStyle name="2. jelölőszín" xfId="31" builtinId="33" customBuiltin="1"/>
    <cellStyle name="20% - 1. jelölőszín" xfId="1" builtinId="30" customBuiltin="1"/>
    <cellStyle name="20% - 2. jelölőszín" xfId="2" builtinId="34" customBuiltin="1"/>
    <cellStyle name="20% - 3. jelölőszín" xfId="3" builtinId="38" customBuiltin="1"/>
    <cellStyle name="20% - 4. jelölőszín" xfId="4" builtinId="42" customBuiltin="1"/>
    <cellStyle name="20% - 5. jelölőszín" xfId="5" builtinId="46" customBuiltin="1"/>
    <cellStyle name="20% - 6. jelölőszín" xfId="6" builtinId="50" customBuiltin="1"/>
    <cellStyle name="3. jelölőszín" xfId="32" builtinId="37" customBuiltin="1"/>
    <cellStyle name="4. jelölőszín" xfId="33" builtinId="41" customBuiltin="1"/>
    <cellStyle name="40% - 1. jelölőszín" xfId="7" builtinId="31" customBuiltin="1"/>
    <cellStyle name="40% - 2. jelölőszín" xfId="8" builtinId="35" customBuiltin="1"/>
    <cellStyle name="40% - 3. jelölőszín" xfId="9" builtinId="39" customBuiltin="1"/>
    <cellStyle name="40% - 4. jelölőszín" xfId="10" builtinId="43" customBuiltin="1"/>
    <cellStyle name="40% - 5. jelölőszín" xfId="11" builtinId="47" customBuiltin="1"/>
    <cellStyle name="40% - 6. jelölőszín" xfId="12" builtinId="51" customBuiltin="1"/>
    <cellStyle name="5. jelölőszín" xfId="34" builtinId="45" customBuiltin="1"/>
    <cellStyle name="6. jelölőszín" xfId="35" builtinId="49" customBuiltin="1"/>
    <cellStyle name="60% - 1. jelölőszín" xfId="13" builtinId="32" customBuiltin="1"/>
    <cellStyle name="60% - 2. jelölőszín" xfId="14" builtinId="36" customBuiltin="1"/>
    <cellStyle name="60% - 3. jelölőszín" xfId="15" builtinId="40" customBuiltin="1"/>
    <cellStyle name="60% - 4. jelölőszín" xfId="16" builtinId="44" customBuiltin="1"/>
    <cellStyle name="60% - 5. jelölőszín" xfId="17" builtinId="48" customBuiltin="1"/>
    <cellStyle name="60% - 6. jelölőszín" xfId="18" builtinId="52" customBuiltin="1"/>
    <cellStyle name="Bevitel" xfId="19" builtinId="20" customBuiltin="1"/>
    <cellStyle name="Cím" xfId="20" builtinId="15" customBuiltin="1"/>
    <cellStyle name="Címsor 1" xfId="21" builtinId="16" customBuiltin="1"/>
    <cellStyle name="Címsor 2" xfId="22" builtinId="17" customBuiltin="1"/>
    <cellStyle name="Címsor 3" xfId="23" builtinId="18" customBuiltin="1"/>
    <cellStyle name="Címsor 4" xfId="24" builtinId="19" customBuiltin="1"/>
    <cellStyle name="Ellenőrzőcella" xfId="25" builtinId="23" customBuiltin="1"/>
    <cellStyle name="Figyelmeztetés" xfId="26" builtinId="11" customBuiltin="1"/>
    <cellStyle name="Hivatkozás" xfId="27" builtinId="8" customBuiltin="1"/>
    <cellStyle name="Hivatkozott cella" xfId="28" builtinId="24" customBuiltin="1"/>
    <cellStyle name="Jegyzet" xfId="29" builtinId="10" customBuiltin="1"/>
    <cellStyle name="Jó" xfId="36" builtinId="26" customBuiltin="1"/>
    <cellStyle name="Kimenet" xfId="37" builtinId="21" customBuiltin="1"/>
    <cellStyle name="Látott hivatkozás" xfId="38" builtinId="9" customBuiltin="1"/>
    <cellStyle name="Magyarázó szöveg" xfId="39" builtinId="53" customBuiltin="1"/>
    <cellStyle name="Normál" xfId="0" builtinId="0"/>
    <cellStyle name="Normál 2" xfId="40"/>
    <cellStyle name="Összesen" xfId="41" builtinId="25" customBuiltin="1"/>
    <cellStyle name="Rossz" xfId="42" builtinId="27" customBuiltin="1"/>
    <cellStyle name="Semleges" xfId="43" builtinId="28" customBuiltin="1"/>
    <cellStyle name="Számítás" xfId="44" builtinId="22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76"/>
  <sheetViews>
    <sheetView tabSelected="1" zoomScaleNormal="100" workbookViewId="0">
      <selection sqref="A1:J1"/>
    </sheetView>
  </sheetViews>
  <sheetFormatPr defaultRowHeight="11.25" x14ac:dyDescent="0.2"/>
  <cols>
    <col min="1" max="1" width="10.7109375" style="1" customWidth="1"/>
    <col min="2" max="2" width="3.7109375" style="1" customWidth="1"/>
    <col min="3" max="3" width="50.7109375" style="2" customWidth="1"/>
    <col min="4" max="4" width="18.7109375" style="4" customWidth="1"/>
    <col min="5" max="5" width="9.7109375" style="4" customWidth="1"/>
    <col min="6" max="6" width="2.7109375" style="125" customWidth="1"/>
    <col min="7" max="7" width="1.7109375" style="3" customWidth="1"/>
    <col min="8" max="8" width="2.7109375" style="114" customWidth="1"/>
    <col min="9" max="9" width="4.7109375" style="3" customWidth="1"/>
    <col min="10" max="10" width="4.7109375" style="4" customWidth="1"/>
    <col min="11" max="11" width="1.7109375" style="4" customWidth="1"/>
    <col min="12" max="12" width="7.7109375" style="4" customWidth="1"/>
    <col min="13" max="13" width="1.7109375" style="4" customWidth="1"/>
    <col min="14" max="16384" width="9.140625" style="1"/>
  </cols>
  <sheetData>
    <row r="1" spans="1:26" s="5" customFormat="1" ht="20.100000000000001" customHeight="1" x14ac:dyDescent="0.2">
      <c r="A1" s="255" t="s">
        <v>6</v>
      </c>
      <c r="B1" s="256"/>
      <c r="C1" s="256"/>
      <c r="D1" s="256"/>
      <c r="E1" s="256"/>
      <c r="F1" s="256"/>
      <c r="G1" s="256"/>
      <c r="H1" s="256"/>
      <c r="I1" s="256"/>
      <c r="J1" s="256"/>
      <c r="K1" s="100"/>
      <c r="L1" s="100"/>
      <c r="M1" s="100"/>
      <c r="N1" s="7"/>
      <c r="O1" s="7"/>
      <c r="P1" s="7"/>
      <c r="Q1" s="7"/>
      <c r="R1" s="7"/>
      <c r="S1" s="7"/>
      <c r="T1" s="7"/>
      <c r="U1" s="7"/>
      <c r="V1" s="7"/>
      <c r="W1" s="7"/>
      <c r="X1" s="7"/>
    </row>
    <row r="2" spans="1:26" s="5" customFormat="1" ht="30" customHeight="1" x14ac:dyDescent="0.25">
      <c r="A2" s="257" t="s">
        <v>7</v>
      </c>
      <c r="B2" s="258"/>
      <c r="C2" s="258"/>
      <c r="D2" s="258"/>
      <c r="E2" s="258"/>
      <c r="F2" s="258"/>
      <c r="G2" s="258"/>
      <c r="H2" s="258"/>
      <c r="I2" s="258"/>
      <c r="J2" s="258"/>
      <c r="K2" s="101"/>
      <c r="L2" s="101"/>
      <c r="M2" s="101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</row>
    <row r="3" spans="1:26" s="6" customFormat="1" ht="24.95" customHeight="1" x14ac:dyDescent="0.2">
      <c r="A3" s="259" t="s">
        <v>622</v>
      </c>
      <c r="B3" s="260"/>
      <c r="C3" s="260"/>
      <c r="D3" s="260"/>
      <c r="E3" s="260"/>
      <c r="F3" s="260"/>
      <c r="G3" s="260"/>
      <c r="H3" s="260"/>
      <c r="I3" s="260"/>
      <c r="J3" s="260"/>
      <c r="K3" s="99"/>
      <c r="L3" s="99"/>
      <c r="M3" s="99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</row>
    <row r="4" spans="1:26" ht="15" customHeight="1" x14ac:dyDescent="0.2">
      <c r="A4" s="261">
        <v>42165</v>
      </c>
      <c r="B4" s="262"/>
      <c r="C4" s="262"/>
      <c r="D4" s="262"/>
      <c r="E4" s="262"/>
      <c r="F4" s="262"/>
      <c r="G4" s="262"/>
      <c r="H4" s="262"/>
      <c r="I4" s="262"/>
      <c r="J4" s="262"/>
      <c r="K4" s="102"/>
      <c r="L4" s="50"/>
      <c r="M4" s="50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</row>
    <row r="5" spans="1:26" ht="15" customHeight="1" x14ac:dyDescent="0.2">
      <c r="A5" s="95"/>
      <c r="B5" s="96"/>
      <c r="C5" s="96"/>
      <c r="D5" s="96"/>
      <c r="G5" s="109"/>
      <c r="H5" s="110"/>
      <c r="I5" s="96"/>
      <c r="J5" s="96"/>
      <c r="K5" s="102"/>
      <c r="L5" s="50"/>
      <c r="M5" s="50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</row>
    <row r="6" spans="1:26" ht="15" customHeight="1" x14ac:dyDescent="0.2">
      <c r="A6" s="95"/>
      <c r="B6" s="96"/>
      <c r="C6" s="33" t="s">
        <v>0</v>
      </c>
      <c r="D6" s="96"/>
      <c r="E6" s="119" t="s">
        <v>628</v>
      </c>
      <c r="F6" s="262" t="s">
        <v>627</v>
      </c>
      <c r="G6" s="262"/>
      <c r="H6" s="262"/>
      <c r="I6" s="262"/>
      <c r="J6" s="262"/>
      <c r="K6" s="102"/>
      <c r="L6" s="50"/>
      <c r="M6" s="50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</row>
    <row r="7" spans="1:26" ht="15" customHeight="1" x14ac:dyDescent="0.2">
      <c r="A7" s="95"/>
      <c r="B7" s="96"/>
      <c r="C7" s="33" t="s">
        <v>561</v>
      </c>
      <c r="D7" s="96"/>
      <c r="E7" s="119" t="s">
        <v>625</v>
      </c>
      <c r="F7" s="262" t="s">
        <v>626</v>
      </c>
      <c r="G7" s="262"/>
      <c r="H7" s="262"/>
      <c r="I7" s="262"/>
      <c r="J7" s="262"/>
      <c r="K7" s="102"/>
      <c r="L7" s="50"/>
      <c r="M7" s="50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</row>
    <row r="8" spans="1:26" ht="15" customHeight="1" x14ac:dyDescent="0.2">
      <c r="A8" s="95"/>
      <c r="B8" s="96"/>
      <c r="C8" s="33" t="s">
        <v>1</v>
      </c>
      <c r="D8" s="96"/>
      <c r="E8" s="96"/>
      <c r="F8" s="119"/>
      <c r="G8" s="109"/>
      <c r="H8" s="110"/>
      <c r="I8" s="96"/>
      <c r="J8" s="96"/>
      <c r="K8" s="102"/>
      <c r="L8" s="50"/>
      <c r="M8" s="50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</row>
    <row r="9" spans="1:26" ht="15" customHeight="1" x14ac:dyDescent="0.2">
      <c r="A9" s="95"/>
      <c r="B9" s="96"/>
      <c r="C9" s="33" t="s">
        <v>2</v>
      </c>
      <c r="D9" s="96"/>
      <c r="E9" s="96"/>
      <c r="F9" s="119"/>
      <c r="G9" s="109"/>
      <c r="H9" s="110"/>
      <c r="I9" s="96"/>
      <c r="J9" s="96"/>
      <c r="K9" s="102"/>
      <c r="L9" s="50"/>
      <c r="M9" s="50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</row>
    <row r="10" spans="1:26" ht="15" customHeight="1" x14ac:dyDescent="0.2">
      <c r="A10" s="95"/>
      <c r="B10" s="96"/>
      <c r="C10" s="33" t="s">
        <v>555</v>
      </c>
      <c r="D10" s="96"/>
      <c r="E10" s="96"/>
      <c r="F10" s="119"/>
      <c r="G10" s="109"/>
      <c r="H10" s="110"/>
      <c r="I10" s="96"/>
      <c r="J10" s="96"/>
      <c r="K10" s="102"/>
      <c r="L10" s="50"/>
      <c r="M10" s="50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</row>
    <row r="11" spans="1:26" ht="12.75" customHeight="1" x14ac:dyDescent="0.2">
      <c r="A11" s="34"/>
      <c r="B11" s="43"/>
      <c r="C11" s="35"/>
      <c r="D11" s="35"/>
      <c r="E11" s="35"/>
      <c r="F11" s="120"/>
      <c r="G11" s="35"/>
      <c r="H11" s="111"/>
      <c r="I11" s="35"/>
      <c r="J11" s="35"/>
      <c r="K11" s="103"/>
      <c r="L11" s="50"/>
      <c r="M11" s="50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</row>
    <row r="12" spans="1:26" s="12" customFormat="1" ht="24.95" customHeight="1" thickBot="1" x14ac:dyDescent="0.25">
      <c r="A12" s="267" t="s">
        <v>8</v>
      </c>
      <c r="B12" s="268"/>
      <c r="C12" s="268"/>
      <c r="D12" s="94"/>
      <c r="E12" s="54"/>
      <c r="F12" s="121"/>
      <c r="G12" s="69"/>
      <c r="H12" s="69"/>
      <c r="I12" s="67"/>
      <c r="J12" s="67"/>
      <c r="K12" s="160"/>
      <c r="L12" s="162"/>
      <c r="M12" s="164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</row>
    <row r="13" spans="1:26" s="85" customFormat="1" ht="20.100000000000001" customHeight="1" thickTop="1" thickBot="1" x14ac:dyDescent="0.25">
      <c r="A13" s="83" t="s">
        <v>9</v>
      </c>
      <c r="B13" s="84"/>
      <c r="C13" s="14" t="s">
        <v>10</v>
      </c>
      <c r="D13" s="14" t="s">
        <v>355</v>
      </c>
      <c r="E13" s="81" t="s">
        <v>354</v>
      </c>
      <c r="F13" s="252" t="s">
        <v>565</v>
      </c>
      <c r="G13" s="253"/>
      <c r="H13" s="254"/>
      <c r="I13" s="80" t="s">
        <v>11</v>
      </c>
      <c r="J13" s="159" t="s">
        <v>5</v>
      </c>
      <c r="K13" s="161"/>
      <c r="L13" s="163" t="s">
        <v>594</v>
      </c>
      <c r="M13" s="1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</row>
    <row r="14" spans="1:26" s="5" customFormat="1" ht="12" thickTop="1" x14ac:dyDescent="0.2">
      <c r="A14" s="27" t="s">
        <v>524</v>
      </c>
      <c r="B14" s="87"/>
      <c r="C14" s="40" t="s">
        <v>362</v>
      </c>
      <c r="D14" s="41" t="s">
        <v>12</v>
      </c>
      <c r="E14" s="41" t="s">
        <v>13</v>
      </c>
      <c r="F14" s="128">
        <v>2</v>
      </c>
      <c r="G14" s="132" t="s">
        <v>562</v>
      </c>
      <c r="H14" s="117">
        <v>0</v>
      </c>
      <c r="I14" s="39" t="s">
        <v>3</v>
      </c>
      <c r="J14" s="41">
        <v>2</v>
      </c>
      <c r="K14" s="50"/>
      <c r="L14" s="166" t="s">
        <v>595</v>
      </c>
      <c r="M14" s="97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</row>
    <row r="15" spans="1:26" s="5" customFormat="1" x14ac:dyDescent="0.2">
      <c r="A15" s="27" t="str">
        <f>A59</f>
        <v>bb2n1g09</v>
      </c>
      <c r="B15" s="88"/>
      <c r="C15" s="40" t="str">
        <f>C59</f>
        <v>A neurodegenerációs betegségek sejtbiológiája EA</v>
      </c>
      <c r="D15" s="41" t="str">
        <f>D59</f>
        <v>László Lajos</v>
      </c>
      <c r="E15" s="41" t="str">
        <f>E59</f>
        <v>ASF</v>
      </c>
      <c r="F15" s="128">
        <v>2</v>
      </c>
      <c r="G15" s="133" t="s">
        <v>562</v>
      </c>
      <c r="H15" s="117">
        <v>0</v>
      </c>
      <c r="I15" s="39" t="str">
        <f>I59</f>
        <v>koll.</v>
      </c>
      <c r="J15" s="41">
        <f>J59</f>
        <v>2</v>
      </c>
      <c r="K15" s="50"/>
      <c r="L15" s="165" t="s">
        <v>595</v>
      </c>
      <c r="M15" s="97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</row>
    <row r="16" spans="1:26" s="5" customFormat="1" x14ac:dyDescent="0.2">
      <c r="A16" s="27" t="s">
        <v>128</v>
      </c>
      <c r="B16" s="88"/>
      <c r="C16" s="40" t="s">
        <v>363</v>
      </c>
      <c r="D16" s="41" t="s">
        <v>14</v>
      </c>
      <c r="E16" s="41" t="s">
        <v>13</v>
      </c>
      <c r="F16" s="128">
        <v>1</v>
      </c>
      <c r="G16" s="133" t="s">
        <v>562</v>
      </c>
      <c r="H16" s="117">
        <v>2</v>
      </c>
      <c r="I16" s="39" t="s">
        <v>4</v>
      </c>
      <c r="J16" s="41">
        <v>3</v>
      </c>
      <c r="K16" s="50"/>
      <c r="L16" s="165" t="s">
        <v>595</v>
      </c>
      <c r="M16" s="97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</row>
    <row r="17" spans="1:26" s="5" customFormat="1" x14ac:dyDescent="0.2">
      <c r="A17" s="27" t="s">
        <v>129</v>
      </c>
      <c r="B17" s="88"/>
      <c r="C17" s="40" t="s">
        <v>364</v>
      </c>
      <c r="D17" s="41" t="s">
        <v>15</v>
      </c>
      <c r="E17" s="41" t="s">
        <v>13</v>
      </c>
      <c r="F17" s="128">
        <v>0</v>
      </c>
      <c r="G17" s="133" t="s">
        <v>562</v>
      </c>
      <c r="H17" s="117">
        <v>3</v>
      </c>
      <c r="I17" s="39" t="s">
        <v>4</v>
      </c>
      <c r="J17" s="41">
        <v>3</v>
      </c>
      <c r="K17" s="50"/>
      <c r="L17" s="165" t="s">
        <v>595</v>
      </c>
      <c r="M17" s="97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</row>
    <row r="18" spans="1:26" s="5" customFormat="1" x14ac:dyDescent="0.2">
      <c r="A18" s="27" t="s">
        <v>130</v>
      </c>
      <c r="B18" s="88"/>
      <c r="C18" s="40" t="s">
        <v>365</v>
      </c>
      <c r="D18" s="41" t="s">
        <v>15</v>
      </c>
      <c r="E18" s="41" t="s">
        <v>13</v>
      </c>
      <c r="F18" s="128">
        <v>0</v>
      </c>
      <c r="G18" s="133" t="s">
        <v>562</v>
      </c>
      <c r="H18" s="117">
        <v>2</v>
      </c>
      <c r="I18" s="39" t="s">
        <v>4</v>
      </c>
      <c r="J18" s="41">
        <v>2</v>
      </c>
      <c r="K18" s="50"/>
      <c r="L18" s="165" t="s">
        <v>595</v>
      </c>
      <c r="M18" s="97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</row>
    <row r="19" spans="1:26" s="5" customFormat="1" x14ac:dyDescent="0.2">
      <c r="A19" s="27" t="s">
        <v>131</v>
      </c>
      <c r="B19" s="88"/>
      <c r="C19" s="40" t="s">
        <v>366</v>
      </c>
      <c r="D19" s="41" t="s">
        <v>15</v>
      </c>
      <c r="E19" s="41" t="s">
        <v>13</v>
      </c>
      <c r="F19" s="128">
        <v>2</v>
      </c>
      <c r="G19" s="133" t="s">
        <v>562</v>
      </c>
      <c r="H19" s="117">
        <v>0</v>
      </c>
      <c r="I19" s="39" t="s">
        <v>3</v>
      </c>
      <c r="J19" s="41">
        <v>2</v>
      </c>
      <c r="K19" s="50"/>
      <c r="L19" s="165" t="s">
        <v>595</v>
      </c>
      <c r="M19" s="97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</row>
    <row r="20" spans="1:26" s="5" customFormat="1" x14ac:dyDescent="0.2">
      <c r="A20" s="27" t="s">
        <v>132</v>
      </c>
      <c r="B20" s="88"/>
      <c r="C20" s="40" t="s">
        <v>367</v>
      </c>
      <c r="D20" s="41" t="s">
        <v>16</v>
      </c>
      <c r="E20" s="41" t="s">
        <v>17</v>
      </c>
      <c r="F20" s="128">
        <v>2</v>
      </c>
      <c r="G20" s="133" t="s">
        <v>562</v>
      </c>
      <c r="H20" s="117">
        <v>0</v>
      </c>
      <c r="I20" s="39" t="s">
        <v>3</v>
      </c>
      <c r="J20" s="41">
        <v>2</v>
      </c>
      <c r="K20" s="50"/>
      <c r="L20" s="165" t="s">
        <v>595</v>
      </c>
      <c r="M20" s="97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</row>
    <row r="21" spans="1:26" s="5" customFormat="1" x14ac:dyDescent="0.2">
      <c r="A21" s="27" t="s">
        <v>133</v>
      </c>
      <c r="B21" s="88"/>
      <c r="C21" s="40" t="s">
        <v>368</v>
      </c>
      <c r="D21" s="41" t="s">
        <v>18</v>
      </c>
      <c r="E21" s="41" t="s">
        <v>19</v>
      </c>
      <c r="F21" s="128">
        <v>2</v>
      </c>
      <c r="G21" s="133" t="s">
        <v>562</v>
      </c>
      <c r="H21" s="117">
        <v>0</v>
      </c>
      <c r="I21" s="39" t="s">
        <v>3</v>
      </c>
      <c r="J21" s="41">
        <v>2</v>
      </c>
      <c r="K21" s="50"/>
      <c r="L21" s="165" t="s">
        <v>595</v>
      </c>
      <c r="M21" s="97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</row>
    <row r="22" spans="1:26" s="5" customFormat="1" x14ac:dyDescent="0.2">
      <c r="A22" s="27" t="s">
        <v>134</v>
      </c>
      <c r="B22" s="88"/>
      <c r="C22" s="40" t="s">
        <v>369</v>
      </c>
      <c r="D22" s="41" t="s">
        <v>12</v>
      </c>
      <c r="E22" s="41" t="s">
        <v>13</v>
      </c>
      <c r="F22" s="128">
        <v>2</v>
      </c>
      <c r="G22" s="133" t="s">
        <v>562</v>
      </c>
      <c r="H22" s="117">
        <v>0</v>
      </c>
      <c r="I22" s="39" t="s">
        <v>3</v>
      </c>
      <c r="J22" s="41">
        <v>2</v>
      </c>
      <c r="K22" s="50"/>
      <c r="L22" s="165" t="s">
        <v>595</v>
      </c>
      <c r="M22" s="97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</row>
    <row r="23" spans="1:26" s="5" customFormat="1" x14ac:dyDescent="0.2">
      <c r="A23" s="27" t="s">
        <v>135</v>
      </c>
      <c r="B23" s="88"/>
      <c r="C23" s="40" t="s">
        <v>370</v>
      </c>
      <c r="D23" s="41" t="s">
        <v>18</v>
      </c>
      <c r="E23" s="41" t="s">
        <v>19</v>
      </c>
      <c r="F23" s="128">
        <v>2</v>
      </c>
      <c r="G23" s="133" t="s">
        <v>562</v>
      </c>
      <c r="H23" s="117">
        <v>0</v>
      </c>
      <c r="I23" s="39" t="s">
        <v>3</v>
      </c>
      <c r="J23" s="41">
        <v>2</v>
      </c>
      <c r="K23" s="50"/>
      <c r="L23" s="165" t="s">
        <v>595</v>
      </c>
      <c r="M23" s="97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</row>
    <row r="24" spans="1:26" s="5" customFormat="1" x14ac:dyDescent="0.2">
      <c r="A24" s="27" t="s">
        <v>533</v>
      </c>
      <c r="B24" s="88"/>
      <c r="C24" s="76" t="s">
        <v>490</v>
      </c>
      <c r="D24" s="30" t="s">
        <v>15</v>
      </c>
      <c r="E24" s="30" t="s">
        <v>13</v>
      </c>
      <c r="F24" s="129">
        <v>2</v>
      </c>
      <c r="G24" s="134" t="s">
        <v>562</v>
      </c>
      <c r="H24" s="131">
        <v>0</v>
      </c>
      <c r="I24" s="30" t="s">
        <v>3</v>
      </c>
      <c r="J24" s="23">
        <v>2</v>
      </c>
      <c r="K24" s="50"/>
      <c r="L24" s="165" t="s">
        <v>595</v>
      </c>
      <c r="M24" s="97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</row>
    <row r="25" spans="1:26" s="5" customFormat="1" x14ac:dyDescent="0.2">
      <c r="A25" s="27" t="s">
        <v>136</v>
      </c>
      <c r="B25" s="88"/>
      <c r="C25" s="40" t="s">
        <v>570</v>
      </c>
      <c r="D25" s="41" t="s">
        <v>18</v>
      </c>
      <c r="E25" s="41" t="s">
        <v>19</v>
      </c>
      <c r="F25" s="128">
        <v>4</v>
      </c>
      <c r="G25" s="133" t="s">
        <v>562</v>
      </c>
      <c r="H25" s="117">
        <v>0</v>
      </c>
      <c r="I25" s="39" t="s">
        <v>3</v>
      </c>
      <c r="J25" s="41">
        <v>4</v>
      </c>
      <c r="K25" s="50"/>
      <c r="L25" s="165" t="s">
        <v>595</v>
      </c>
      <c r="M25" s="97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</row>
    <row r="26" spans="1:26" s="5" customFormat="1" x14ac:dyDescent="0.2">
      <c r="A26" s="27" t="s">
        <v>137</v>
      </c>
      <c r="B26" s="88"/>
      <c r="C26" s="40" t="s">
        <v>371</v>
      </c>
      <c r="D26" s="41" t="s">
        <v>15</v>
      </c>
      <c r="E26" s="41" t="s">
        <v>13</v>
      </c>
      <c r="F26" s="128">
        <v>2</v>
      </c>
      <c r="G26" s="133" t="s">
        <v>562</v>
      </c>
      <c r="H26" s="117">
        <v>0</v>
      </c>
      <c r="I26" s="39" t="s">
        <v>3</v>
      </c>
      <c r="J26" s="41">
        <v>2</v>
      </c>
      <c r="K26" s="50"/>
      <c r="L26" s="165" t="s">
        <v>595</v>
      </c>
      <c r="M26" s="97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</row>
    <row r="27" spans="1:26" s="5" customFormat="1" x14ac:dyDescent="0.2">
      <c r="A27" s="27" t="s">
        <v>138</v>
      </c>
      <c r="B27" s="88"/>
      <c r="C27" s="40" t="s">
        <v>372</v>
      </c>
      <c r="D27" s="41" t="s">
        <v>15</v>
      </c>
      <c r="E27" s="41" t="s">
        <v>13</v>
      </c>
      <c r="F27" s="128">
        <v>2</v>
      </c>
      <c r="G27" s="133" t="s">
        <v>562</v>
      </c>
      <c r="H27" s="117">
        <v>0</v>
      </c>
      <c r="I27" s="39" t="s">
        <v>3</v>
      </c>
      <c r="J27" s="41">
        <v>2</v>
      </c>
      <c r="K27" s="50"/>
      <c r="L27" s="165" t="s">
        <v>595</v>
      </c>
      <c r="M27" s="97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</row>
    <row r="28" spans="1:26" s="5" customFormat="1" x14ac:dyDescent="0.2">
      <c r="A28" s="27" t="s">
        <v>139</v>
      </c>
      <c r="B28" s="88"/>
      <c r="C28" s="40" t="s">
        <v>373</v>
      </c>
      <c r="D28" s="41" t="s">
        <v>20</v>
      </c>
      <c r="E28" s="41" t="s">
        <v>574</v>
      </c>
      <c r="F28" s="128">
        <v>2</v>
      </c>
      <c r="G28" s="133" t="s">
        <v>562</v>
      </c>
      <c r="H28" s="117">
        <v>0</v>
      </c>
      <c r="I28" s="39" t="s">
        <v>3</v>
      </c>
      <c r="J28" s="41">
        <v>2</v>
      </c>
      <c r="K28" s="50"/>
      <c r="L28" s="165" t="s">
        <v>595</v>
      </c>
      <c r="M28" s="97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</row>
    <row r="29" spans="1:26" s="5" customFormat="1" x14ac:dyDescent="0.2">
      <c r="A29" s="27" t="s">
        <v>140</v>
      </c>
      <c r="B29" s="88"/>
      <c r="C29" s="40" t="s">
        <v>374</v>
      </c>
      <c r="D29" s="41" t="s">
        <v>20</v>
      </c>
      <c r="E29" s="41" t="s">
        <v>574</v>
      </c>
      <c r="F29" s="128">
        <v>2</v>
      </c>
      <c r="G29" s="133" t="s">
        <v>562</v>
      </c>
      <c r="H29" s="117">
        <v>0</v>
      </c>
      <c r="I29" s="39" t="s">
        <v>3</v>
      </c>
      <c r="J29" s="41">
        <v>2</v>
      </c>
      <c r="K29" s="50"/>
      <c r="L29" s="165" t="s">
        <v>595</v>
      </c>
      <c r="M29" s="97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</row>
    <row r="30" spans="1:26" s="5" customFormat="1" x14ac:dyDescent="0.2">
      <c r="A30" s="27" t="s">
        <v>141</v>
      </c>
      <c r="B30" s="88"/>
      <c r="C30" s="40" t="s">
        <v>375</v>
      </c>
      <c r="D30" s="41" t="s">
        <v>12</v>
      </c>
      <c r="E30" s="41" t="s">
        <v>13</v>
      </c>
      <c r="F30" s="128">
        <v>2</v>
      </c>
      <c r="G30" s="133" t="s">
        <v>562</v>
      </c>
      <c r="H30" s="117">
        <v>0</v>
      </c>
      <c r="I30" s="39" t="s">
        <v>3</v>
      </c>
      <c r="J30" s="41">
        <v>2</v>
      </c>
      <c r="K30" s="50"/>
      <c r="L30" s="165" t="s">
        <v>595</v>
      </c>
      <c r="M30" s="97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</row>
    <row r="31" spans="1:26" s="5" customFormat="1" x14ac:dyDescent="0.2">
      <c r="A31" s="27" t="s">
        <v>142</v>
      </c>
      <c r="B31" s="88"/>
      <c r="C31" s="40" t="s">
        <v>571</v>
      </c>
      <c r="D31" s="41" t="s">
        <v>20</v>
      </c>
      <c r="E31" s="41" t="s">
        <v>574</v>
      </c>
      <c r="F31" s="128">
        <v>2</v>
      </c>
      <c r="G31" s="133" t="s">
        <v>562</v>
      </c>
      <c r="H31" s="117">
        <v>0</v>
      </c>
      <c r="I31" s="39" t="s">
        <v>3</v>
      </c>
      <c r="J31" s="41">
        <v>2</v>
      </c>
      <c r="K31" s="50"/>
      <c r="L31" s="165" t="s">
        <v>595</v>
      </c>
      <c r="M31" s="97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</row>
    <row r="32" spans="1:26" s="5" customFormat="1" x14ac:dyDescent="0.2">
      <c r="A32" s="27" t="s">
        <v>143</v>
      </c>
      <c r="B32" s="88"/>
      <c r="C32" s="40" t="s">
        <v>376</v>
      </c>
      <c r="D32" s="41" t="s">
        <v>21</v>
      </c>
      <c r="E32" s="41" t="s">
        <v>19</v>
      </c>
      <c r="F32" s="128">
        <v>2</v>
      </c>
      <c r="G32" s="133" t="s">
        <v>562</v>
      </c>
      <c r="H32" s="117">
        <v>0</v>
      </c>
      <c r="I32" s="39" t="s">
        <v>3</v>
      </c>
      <c r="J32" s="41">
        <v>2</v>
      </c>
      <c r="K32" s="50"/>
      <c r="L32" s="165" t="s">
        <v>595</v>
      </c>
      <c r="M32" s="97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</row>
    <row r="33" spans="1:26" s="5" customFormat="1" x14ac:dyDescent="0.2">
      <c r="A33" s="27" t="s">
        <v>144</v>
      </c>
      <c r="B33" s="88"/>
      <c r="C33" s="40" t="s">
        <v>377</v>
      </c>
      <c r="D33" s="41" t="s">
        <v>18</v>
      </c>
      <c r="E33" s="41" t="s">
        <v>19</v>
      </c>
      <c r="F33" s="128">
        <v>2</v>
      </c>
      <c r="G33" s="133" t="s">
        <v>562</v>
      </c>
      <c r="H33" s="117">
        <v>0</v>
      </c>
      <c r="I33" s="39" t="s">
        <v>3</v>
      </c>
      <c r="J33" s="41">
        <v>2</v>
      </c>
      <c r="K33" s="50"/>
      <c r="L33" s="165" t="s">
        <v>595</v>
      </c>
      <c r="M33" s="97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</row>
    <row r="34" spans="1:26" s="5" customFormat="1" x14ac:dyDescent="0.2">
      <c r="A34" s="27" t="s">
        <v>166</v>
      </c>
      <c r="B34" s="88"/>
      <c r="C34" s="40" t="s">
        <v>378</v>
      </c>
      <c r="D34" s="41" t="s">
        <v>18</v>
      </c>
      <c r="E34" s="41" t="s">
        <v>19</v>
      </c>
      <c r="F34" s="128">
        <v>2</v>
      </c>
      <c r="G34" s="133" t="s">
        <v>562</v>
      </c>
      <c r="H34" s="117">
        <v>0</v>
      </c>
      <c r="I34" s="39" t="s">
        <v>3</v>
      </c>
      <c r="J34" s="41">
        <v>2</v>
      </c>
      <c r="K34" s="50"/>
      <c r="L34" s="165" t="s">
        <v>595</v>
      </c>
      <c r="M34" s="97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</row>
    <row r="35" spans="1:26" s="5" customFormat="1" x14ac:dyDescent="0.2">
      <c r="A35" s="27" t="s">
        <v>145</v>
      </c>
      <c r="B35" s="88"/>
      <c r="C35" s="40" t="s">
        <v>572</v>
      </c>
      <c r="D35" s="41" t="s">
        <v>18</v>
      </c>
      <c r="E35" s="41" t="s">
        <v>19</v>
      </c>
      <c r="F35" s="128">
        <v>0</v>
      </c>
      <c r="G35" s="133" t="s">
        <v>562</v>
      </c>
      <c r="H35" s="117">
        <v>4</v>
      </c>
      <c r="I35" s="39" t="s">
        <v>4</v>
      </c>
      <c r="J35" s="41">
        <v>4</v>
      </c>
      <c r="K35" s="50"/>
      <c r="L35" s="165" t="s">
        <v>595</v>
      </c>
      <c r="M35" s="97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</row>
    <row r="36" spans="1:26" s="5" customFormat="1" x14ac:dyDescent="0.2">
      <c r="A36" s="27" t="s">
        <v>146</v>
      </c>
      <c r="B36" s="88"/>
      <c r="C36" s="40" t="s">
        <v>573</v>
      </c>
      <c r="D36" s="41" t="s">
        <v>18</v>
      </c>
      <c r="E36" s="41" t="s">
        <v>19</v>
      </c>
      <c r="F36" s="128">
        <v>0</v>
      </c>
      <c r="G36" s="133" t="s">
        <v>562</v>
      </c>
      <c r="H36" s="117">
        <v>4</v>
      </c>
      <c r="I36" s="39" t="s">
        <v>4</v>
      </c>
      <c r="J36" s="41">
        <v>4</v>
      </c>
      <c r="K36" s="50"/>
      <c r="L36" s="165" t="s">
        <v>595</v>
      </c>
      <c r="M36" s="97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</row>
    <row r="37" spans="1:26" s="5" customFormat="1" x14ac:dyDescent="0.2">
      <c r="A37" s="215" t="s">
        <v>167</v>
      </c>
      <c r="B37" s="199"/>
      <c r="C37" s="206" t="s">
        <v>379</v>
      </c>
      <c r="D37" s="207" t="s">
        <v>26</v>
      </c>
      <c r="E37" s="207" t="s">
        <v>19</v>
      </c>
      <c r="F37" s="208">
        <v>2</v>
      </c>
      <c r="G37" s="209" t="s">
        <v>562</v>
      </c>
      <c r="H37" s="210">
        <v>0</v>
      </c>
      <c r="I37" s="211" t="s">
        <v>3</v>
      </c>
      <c r="J37" s="207">
        <v>2</v>
      </c>
      <c r="K37" s="102"/>
      <c r="L37" s="205" t="s">
        <v>623</v>
      </c>
      <c r="M37" s="97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</row>
    <row r="38" spans="1:26" s="5" customFormat="1" x14ac:dyDescent="0.2">
      <c r="A38" s="215" t="s">
        <v>168</v>
      </c>
      <c r="B38" s="199"/>
      <c r="C38" s="206" t="s">
        <v>380</v>
      </c>
      <c r="D38" s="207" t="s">
        <v>26</v>
      </c>
      <c r="E38" s="207" t="s">
        <v>19</v>
      </c>
      <c r="F38" s="208">
        <v>2</v>
      </c>
      <c r="G38" s="209" t="s">
        <v>562</v>
      </c>
      <c r="H38" s="210">
        <v>0</v>
      </c>
      <c r="I38" s="211" t="s">
        <v>3</v>
      </c>
      <c r="J38" s="207">
        <v>2</v>
      </c>
      <c r="K38" s="102"/>
      <c r="L38" s="205" t="s">
        <v>623</v>
      </c>
      <c r="M38" s="97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</row>
    <row r="39" spans="1:26" s="5" customFormat="1" x14ac:dyDescent="0.2">
      <c r="A39" s="27" t="s">
        <v>172</v>
      </c>
      <c r="B39" s="88"/>
      <c r="C39" s="40" t="s">
        <v>381</v>
      </c>
      <c r="D39" s="41" t="s">
        <v>23</v>
      </c>
      <c r="E39" s="41" t="s">
        <v>19</v>
      </c>
      <c r="F39" s="128">
        <v>2</v>
      </c>
      <c r="G39" s="133" t="s">
        <v>562</v>
      </c>
      <c r="H39" s="117">
        <v>0</v>
      </c>
      <c r="I39" s="39" t="s">
        <v>3</v>
      </c>
      <c r="J39" s="41">
        <v>2</v>
      </c>
      <c r="K39" s="50"/>
      <c r="L39" s="165" t="s">
        <v>595</v>
      </c>
      <c r="M39" s="97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</row>
    <row r="40" spans="1:26" s="5" customFormat="1" x14ac:dyDescent="0.2">
      <c r="A40" s="27" t="s">
        <v>173</v>
      </c>
      <c r="B40" s="88"/>
      <c r="C40" s="40" t="s">
        <v>382</v>
      </c>
      <c r="D40" s="41" t="s">
        <v>23</v>
      </c>
      <c r="E40" s="41" t="s">
        <v>19</v>
      </c>
      <c r="F40" s="128">
        <v>2</v>
      </c>
      <c r="G40" s="133" t="s">
        <v>562</v>
      </c>
      <c r="H40" s="117">
        <v>0</v>
      </c>
      <c r="I40" s="39" t="s">
        <v>3</v>
      </c>
      <c r="J40" s="41">
        <v>2</v>
      </c>
      <c r="K40" s="50"/>
      <c r="L40" s="165" t="s">
        <v>595</v>
      </c>
      <c r="M40" s="97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</row>
    <row r="41" spans="1:26" s="183" customFormat="1" x14ac:dyDescent="0.2">
      <c r="A41" s="171"/>
      <c r="B41" s="172"/>
      <c r="C41" s="173" t="s">
        <v>599</v>
      </c>
      <c r="D41" s="174" t="s">
        <v>596</v>
      </c>
      <c r="E41" s="174" t="s">
        <v>19</v>
      </c>
      <c r="F41" s="175">
        <v>2</v>
      </c>
      <c r="G41" s="176" t="s">
        <v>562</v>
      </c>
      <c r="H41" s="177">
        <v>0</v>
      </c>
      <c r="I41" s="178" t="s">
        <v>3</v>
      </c>
      <c r="J41" s="174">
        <v>2</v>
      </c>
      <c r="K41" s="179"/>
      <c r="L41" s="180" t="s">
        <v>597</v>
      </c>
      <c r="M41" s="181"/>
      <c r="N41" s="182"/>
      <c r="O41" s="182"/>
      <c r="P41" s="182"/>
      <c r="Q41" s="182"/>
      <c r="R41" s="182"/>
      <c r="S41" s="182"/>
      <c r="T41" s="182"/>
      <c r="U41" s="182"/>
      <c r="V41" s="182"/>
      <c r="W41" s="182"/>
      <c r="X41" s="182"/>
      <c r="Y41" s="182"/>
      <c r="Z41" s="182"/>
    </row>
    <row r="42" spans="1:26" s="5" customFormat="1" x14ac:dyDescent="0.2">
      <c r="A42" s="27" t="s">
        <v>169</v>
      </c>
      <c r="B42" s="88"/>
      <c r="C42" s="40" t="s">
        <v>383</v>
      </c>
      <c r="D42" s="41" t="s">
        <v>21</v>
      </c>
      <c r="E42" s="41" t="s">
        <v>19</v>
      </c>
      <c r="F42" s="128">
        <v>0</v>
      </c>
      <c r="G42" s="133" t="s">
        <v>562</v>
      </c>
      <c r="H42" s="117">
        <v>2</v>
      </c>
      <c r="I42" s="39" t="s">
        <v>4</v>
      </c>
      <c r="J42" s="41">
        <v>2</v>
      </c>
      <c r="K42" s="50"/>
      <c r="L42" s="165" t="s">
        <v>595</v>
      </c>
      <c r="M42" s="97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</row>
    <row r="43" spans="1:26" s="5" customFormat="1" x14ac:dyDescent="0.2">
      <c r="A43" s="27" t="s">
        <v>170</v>
      </c>
      <c r="B43" s="88"/>
      <c r="C43" s="40" t="s">
        <v>384</v>
      </c>
      <c r="D43" s="41" t="s">
        <v>24</v>
      </c>
      <c r="E43" s="41" t="s">
        <v>17</v>
      </c>
      <c r="F43" s="128">
        <v>0</v>
      </c>
      <c r="G43" s="133" t="s">
        <v>562</v>
      </c>
      <c r="H43" s="117">
        <v>2</v>
      </c>
      <c r="I43" s="39" t="s">
        <v>4</v>
      </c>
      <c r="J43" s="41">
        <v>2</v>
      </c>
      <c r="K43" s="50"/>
      <c r="L43" s="165" t="s">
        <v>595</v>
      </c>
      <c r="M43" s="97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</row>
    <row r="44" spans="1:26" s="5" customFormat="1" x14ac:dyDescent="0.2">
      <c r="A44" s="27" t="s">
        <v>171</v>
      </c>
      <c r="B44" s="88"/>
      <c r="C44" s="40" t="s">
        <v>385</v>
      </c>
      <c r="D44" s="41" t="s">
        <v>24</v>
      </c>
      <c r="E44" s="41" t="s">
        <v>17</v>
      </c>
      <c r="F44" s="128">
        <v>0</v>
      </c>
      <c r="G44" s="133" t="s">
        <v>562</v>
      </c>
      <c r="H44" s="117">
        <v>2</v>
      </c>
      <c r="I44" s="39" t="s">
        <v>4</v>
      </c>
      <c r="J44" s="41">
        <v>2</v>
      </c>
      <c r="K44" s="50"/>
      <c r="L44" s="165" t="s">
        <v>595</v>
      </c>
      <c r="M44" s="97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</row>
    <row r="45" spans="1:26" s="5" customFormat="1" x14ac:dyDescent="0.2">
      <c r="A45" s="27" t="s">
        <v>174</v>
      </c>
      <c r="B45" s="88"/>
      <c r="C45" s="40" t="s">
        <v>386</v>
      </c>
      <c r="D45" s="41" t="s">
        <v>542</v>
      </c>
      <c r="E45" s="41" t="s">
        <v>574</v>
      </c>
      <c r="F45" s="128">
        <v>2</v>
      </c>
      <c r="G45" s="133" t="s">
        <v>562</v>
      </c>
      <c r="H45" s="117">
        <v>0</v>
      </c>
      <c r="I45" s="39" t="s">
        <v>3</v>
      </c>
      <c r="J45" s="41">
        <v>2</v>
      </c>
      <c r="K45" s="50"/>
      <c r="L45" s="165" t="s">
        <v>595</v>
      </c>
      <c r="M45" s="97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</row>
    <row r="46" spans="1:26" s="183" customFormat="1" x14ac:dyDescent="0.2">
      <c r="A46" s="171"/>
      <c r="B46" s="172"/>
      <c r="C46" s="173" t="s">
        <v>598</v>
      </c>
      <c r="D46" s="174" t="s">
        <v>600</v>
      </c>
      <c r="E46" s="174" t="s">
        <v>19</v>
      </c>
      <c r="F46" s="175">
        <v>2</v>
      </c>
      <c r="G46" s="176" t="s">
        <v>562</v>
      </c>
      <c r="H46" s="177">
        <v>0</v>
      </c>
      <c r="I46" s="178" t="s">
        <v>3</v>
      </c>
      <c r="J46" s="174">
        <v>2</v>
      </c>
      <c r="K46" s="179"/>
      <c r="L46" s="180" t="s">
        <v>597</v>
      </c>
      <c r="M46" s="181"/>
      <c r="N46" s="182"/>
      <c r="O46" s="182"/>
      <c r="P46" s="182"/>
      <c r="Q46" s="182"/>
      <c r="R46" s="182"/>
      <c r="S46" s="182"/>
      <c r="T46" s="182"/>
      <c r="U46" s="182"/>
      <c r="V46" s="182"/>
      <c r="W46" s="182"/>
      <c r="X46" s="182"/>
      <c r="Y46" s="182"/>
      <c r="Z46" s="182"/>
    </row>
    <row r="47" spans="1:26" s="5" customFormat="1" x14ac:dyDescent="0.2">
      <c r="A47" s="27" t="s">
        <v>175</v>
      </c>
      <c r="B47" s="88"/>
      <c r="C47" s="40" t="s">
        <v>387</v>
      </c>
      <c r="D47" s="41" t="s">
        <v>26</v>
      </c>
      <c r="E47" s="41" t="s">
        <v>19</v>
      </c>
      <c r="F47" s="128">
        <v>1</v>
      </c>
      <c r="G47" s="133" t="s">
        <v>562</v>
      </c>
      <c r="H47" s="117">
        <v>0</v>
      </c>
      <c r="I47" s="39" t="s">
        <v>3</v>
      </c>
      <c r="J47" s="41">
        <v>1</v>
      </c>
      <c r="K47" s="50"/>
      <c r="L47" s="165" t="s">
        <v>595</v>
      </c>
      <c r="M47" s="97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</row>
    <row r="48" spans="1:26" s="5" customFormat="1" x14ac:dyDescent="0.2">
      <c r="A48" s="27" t="s">
        <v>176</v>
      </c>
      <c r="B48" s="88"/>
      <c r="C48" s="40" t="s">
        <v>388</v>
      </c>
      <c r="D48" s="41" t="s">
        <v>15</v>
      </c>
      <c r="E48" s="41" t="s">
        <v>13</v>
      </c>
      <c r="F48" s="128">
        <v>0</v>
      </c>
      <c r="G48" s="133" t="s">
        <v>562</v>
      </c>
      <c r="H48" s="117">
        <v>2</v>
      </c>
      <c r="I48" s="39" t="s">
        <v>4</v>
      </c>
      <c r="J48" s="41">
        <v>2</v>
      </c>
      <c r="K48" s="50"/>
      <c r="L48" s="165" t="s">
        <v>595</v>
      </c>
      <c r="M48" s="97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</row>
    <row r="49" spans="1:26" s="5" customFormat="1" x14ac:dyDescent="0.2">
      <c r="A49" s="27" t="s">
        <v>177</v>
      </c>
      <c r="B49" s="88"/>
      <c r="C49" s="40" t="s">
        <v>389</v>
      </c>
      <c r="D49" s="41" t="s">
        <v>15</v>
      </c>
      <c r="E49" s="41" t="s">
        <v>13</v>
      </c>
      <c r="F49" s="128">
        <v>2</v>
      </c>
      <c r="G49" s="133" t="s">
        <v>562</v>
      </c>
      <c r="H49" s="117">
        <v>0</v>
      </c>
      <c r="I49" s="39" t="s">
        <v>3</v>
      </c>
      <c r="J49" s="41">
        <v>2</v>
      </c>
      <c r="K49" s="50"/>
      <c r="L49" s="165" t="s">
        <v>595</v>
      </c>
      <c r="M49" s="97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</row>
    <row r="50" spans="1:26" s="5" customFormat="1" x14ac:dyDescent="0.2">
      <c r="A50" s="27" t="s">
        <v>178</v>
      </c>
      <c r="B50" s="88"/>
      <c r="C50" s="40" t="s">
        <v>390</v>
      </c>
      <c r="D50" s="41" t="s">
        <v>18</v>
      </c>
      <c r="E50" s="41" t="s">
        <v>19</v>
      </c>
      <c r="F50" s="128">
        <v>2</v>
      </c>
      <c r="G50" s="133" t="s">
        <v>562</v>
      </c>
      <c r="H50" s="117">
        <v>0</v>
      </c>
      <c r="I50" s="39" t="s">
        <v>3</v>
      </c>
      <c r="J50" s="41">
        <v>2</v>
      </c>
      <c r="K50" s="50"/>
      <c r="L50" s="165" t="s">
        <v>595</v>
      </c>
      <c r="M50" s="97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</row>
    <row r="51" spans="1:26" s="5" customFormat="1" x14ac:dyDescent="0.2">
      <c r="A51" s="27" t="s">
        <v>179</v>
      </c>
      <c r="B51" s="88"/>
      <c r="C51" s="40" t="s">
        <v>391</v>
      </c>
      <c r="D51" s="41" t="s">
        <v>27</v>
      </c>
      <c r="E51" s="41" t="s">
        <v>19</v>
      </c>
      <c r="F51" s="128">
        <v>0</v>
      </c>
      <c r="G51" s="133" t="s">
        <v>562</v>
      </c>
      <c r="H51" s="117">
        <v>2</v>
      </c>
      <c r="I51" s="39" t="s">
        <v>4</v>
      </c>
      <c r="J51" s="41">
        <v>2</v>
      </c>
      <c r="K51" s="50"/>
      <c r="L51" s="165" t="s">
        <v>595</v>
      </c>
      <c r="M51" s="97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</row>
    <row r="52" spans="1:26" s="5" customFormat="1" x14ac:dyDescent="0.2">
      <c r="A52" s="27" t="s">
        <v>180</v>
      </c>
      <c r="B52" s="88"/>
      <c r="C52" s="40" t="s">
        <v>392</v>
      </c>
      <c r="D52" s="41" t="s">
        <v>28</v>
      </c>
      <c r="E52" s="41" t="s">
        <v>19</v>
      </c>
      <c r="F52" s="128">
        <v>2</v>
      </c>
      <c r="G52" s="133" t="s">
        <v>562</v>
      </c>
      <c r="H52" s="117">
        <v>0</v>
      </c>
      <c r="I52" s="39" t="s">
        <v>3</v>
      </c>
      <c r="J52" s="41">
        <v>2</v>
      </c>
      <c r="K52" s="50"/>
      <c r="L52" s="165" t="s">
        <v>595</v>
      </c>
      <c r="M52" s="97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</row>
    <row r="53" spans="1:26" s="5" customFormat="1" ht="12" thickBot="1" x14ac:dyDescent="0.25">
      <c r="A53" s="24" t="s">
        <v>165</v>
      </c>
      <c r="B53" s="89"/>
      <c r="C53" s="72" t="s">
        <v>393</v>
      </c>
      <c r="D53" s="74" t="s">
        <v>22</v>
      </c>
      <c r="E53" s="74" t="s">
        <v>19</v>
      </c>
      <c r="F53" s="130">
        <v>2</v>
      </c>
      <c r="G53" s="135" t="s">
        <v>562</v>
      </c>
      <c r="H53" s="118">
        <v>0</v>
      </c>
      <c r="I53" s="73" t="s">
        <v>3</v>
      </c>
      <c r="J53" s="74">
        <v>2</v>
      </c>
      <c r="K53" s="167"/>
      <c r="L53" s="168" t="s">
        <v>595</v>
      </c>
      <c r="M53" s="97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</row>
    <row r="54" spans="1:26" ht="12" thickTop="1" x14ac:dyDescent="0.2">
      <c r="A54" s="44"/>
      <c r="B54" s="45"/>
      <c r="C54" s="46"/>
      <c r="D54" s="47"/>
      <c r="E54" s="147" t="s">
        <v>569</v>
      </c>
      <c r="F54" s="149">
        <f>SUM(F14:F53)</f>
        <v>62</v>
      </c>
      <c r="G54" s="148" t="s">
        <v>562</v>
      </c>
      <c r="H54" s="150">
        <f>SUM(H14:H53)</f>
        <v>25</v>
      </c>
      <c r="I54" s="154" t="s">
        <v>568</v>
      </c>
      <c r="J54" s="47">
        <f>SUM(J14:J53)</f>
        <v>87</v>
      </c>
      <c r="K54" s="47"/>
      <c r="L54" s="47"/>
      <c r="M54" s="47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</row>
    <row r="55" spans="1:26" x14ac:dyDescent="0.2">
      <c r="A55" s="44"/>
      <c r="B55" s="45"/>
      <c r="C55" s="49"/>
      <c r="D55" s="50"/>
      <c r="E55" s="50"/>
      <c r="F55" s="123"/>
      <c r="G55" s="16"/>
      <c r="H55" s="113"/>
      <c r="I55" s="16"/>
      <c r="J55" s="50"/>
      <c r="K55" s="50"/>
      <c r="L55" s="50"/>
      <c r="M55" s="50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</row>
    <row r="56" spans="1:26" x14ac:dyDescent="0.2">
      <c r="A56" s="44"/>
      <c r="B56" s="45"/>
      <c r="C56" s="49"/>
      <c r="D56" s="50"/>
      <c r="E56" s="50"/>
      <c r="F56" s="124" t="s">
        <v>353</v>
      </c>
      <c r="G56" s="68"/>
      <c r="H56" s="68"/>
      <c r="I56" s="16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</row>
    <row r="57" spans="1:26" s="17" customFormat="1" ht="24.95" customHeight="1" thickBot="1" x14ac:dyDescent="0.25">
      <c r="A57" s="265" t="s">
        <v>560</v>
      </c>
      <c r="B57" s="266"/>
      <c r="C57" s="266"/>
      <c r="D57" s="93"/>
      <c r="E57" s="54"/>
      <c r="F57" s="121"/>
      <c r="G57" s="69"/>
      <c r="H57" s="69"/>
      <c r="I57" s="67"/>
      <c r="J57" s="67"/>
      <c r="K57" s="160"/>
      <c r="L57" s="162"/>
      <c r="M57" s="164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</row>
    <row r="58" spans="1:26" s="85" customFormat="1" ht="20.100000000000001" customHeight="1" thickTop="1" thickBot="1" x14ac:dyDescent="0.25">
      <c r="A58" s="83" t="s">
        <v>9</v>
      </c>
      <c r="B58" s="84"/>
      <c r="C58" s="14" t="s">
        <v>10</v>
      </c>
      <c r="D58" s="14" t="s">
        <v>355</v>
      </c>
      <c r="E58" s="81" t="s">
        <v>354</v>
      </c>
      <c r="F58" s="252" t="s">
        <v>565</v>
      </c>
      <c r="G58" s="253"/>
      <c r="H58" s="254"/>
      <c r="I58" s="80" t="s">
        <v>11</v>
      </c>
      <c r="J58" s="81" t="s">
        <v>5</v>
      </c>
      <c r="K58" s="161"/>
      <c r="L58" s="163" t="s">
        <v>594</v>
      </c>
      <c r="M58" s="170"/>
      <c r="N58" s="70"/>
      <c r="O58" s="70"/>
      <c r="P58" s="70"/>
      <c r="Q58" s="70"/>
      <c r="R58" s="70"/>
      <c r="S58" s="70"/>
      <c r="T58" s="70"/>
      <c r="U58" s="70"/>
      <c r="V58" s="70"/>
      <c r="W58" s="70"/>
      <c r="X58" s="70"/>
      <c r="Y58" s="70"/>
      <c r="Z58" s="70"/>
    </row>
    <row r="59" spans="1:26" s="19" customFormat="1" ht="12" thickTop="1" x14ac:dyDescent="0.2">
      <c r="A59" s="36" t="s">
        <v>147</v>
      </c>
      <c r="B59" s="87"/>
      <c r="C59" s="40" t="s">
        <v>394</v>
      </c>
      <c r="D59" s="41" t="s">
        <v>25</v>
      </c>
      <c r="E59" s="41" t="s">
        <v>17</v>
      </c>
      <c r="F59" s="128">
        <v>2</v>
      </c>
      <c r="G59" s="132" t="s">
        <v>562</v>
      </c>
      <c r="H59" s="117">
        <v>0</v>
      </c>
      <c r="I59" s="39" t="s">
        <v>3</v>
      </c>
      <c r="J59" s="42">
        <v>2</v>
      </c>
      <c r="K59" s="97"/>
      <c r="L59" s="169" t="s">
        <v>595</v>
      </c>
      <c r="M59" s="97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</row>
    <row r="60" spans="1:26" s="19" customFormat="1" x14ac:dyDescent="0.2">
      <c r="A60" s="36" t="s">
        <v>149</v>
      </c>
      <c r="B60" s="88"/>
      <c r="C60" s="40" t="s">
        <v>538</v>
      </c>
      <c r="D60" s="41" t="s">
        <v>31</v>
      </c>
      <c r="E60" s="41" t="s">
        <v>17</v>
      </c>
      <c r="F60" s="128">
        <v>2</v>
      </c>
      <c r="G60" s="133" t="s">
        <v>562</v>
      </c>
      <c r="H60" s="117">
        <v>0</v>
      </c>
      <c r="I60" s="39" t="s">
        <v>3</v>
      </c>
      <c r="J60" s="42">
        <v>2</v>
      </c>
      <c r="K60" s="97"/>
      <c r="L60" s="165" t="s">
        <v>595</v>
      </c>
      <c r="M60" s="97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</row>
    <row r="61" spans="1:26" s="19" customFormat="1" x14ac:dyDescent="0.2">
      <c r="A61" s="198" t="s">
        <v>150</v>
      </c>
      <c r="B61" s="199"/>
      <c r="C61" s="206" t="s">
        <v>395</v>
      </c>
      <c r="D61" s="207" t="s">
        <v>24</v>
      </c>
      <c r="E61" s="207" t="s">
        <v>17</v>
      </c>
      <c r="F61" s="208">
        <v>4</v>
      </c>
      <c r="G61" s="209" t="s">
        <v>562</v>
      </c>
      <c r="H61" s="210">
        <v>0</v>
      </c>
      <c r="I61" s="211" t="s">
        <v>3</v>
      </c>
      <c r="J61" s="212">
        <v>4</v>
      </c>
      <c r="K61" s="213"/>
      <c r="L61" s="205" t="s">
        <v>623</v>
      </c>
      <c r="M61" s="97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</row>
    <row r="62" spans="1:26" s="19" customFormat="1" x14ac:dyDescent="0.2">
      <c r="A62" s="36" t="s">
        <v>151</v>
      </c>
      <c r="B62" s="88"/>
      <c r="C62" s="40" t="s">
        <v>396</v>
      </c>
      <c r="D62" s="41" t="s">
        <v>29</v>
      </c>
      <c r="E62" s="41" t="s">
        <v>30</v>
      </c>
      <c r="F62" s="128">
        <v>2</v>
      </c>
      <c r="G62" s="133" t="s">
        <v>562</v>
      </c>
      <c r="H62" s="117">
        <v>0</v>
      </c>
      <c r="I62" s="39" t="s">
        <v>3</v>
      </c>
      <c r="J62" s="42">
        <v>2</v>
      </c>
      <c r="K62" s="97"/>
      <c r="L62" s="165" t="s">
        <v>595</v>
      </c>
      <c r="M62" s="97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</row>
    <row r="63" spans="1:26" s="19" customFormat="1" x14ac:dyDescent="0.2">
      <c r="A63" s="36" t="s">
        <v>152</v>
      </c>
      <c r="B63" s="88"/>
      <c r="C63" s="40" t="s">
        <v>397</v>
      </c>
      <c r="D63" s="41" t="s">
        <v>33</v>
      </c>
      <c r="E63" s="41" t="s">
        <v>575</v>
      </c>
      <c r="F63" s="128">
        <v>2</v>
      </c>
      <c r="G63" s="133" t="s">
        <v>562</v>
      </c>
      <c r="H63" s="117">
        <v>0</v>
      </c>
      <c r="I63" s="39" t="s">
        <v>3</v>
      </c>
      <c r="J63" s="42">
        <v>2</v>
      </c>
      <c r="K63" s="97"/>
      <c r="L63" s="165" t="s">
        <v>595</v>
      </c>
      <c r="M63" s="97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</row>
    <row r="64" spans="1:26" s="19" customFormat="1" x14ac:dyDescent="0.2">
      <c r="A64" s="36" t="s">
        <v>408</v>
      </c>
      <c r="B64" s="88"/>
      <c r="C64" s="40" t="s">
        <v>406</v>
      </c>
      <c r="D64" s="41" t="s">
        <v>34</v>
      </c>
      <c r="E64" s="41" t="s">
        <v>17</v>
      </c>
      <c r="F64" s="128">
        <v>2</v>
      </c>
      <c r="G64" s="133" t="s">
        <v>562</v>
      </c>
      <c r="H64" s="117">
        <v>0</v>
      </c>
      <c r="I64" s="71" t="s">
        <v>3</v>
      </c>
      <c r="J64" s="42">
        <v>1</v>
      </c>
      <c r="K64" s="97"/>
      <c r="L64" s="165" t="s">
        <v>595</v>
      </c>
      <c r="M64" s="97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</row>
    <row r="65" spans="1:26" s="19" customFormat="1" x14ac:dyDescent="0.2">
      <c r="A65" s="36" t="s">
        <v>153</v>
      </c>
      <c r="B65" s="88"/>
      <c r="C65" s="40" t="s">
        <v>407</v>
      </c>
      <c r="D65" s="41" t="s">
        <v>34</v>
      </c>
      <c r="E65" s="41" t="s">
        <v>17</v>
      </c>
      <c r="F65" s="128">
        <v>0</v>
      </c>
      <c r="G65" s="133" t="s">
        <v>562</v>
      </c>
      <c r="H65" s="117">
        <v>2</v>
      </c>
      <c r="I65" s="71" t="s">
        <v>4</v>
      </c>
      <c r="J65" s="42">
        <v>2</v>
      </c>
      <c r="K65" s="97"/>
      <c r="L65" s="165" t="s">
        <v>595</v>
      </c>
      <c r="M65" s="97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</row>
    <row r="66" spans="1:26" s="19" customFormat="1" x14ac:dyDescent="0.2">
      <c r="A66" s="36" t="s">
        <v>154</v>
      </c>
      <c r="B66" s="88"/>
      <c r="C66" s="40" t="s">
        <v>398</v>
      </c>
      <c r="D66" s="41" t="s">
        <v>35</v>
      </c>
      <c r="E66" s="41" t="s">
        <v>30</v>
      </c>
      <c r="F66" s="128">
        <v>0</v>
      </c>
      <c r="G66" s="133" t="s">
        <v>562</v>
      </c>
      <c r="H66" s="117">
        <v>4</v>
      </c>
      <c r="I66" s="71" t="s">
        <v>4</v>
      </c>
      <c r="J66" s="42">
        <v>4</v>
      </c>
      <c r="K66" s="97"/>
      <c r="L66" s="165" t="s">
        <v>595</v>
      </c>
      <c r="M66" s="97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</row>
    <row r="67" spans="1:26" s="19" customFormat="1" x14ac:dyDescent="0.2">
      <c r="A67" s="36" t="s">
        <v>155</v>
      </c>
      <c r="B67" s="88"/>
      <c r="C67" s="40" t="s">
        <v>36</v>
      </c>
      <c r="D67" s="41" t="s">
        <v>37</v>
      </c>
      <c r="E67" s="41" t="s">
        <v>17</v>
      </c>
      <c r="F67" s="128">
        <v>0</v>
      </c>
      <c r="G67" s="133" t="s">
        <v>562</v>
      </c>
      <c r="H67" s="117">
        <v>4</v>
      </c>
      <c r="I67" s="71" t="s">
        <v>4</v>
      </c>
      <c r="J67" s="42">
        <v>3</v>
      </c>
      <c r="K67" s="97"/>
      <c r="L67" s="165" t="s">
        <v>595</v>
      </c>
      <c r="M67" s="97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</row>
    <row r="68" spans="1:26" s="19" customFormat="1" x14ac:dyDescent="0.2">
      <c r="A68" s="36" t="s">
        <v>156</v>
      </c>
      <c r="B68" s="88"/>
      <c r="C68" s="40" t="s">
        <v>399</v>
      </c>
      <c r="D68" s="41" t="s">
        <v>38</v>
      </c>
      <c r="E68" s="41" t="s">
        <v>17</v>
      </c>
      <c r="F68" s="128">
        <v>0</v>
      </c>
      <c r="G68" s="133" t="s">
        <v>562</v>
      </c>
      <c r="H68" s="117">
        <v>1</v>
      </c>
      <c r="I68" s="71" t="s">
        <v>4</v>
      </c>
      <c r="J68" s="42">
        <v>1</v>
      </c>
      <c r="K68" s="97"/>
      <c r="L68" s="165" t="s">
        <v>595</v>
      </c>
      <c r="M68" s="97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</row>
    <row r="69" spans="1:26" s="188" customFormat="1" ht="22.5" x14ac:dyDescent="0.2">
      <c r="A69" s="184"/>
      <c r="B69" s="172"/>
      <c r="C69" s="173" t="s">
        <v>601</v>
      </c>
      <c r="D69" s="174" t="s">
        <v>40</v>
      </c>
      <c r="E69" s="174" t="s">
        <v>13</v>
      </c>
      <c r="F69" s="175">
        <v>2</v>
      </c>
      <c r="G69" s="176" t="s">
        <v>562</v>
      </c>
      <c r="H69" s="177">
        <v>0</v>
      </c>
      <c r="I69" s="185" t="s">
        <v>3</v>
      </c>
      <c r="J69" s="186">
        <v>2</v>
      </c>
      <c r="K69" s="181"/>
      <c r="L69" s="180" t="s">
        <v>597</v>
      </c>
      <c r="M69" s="181"/>
      <c r="N69" s="187"/>
      <c r="O69" s="187"/>
      <c r="P69" s="187"/>
      <c r="Q69" s="187"/>
      <c r="R69" s="187"/>
      <c r="S69" s="187"/>
      <c r="T69" s="187"/>
      <c r="U69" s="187"/>
      <c r="V69" s="187"/>
      <c r="W69" s="187"/>
      <c r="X69" s="187"/>
      <c r="Y69" s="187"/>
      <c r="Z69" s="187"/>
    </row>
    <row r="70" spans="1:26" s="19" customFormat="1" x14ac:dyDescent="0.2">
      <c r="A70" s="36" t="s">
        <v>157</v>
      </c>
      <c r="B70" s="88"/>
      <c r="C70" s="40" t="s">
        <v>357</v>
      </c>
      <c r="D70" s="41" t="s">
        <v>34</v>
      </c>
      <c r="E70" s="41" t="s">
        <v>17</v>
      </c>
      <c r="F70" s="128">
        <v>2</v>
      </c>
      <c r="G70" s="133" t="s">
        <v>562</v>
      </c>
      <c r="H70" s="117">
        <v>0</v>
      </c>
      <c r="I70" s="71" t="s">
        <v>3</v>
      </c>
      <c r="J70" s="42">
        <v>2</v>
      </c>
      <c r="K70" s="97"/>
      <c r="L70" s="165" t="s">
        <v>595</v>
      </c>
      <c r="M70" s="97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</row>
    <row r="71" spans="1:26" s="19" customFormat="1" x14ac:dyDescent="0.2">
      <c r="A71" s="36" t="s">
        <v>356</v>
      </c>
      <c r="B71" s="88"/>
      <c r="C71" s="40" t="s">
        <v>358</v>
      </c>
      <c r="D71" s="41" t="s">
        <v>34</v>
      </c>
      <c r="E71" s="41" t="s">
        <v>17</v>
      </c>
      <c r="F71" s="128">
        <v>2</v>
      </c>
      <c r="G71" s="133" t="s">
        <v>562</v>
      </c>
      <c r="H71" s="117">
        <v>0</v>
      </c>
      <c r="I71" s="71" t="s">
        <v>3</v>
      </c>
      <c r="J71" s="42">
        <v>2</v>
      </c>
      <c r="K71" s="97"/>
      <c r="L71" s="165" t="s">
        <v>595</v>
      </c>
      <c r="M71" s="97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</row>
    <row r="72" spans="1:26" s="188" customFormat="1" x14ac:dyDescent="0.2">
      <c r="A72" s="184"/>
      <c r="B72" s="172"/>
      <c r="C72" s="173" t="s">
        <v>602</v>
      </c>
      <c r="D72" s="174" t="s">
        <v>604</v>
      </c>
      <c r="E72" s="174" t="s">
        <v>605</v>
      </c>
      <c r="F72" s="175">
        <v>2</v>
      </c>
      <c r="G72" s="176" t="s">
        <v>562</v>
      </c>
      <c r="H72" s="177">
        <v>0</v>
      </c>
      <c r="I72" s="185" t="s">
        <v>3</v>
      </c>
      <c r="J72" s="186">
        <v>2</v>
      </c>
      <c r="K72" s="181"/>
      <c r="L72" s="180" t="s">
        <v>597</v>
      </c>
      <c r="M72" s="181"/>
      <c r="N72" s="187"/>
      <c r="O72" s="187"/>
      <c r="P72" s="187"/>
      <c r="Q72" s="187"/>
      <c r="R72" s="187"/>
      <c r="S72" s="187"/>
      <c r="T72" s="187"/>
      <c r="U72" s="187"/>
      <c r="V72" s="187"/>
      <c r="W72" s="187"/>
      <c r="X72" s="187"/>
      <c r="Y72" s="187"/>
      <c r="Z72" s="187"/>
    </row>
    <row r="73" spans="1:26" s="19" customFormat="1" x14ac:dyDescent="0.2">
      <c r="A73" s="36" t="s">
        <v>158</v>
      </c>
      <c r="B73" s="88"/>
      <c r="C73" s="40" t="s">
        <v>400</v>
      </c>
      <c r="D73" s="41" t="s">
        <v>39</v>
      </c>
      <c r="E73" s="41" t="s">
        <v>17</v>
      </c>
      <c r="F73" s="128">
        <v>0</v>
      </c>
      <c r="G73" s="133" t="s">
        <v>562</v>
      </c>
      <c r="H73" s="117">
        <v>2</v>
      </c>
      <c r="I73" s="71" t="s">
        <v>4</v>
      </c>
      <c r="J73" s="42">
        <v>2</v>
      </c>
      <c r="K73" s="97"/>
      <c r="L73" s="165" t="s">
        <v>595</v>
      </c>
      <c r="M73" s="97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</row>
    <row r="74" spans="1:26" s="19" customFormat="1" x14ac:dyDescent="0.2">
      <c r="A74" s="36" t="s">
        <v>159</v>
      </c>
      <c r="B74" s="88"/>
      <c r="C74" s="40" t="s">
        <v>401</v>
      </c>
      <c r="D74" s="41" t="s">
        <v>40</v>
      </c>
      <c r="E74" s="41" t="s">
        <v>30</v>
      </c>
      <c r="F74" s="128">
        <v>2</v>
      </c>
      <c r="G74" s="133" t="s">
        <v>562</v>
      </c>
      <c r="H74" s="117">
        <v>0</v>
      </c>
      <c r="I74" s="71" t="s">
        <v>3</v>
      </c>
      <c r="J74" s="42">
        <v>2</v>
      </c>
      <c r="K74" s="97"/>
      <c r="L74" s="165" t="s">
        <v>595</v>
      </c>
      <c r="M74" s="97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</row>
    <row r="75" spans="1:26" s="19" customFormat="1" x14ac:dyDescent="0.2">
      <c r="A75" s="36" t="s">
        <v>160</v>
      </c>
      <c r="B75" s="88"/>
      <c r="C75" s="40" t="s">
        <v>402</v>
      </c>
      <c r="D75" s="41" t="s">
        <v>41</v>
      </c>
      <c r="E75" s="41" t="s">
        <v>575</v>
      </c>
      <c r="F75" s="128">
        <v>2</v>
      </c>
      <c r="G75" s="133" t="s">
        <v>562</v>
      </c>
      <c r="H75" s="117">
        <v>0</v>
      </c>
      <c r="I75" s="39" t="s">
        <v>3</v>
      </c>
      <c r="J75" s="42">
        <v>2</v>
      </c>
      <c r="K75" s="97"/>
      <c r="L75" s="165" t="s">
        <v>595</v>
      </c>
      <c r="M75" s="97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</row>
    <row r="76" spans="1:26" s="188" customFormat="1" x14ac:dyDescent="0.2">
      <c r="A76" s="184"/>
      <c r="B76" s="172"/>
      <c r="C76" s="173" t="s">
        <v>603</v>
      </c>
      <c r="D76" s="174" t="s">
        <v>608</v>
      </c>
      <c r="E76" s="174" t="s">
        <v>30</v>
      </c>
      <c r="F76" s="175">
        <v>2</v>
      </c>
      <c r="G76" s="176" t="s">
        <v>562</v>
      </c>
      <c r="H76" s="177">
        <v>0</v>
      </c>
      <c r="I76" s="185" t="s">
        <v>3</v>
      </c>
      <c r="J76" s="186">
        <v>2</v>
      </c>
      <c r="K76" s="181"/>
      <c r="L76" s="180" t="s">
        <v>597</v>
      </c>
      <c r="M76" s="181"/>
      <c r="N76" s="187"/>
      <c r="O76" s="187"/>
      <c r="P76" s="187"/>
      <c r="Q76" s="187"/>
      <c r="R76" s="187"/>
      <c r="S76" s="187"/>
      <c r="T76" s="187"/>
      <c r="U76" s="187"/>
      <c r="V76" s="187"/>
      <c r="W76" s="187"/>
      <c r="X76" s="187"/>
      <c r="Y76" s="187"/>
      <c r="Z76" s="187"/>
    </row>
    <row r="77" spans="1:26" s="19" customFormat="1" ht="22.5" x14ac:dyDescent="0.2">
      <c r="A77" s="36" t="s">
        <v>554</v>
      </c>
      <c r="B77" s="88"/>
      <c r="C77" s="40" t="s">
        <v>552</v>
      </c>
      <c r="D77" s="41" t="s">
        <v>553</v>
      </c>
      <c r="E77" s="41" t="s">
        <v>17</v>
      </c>
      <c r="F77" s="128">
        <v>3</v>
      </c>
      <c r="G77" s="133" t="s">
        <v>562</v>
      </c>
      <c r="H77" s="117">
        <v>0</v>
      </c>
      <c r="I77" s="39" t="s">
        <v>3</v>
      </c>
      <c r="J77" s="42">
        <v>3</v>
      </c>
      <c r="K77" s="97"/>
      <c r="L77" s="165" t="s">
        <v>593</v>
      </c>
      <c r="M77" s="97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</row>
    <row r="78" spans="1:26" s="19" customFormat="1" x14ac:dyDescent="0.2">
      <c r="A78" s="36" t="s">
        <v>148</v>
      </c>
      <c r="B78" s="88"/>
      <c r="C78" s="40" t="s">
        <v>537</v>
      </c>
      <c r="D78" s="41" t="s">
        <v>29</v>
      </c>
      <c r="E78" s="41" t="s">
        <v>30</v>
      </c>
      <c r="F78" s="128">
        <v>1</v>
      </c>
      <c r="G78" s="133" t="s">
        <v>562</v>
      </c>
      <c r="H78" s="117">
        <v>0</v>
      </c>
      <c r="I78" s="39" t="s">
        <v>3</v>
      </c>
      <c r="J78" s="42">
        <v>1</v>
      </c>
      <c r="K78" s="97"/>
      <c r="L78" s="165" t="s">
        <v>595</v>
      </c>
      <c r="M78" s="97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</row>
    <row r="79" spans="1:26" s="19" customFormat="1" x14ac:dyDescent="0.2">
      <c r="A79" s="36" t="s">
        <v>161</v>
      </c>
      <c r="B79" s="88"/>
      <c r="C79" s="40" t="s">
        <v>403</v>
      </c>
      <c r="D79" s="41" t="s">
        <v>35</v>
      </c>
      <c r="E79" s="41" t="s">
        <v>30</v>
      </c>
      <c r="F79" s="128">
        <v>2</v>
      </c>
      <c r="G79" s="133" t="s">
        <v>562</v>
      </c>
      <c r="H79" s="117">
        <v>0</v>
      </c>
      <c r="I79" s="39" t="s">
        <v>3</v>
      </c>
      <c r="J79" s="42">
        <v>2</v>
      </c>
      <c r="K79" s="97"/>
      <c r="L79" s="165" t="s">
        <v>595</v>
      </c>
      <c r="M79" s="97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</row>
    <row r="80" spans="1:26" s="19" customFormat="1" ht="22.5" x14ac:dyDescent="0.2">
      <c r="A80" s="36" t="s">
        <v>162</v>
      </c>
      <c r="B80" s="88"/>
      <c r="C80" s="40" t="s">
        <v>567</v>
      </c>
      <c r="D80" s="41" t="s">
        <v>42</v>
      </c>
      <c r="E80" s="41" t="s">
        <v>17</v>
      </c>
      <c r="F80" s="128">
        <v>2</v>
      </c>
      <c r="G80" s="133" t="s">
        <v>562</v>
      </c>
      <c r="H80" s="117">
        <v>0</v>
      </c>
      <c r="I80" s="71" t="s">
        <v>3</v>
      </c>
      <c r="J80" s="42">
        <v>2</v>
      </c>
      <c r="K80" s="97"/>
      <c r="L80" s="165" t="s">
        <v>595</v>
      </c>
      <c r="M80" s="97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</row>
    <row r="81" spans="1:26" s="19" customFormat="1" ht="22.5" x14ac:dyDescent="0.2">
      <c r="A81" s="36" t="s">
        <v>551</v>
      </c>
      <c r="B81" s="88"/>
      <c r="C81" s="40" t="s">
        <v>550</v>
      </c>
      <c r="D81" s="41" t="s">
        <v>38</v>
      </c>
      <c r="E81" s="41" t="s">
        <v>17</v>
      </c>
      <c r="F81" s="128">
        <v>2</v>
      </c>
      <c r="G81" s="133" t="s">
        <v>562</v>
      </c>
      <c r="H81" s="117">
        <v>0</v>
      </c>
      <c r="I81" s="71" t="s">
        <v>3</v>
      </c>
      <c r="J81" s="42">
        <v>2</v>
      </c>
      <c r="K81" s="97"/>
      <c r="L81" s="165" t="s">
        <v>593</v>
      </c>
      <c r="M81" s="97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</row>
    <row r="82" spans="1:26" s="19" customFormat="1" x14ac:dyDescent="0.2">
      <c r="A82" s="226" t="s">
        <v>546</v>
      </c>
      <c r="B82" s="217"/>
      <c r="C82" s="236" t="s">
        <v>545</v>
      </c>
      <c r="D82" s="237" t="s">
        <v>43</v>
      </c>
      <c r="E82" s="237" t="s">
        <v>17</v>
      </c>
      <c r="F82" s="238">
        <v>2</v>
      </c>
      <c r="G82" s="239" t="s">
        <v>562</v>
      </c>
      <c r="H82" s="240">
        <v>0</v>
      </c>
      <c r="I82" s="241" t="s">
        <v>3</v>
      </c>
      <c r="J82" s="242">
        <v>2</v>
      </c>
      <c r="K82" s="243"/>
      <c r="L82" s="225" t="s">
        <v>631</v>
      </c>
      <c r="M82" s="97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</row>
    <row r="83" spans="1:26" s="19" customFormat="1" x14ac:dyDescent="0.2">
      <c r="A83" s="226" t="s">
        <v>163</v>
      </c>
      <c r="B83" s="217"/>
      <c r="C83" s="236" t="s">
        <v>404</v>
      </c>
      <c r="D83" s="237" t="s">
        <v>43</v>
      </c>
      <c r="E83" s="237" t="s">
        <v>17</v>
      </c>
      <c r="F83" s="238">
        <v>2</v>
      </c>
      <c r="G83" s="239" t="s">
        <v>562</v>
      </c>
      <c r="H83" s="240">
        <v>0</v>
      </c>
      <c r="I83" s="241" t="s">
        <v>3</v>
      </c>
      <c r="J83" s="242">
        <v>2</v>
      </c>
      <c r="K83" s="243"/>
      <c r="L83" s="225" t="s">
        <v>623</v>
      </c>
      <c r="M83" s="97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</row>
    <row r="84" spans="1:26" s="19" customFormat="1" ht="12" thickBot="1" x14ac:dyDescent="0.25">
      <c r="A84" s="227" t="s">
        <v>164</v>
      </c>
      <c r="B84" s="228"/>
      <c r="C84" s="244" t="s">
        <v>405</v>
      </c>
      <c r="D84" s="245" t="s">
        <v>43</v>
      </c>
      <c r="E84" s="245" t="s">
        <v>17</v>
      </c>
      <c r="F84" s="246">
        <v>2</v>
      </c>
      <c r="G84" s="247" t="s">
        <v>562</v>
      </c>
      <c r="H84" s="248">
        <v>0</v>
      </c>
      <c r="I84" s="249" t="s">
        <v>3</v>
      </c>
      <c r="J84" s="250">
        <v>2</v>
      </c>
      <c r="K84" s="251"/>
      <c r="L84" s="235" t="s">
        <v>623</v>
      </c>
      <c r="M84" s="97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</row>
    <row r="85" spans="1:26" s="19" customFormat="1" ht="12" thickTop="1" x14ac:dyDescent="0.2">
      <c r="A85" s="51"/>
      <c r="B85" s="52"/>
      <c r="C85" s="49"/>
      <c r="D85" s="50"/>
      <c r="E85" s="147" t="s">
        <v>569</v>
      </c>
      <c r="F85" s="151">
        <f>SUM(F59:F84)</f>
        <v>44</v>
      </c>
      <c r="G85" s="148" t="s">
        <v>562</v>
      </c>
      <c r="H85" s="152">
        <f>SUM(H59:H84)</f>
        <v>13</v>
      </c>
      <c r="I85" s="154" t="s">
        <v>568</v>
      </c>
      <c r="J85" s="53">
        <f>SUM(J59:J84)</f>
        <v>55</v>
      </c>
      <c r="K85" s="53"/>
      <c r="L85" s="53"/>
      <c r="M85" s="53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</row>
    <row r="86" spans="1:26" x14ac:dyDescent="0.2">
      <c r="A86" s="44"/>
      <c r="B86" s="45"/>
      <c r="C86" s="49"/>
      <c r="D86" s="50"/>
      <c r="E86" s="50"/>
      <c r="F86" s="123"/>
      <c r="G86" s="16"/>
      <c r="H86" s="113"/>
      <c r="I86" s="16"/>
      <c r="J86" s="50"/>
      <c r="K86" s="50"/>
      <c r="L86" s="50"/>
      <c r="M86" s="50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</row>
    <row r="87" spans="1:26" x14ac:dyDescent="0.2">
      <c r="A87" s="44"/>
      <c r="B87" s="45"/>
      <c r="C87" s="49"/>
      <c r="D87" s="50"/>
      <c r="E87" s="50"/>
      <c r="F87" s="124" t="s">
        <v>353</v>
      </c>
      <c r="G87" s="68"/>
      <c r="H87" s="68"/>
      <c r="I87" s="16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</row>
    <row r="88" spans="1:26" s="21" customFormat="1" ht="24.95" customHeight="1" thickBot="1" x14ac:dyDescent="0.25">
      <c r="A88" s="265" t="s">
        <v>44</v>
      </c>
      <c r="B88" s="266"/>
      <c r="C88" s="266"/>
      <c r="D88" s="93"/>
      <c r="E88" s="54"/>
      <c r="F88" s="121"/>
      <c r="G88" s="69"/>
      <c r="H88" s="69"/>
      <c r="I88" s="67"/>
      <c r="J88" s="67"/>
      <c r="K88" s="160"/>
      <c r="L88" s="162"/>
      <c r="M88" s="164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</row>
    <row r="89" spans="1:26" s="85" customFormat="1" ht="20.100000000000001" customHeight="1" thickTop="1" thickBot="1" x14ac:dyDescent="0.25">
      <c r="A89" s="86" t="s">
        <v>9</v>
      </c>
      <c r="B89" s="84"/>
      <c r="C89" s="29" t="s">
        <v>10</v>
      </c>
      <c r="D89" s="29" t="s">
        <v>355</v>
      </c>
      <c r="E89" s="78" t="s">
        <v>354</v>
      </c>
      <c r="F89" s="252" t="s">
        <v>565</v>
      </c>
      <c r="G89" s="253"/>
      <c r="H89" s="254"/>
      <c r="I89" s="79" t="s">
        <v>11</v>
      </c>
      <c r="J89" s="78" t="s">
        <v>5</v>
      </c>
      <c r="K89" s="161"/>
      <c r="L89" s="163" t="s">
        <v>594</v>
      </c>
      <c r="M89" s="170"/>
      <c r="N89" s="70"/>
      <c r="O89" s="70"/>
      <c r="P89" s="70"/>
      <c r="Q89" s="70"/>
      <c r="R89" s="70"/>
      <c r="S89" s="70"/>
      <c r="T89" s="70"/>
      <c r="U89" s="70"/>
      <c r="V89" s="70"/>
      <c r="W89" s="70"/>
      <c r="X89" s="70"/>
      <c r="Y89" s="70"/>
      <c r="Z89" s="70"/>
    </row>
    <row r="90" spans="1:26" ht="12" thickTop="1" x14ac:dyDescent="0.2">
      <c r="A90" s="36" t="s">
        <v>181</v>
      </c>
      <c r="B90" s="87"/>
      <c r="C90" s="15" t="s">
        <v>409</v>
      </c>
      <c r="D90" s="26" t="s">
        <v>45</v>
      </c>
      <c r="E90" s="27" t="s">
        <v>46</v>
      </c>
      <c r="F90" s="136">
        <v>2</v>
      </c>
      <c r="G90" s="139" t="s">
        <v>562</v>
      </c>
      <c r="H90" s="15">
        <v>0</v>
      </c>
      <c r="I90" s="28" t="s">
        <v>3</v>
      </c>
      <c r="J90" s="28">
        <v>2</v>
      </c>
      <c r="K90" s="98"/>
      <c r="L90" s="169" t="s">
        <v>595</v>
      </c>
      <c r="M90" s="97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</row>
    <row r="91" spans="1:26" x14ac:dyDescent="0.2">
      <c r="A91" s="36" t="s">
        <v>182</v>
      </c>
      <c r="B91" s="88"/>
      <c r="C91" s="76" t="s">
        <v>539</v>
      </c>
      <c r="D91" s="30" t="s">
        <v>47</v>
      </c>
      <c r="E91" s="23" t="s">
        <v>48</v>
      </c>
      <c r="F91" s="137">
        <v>2</v>
      </c>
      <c r="G91" s="134" t="s">
        <v>562</v>
      </c>
      <c r="H91" s="76">
        <v>0</v>
      </c>
      <c r="I91" s="23" t="s">
        <v>3</v>
      </c>
      <c r="J91" s="23">
        <v>2</v>
      </c>
      <c r="K91" s="50"/>
      <c r="L91" s="165" t="s">
        <v>595</v>
      </c>
      <c r="M91" s="97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</row>
    <row r="92" spans="1:26" x14ac:dyDescent="0.2">
      <c r="A92" s="36" t="s">
        <v>183</v>
      </c>
      <c r="B92" s="88"/>
      <c r="C92" s="76" t="s">
        <v>540</v>
      </c>
      <c r="D92" s="30" t="s">
        <v>47</v>
      </c>
      <c r="E92" s="23" t="s">
        <v>48</v>
      </c>
      <c r="F92" s="137">
        <v>2</v>
      </c>
      <c r="G92" s="134" t="s">
        <v>562</v>
      </c>
      <c r="H92" s="76">
        <v>0</v>
      </c>
      <c r="I92" s="23" t="s">
        <v>3</v>
      </c>
      <c r="J92" s="23">
        <v>2</v>
      </c>
      <c r="K92" s="50"/>
      <c r="L92" s="165" t="s">
        <v>595</v>
      </c>
      <c r="M92" s="97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</row>
    <row r="93" spans="1:26" x14ac:dyDescent="0.2">
      <c r="A93" s="36" t="s">
        <v>184</v>
      </c>
      <c r="B93" s="88"/>
      <c r="C93" s="76" t="s">
        <v>410</v>
      </c>
      <c r="D93" s="30" t="s">
        <v>49</v>
      </c>
      <c r="E93" s="23" t="s">
        <v>576</v>
      </c>
      <c r="F93" s="137">
        <v>1</v>
      </c>
      <c r="G93" s="134" t="s">
        <v>562</v>
      </c>
      <c r="H93" s="76">
        <v>0</v>
      </c>
      <c r="I93" s="23" t="s">
        <v>3</v>
      </c>
      <c r="J93" s="23">
        <v>1</v>
      </c>
      <c r="K93" s="50"/>
      <c r="L93" s="165" t="s">
        <v>595</v>
      </c>
      <c r="M93" s="97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</row>
    <row r="94" spans="1:26" x14ac:dyDescent="0.2">
      <c r="A94" s="36" t="s">
        <v>185</v>
      </c>
      <c r="B94" s="88"/>
      <c r="C94" s="76" t="s">
        <v>411</v>
      </c>
      <c r="D94" s="30" t="s">
        <v>50</v>
      </c>
      <c r="E94" s="23" t="s">
        <v>577</v>
      </c>
      <c r="F94" s="137">
        <v>2</v>
      </c>
      <c r="G94" s="134" t="s">
        <v>562</v>
      </c>
      <c r="H94" s="76">
        <v>0</v>
      </c>
      <c r="I94" s="23" t="s">
        <v>3</v>
      </c>
      <c r="J94" s="23">
        <v>2</v>
      </c>
      <c r="K94" s="50"/>
      <c r="L94" s="165" t="s">
        <v>595</v>
      </c>
      <c r="M94" s="97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</row>
    <row r="95" spans="1:26" x14ac:dyDescent="0.2">
      <c r="A95" s="36" t="s">
        <v>186</v>
      </c>
      <c r="B95" s="88"/>
      <c r="C95" s="76" t="s">
        <v>412</v>
      </c>
      <c r="D95" s="30" t="s">
        <v>51</v>
      </c>
      <c r="E95" s="23" t="s">
        <v>577</v>
      </c>
      <c r="F95" s="137">
        <v>2</v>
      </c>
      <c r="G95" s="134" t="s">
        <v>562</v>
      </c>
      <c r="H95" s="76">
        <v>0</v>
      </c>
      <c r="I95" s="23" t="s">
        <v>3</v>
      </c>
      <c r="J95" s="23">
        <v>2</v>
      </c>
      <c r="K95" s="50"/>
      <c r="L95" s="165" t="s">
        <v>595</v>
      </c>
      <c r="M95" s="97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</row>
    <row r="96" spans="1:26" x14ac:dyDescent="0.2">
      <c r="A96" s="36" t="s">
        <v>187</v>
      </c>
      <c r="B96" s="88"/>
      <c r="C96" s="76" t="s">
        <v>413</v>
      </c>
      <c r="D96" s="30" t="s">
        <v>52</v>
      </c>
      <c r="E96" s="23" t="s">
        <v>46</v>
      </c>
      <c r="F96" s="137">
        <v>2</v>
      </c>
      <c r="G96" s="134" t="s">
        <v>562</v>
      </c>
      <c r="H96" s="76">
        <v>0</v>
      </c>
      <c r="I96" s="23" t="s">
        <v>3</v>
      </c>
      <c r="J96" s="23">
        <v>2</v>
      </c>
      <c r="K96" s="50"/>
      <c r="L96" s="165" t="s">
        <v>595</v>
      </c>
      <c r="M96" s="97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</row>
    <row r="97" spans="1:26" x14ac:dyDescent="0.2">
      <c r="A97" s="36" t="s">
        <v>558</v>
      </c>
      <c r="B97" s="88"/>
      <c r="C97" s="76" t="s">
        <v>556</v>
      </c>
      <c r="D97" s="30" t="s">
        <v>72</v>
      </c>
      <c r="E97" s="23" t="s">
        <v>46</v>
      </c>
      <c r="F97" s="137">
        <v>2</v>
      </c>
      <c r="G97" s="134" t="s">
        <v>562</v>
      </c>
      <c r="H97" s="76">
        <v>0</v>
      </c>
      <c r="I97" s="23" t="s">
        <v>3</v>
      </c>
      <c r="J97" s="23">
        <v>2</v>
      </c>
      <c r="K97" s="50"/>
      <c r="L97" s="23" t="s">
        <v>592</v>
      </c>
      <c r="M97" s="50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</row>
    <row r="98" spans="1:26" x14ac:dyDescent="0.2">
      <c r="A98" s="36" t="str">
        <f>A63</f>
        <v>bb2n1g14</v>
      </c>
      <c r="B98" s="88"/>
      <c r="C98" s="76" t="str">
        <f>C63</f>
        <v>Biológiai membránok EA</v>
      </c>
      <c r="D98" s="30" t="s">
        <v>32</v>
      </c>
      <c r="E98" s="23" t="s">
        <v>30</v>
      </c>
      <c r="F98" s="137">
        <v>2</v>
      </c>
      <c r="G98" s="134" t="s">
        <v>562</v>
      </c>
      <c r="H98" s="76">
        <v>0</v>
      </c>
      <c r="I98" s="23" t="s">
        <v>3</v>
      </c>
      <c r="J98" s="23">
        <v>2</v>
      </c>
      <c r="K98" s="50"/>
      <c r="L98" s="165" t="s">
        <v>595</v>
      </c>
      <c r="M98" s="97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</row>
    <row r="99" spans="1:26" x14ac:dyDescent="0.2">
      <c r="A99" s="36" t="s">
        <v>188</v>
      </c>
      <c r="B99" s="88"/>
      <c r="C99" s="76" t="s">
        <v>414</v>
      </c>
      <c r="D99" s="30" t="s">
        <v>529</v>
      </c>
      <c r="E99" s="23" t="s">
        <v>578</v>
      </c>
      <c r="F99" s="137">
        <v>3</v>
      </c>
      <c r="G99" s="134" t="s">
        <v>562</v>
      </c>
      <c r="H99" s="76">
        <v>0</v>
      </c>
      <c r="I99" s="23" t="s">
        <v>3</v>
      </c>
      <c r="J99" s="23">
        <v>3</v>
      </c>
      <c r="K99" s="50"/>
      <c r="L99" s="165" t="s">
        <v>595</v>
      </c>
      <c r="M99" s="97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</row>
    <row r="100" spans="1:26" x14ac:dyDescent="0.2">
      <c r="A100" s="36" t="s">
        <v>189</v>
      </c>
      <c r="B100" s="88"/>
      <c r="C100" s="76" t="s">
        <v>415</v>
      </c>
      <c r="D100" s="30" t="s">
        <v>53</v>
      </c>
      <c r="E100" s="23" t="s">
        <v>579</v>
      </c>
      <c r="F100" s="137">
        <v>2</v>
      </c>
      <c r="G100" s="134" t="s">
        <v>562</v>
      </c>
      <c r="H100" s="76">
        <v>0</v>
      </c>
      <c r="I100" s="23" t="s">
        <v>3</v>
      </c>
      <c r="J100" s="23">
        <v>2</v>
      </c>
      <c r="K100" s="50"/>
      <c r="L100" s="165" t="s">
        <v>595</v>
      </c>
      <c r="M100" s="97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</row>
    <row r="101" spans="1:26" x14ac:dyDescent="0.2">
      <c r="A101" s="198" t="s">
        <v>190</v>
      </c>
      <c r="B101" s="199"/>
      <c r="C101" s="200" t="s">
        <v>416</v>
      </c>
      <c r="D101" s="201" t="s">
        <v>53</v>
      </c>
      <c r="E101" s="204" t="s">
        <v>624</v>
      </c>
      <c r="F101" s="202">
        <v>2</v>
      </c>
      <c r="G101" s="203" t="s">
        <v>562</v>
      </c>
      <c r="H101" s="200">
        <v>0</v>
      </c>
      <c r="I101" s="204" t="s">
        <v>3</v>
      </c>
      <c r="J101" s="204">
        <v>2</v>
      </c>
      <c r="K101" s="102"/>
      <c r="L101" s="205" t="s">
        <v>623</v>
      </c>
      <c r="M101" s="97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</row>
    <row r="102" spans="1:26" x14ac:dyDescent="0.2">
      <c r="A102" s="36" t="s">
        <v>191</v>
      </c>
      <c r="B102" s="88"/>
      <c r="C102" s="76" t="s">
        <v>417</v>
      </c>
      <c r="D102" s="30" t="s">
        <v>54</v>
      </c>
      <c r="E102" s="23" t="s">
        <v>318</v>
      </c>
      <c r="F102" s="137">
        <v>2</v>
      </c>
      <c r="G102" s="134" t="s">
        <v>562</v>
      </c>
      <c r="H102" s="76">
        <v>0</v>
      </c>
      <c r="I102" s="23" t="s">
        <v>3</v>
      </c>
      <c r="J102" s="23">
        <v>2</v>
      </c>
      <c r="K102" s="50"/>
      <c r="L102" s="165" t="s">
        <v>595</v>
      </c>
      <c r="M102" s="97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</row>
    <row r="103" spans="1:26" x14ac:dyDescent="0.2">
      <c r="A103" s="37" t="s">
        <v>192</v>
      </c>
      <c r="B103" s="88"/>
      <c r="C103" s="76" t="s">
        <v>418</v>
      </c>
      <c r="D103" s="30" t="s">
        <v>55</v>
      </c>
      <c r="E103" s="23" t="s">
        <v>580</v>
      </c>
      <c r="F103" s="137">
        <v>0</v>
      </c>
      <c r="G103" s="134" t="s">
        <v>562</v>
      </c>
      <c r="H103" s="76">
        <v>3</v>
      </c>
      <c r="I103" s="23" t="s">
        <v>4</v>
      </c>
      <c r="J103" s="23">
        <v>3</v>
      </c>
      <c r="K103" s="50"/>
      <c r="L103" s="165" t="s">
        <v>595</v>
      </c>
      <c r="M103" s="97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</row>
    <row r="104" spans="1:26" x14ac:dyDescent="0.2">
      <c r="A104" s="37" t="s">
        <v>193</v>
      </c>
      <c r="B104" s="88"/>
      <c r="C104" s="76" t="s">
        <v>419</v>
      </c>
      <c r="D104" s="30" t="s">
        <v>55</v>
      </c>
      <c r="E104" s="23" t="s">
        <v>580</v>
      </c>
      <c r="F104" s="137">
        <v>2</v>
      </c>
      <c r="G104" s="134" t="s">
        <v>562</v>
      </c>
      <c r="H104" s="76">
        <v>0</v>
      </c>
      <c r="I104" s="23" t="s">
        <v>3</v>
      </c>
      <c r="J104" s="23">
        <v>2</v>
      </c>
      <c r="K104" s="50"/>
      <c r="L104" s="165" t="s">
        <v>595</v>
      </c>
      <c r="M104" s="97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</row>
    <row r="105" spans="1:26" x14ac:dyDescent="0.2">
      <c r="A105" s="37" t="s">
        <v>194</v>
      </c>
      <c r="B105" s="88"/>
      <c r="C105" s="76" t="s">
        <v>420</v>
      </c>
      <c r="D105" s="30" t="s">
        <v>55</v>
      </c>
      <c r="E105" s="23" t="s">
        <v>580</v>
      </c>
      <c r="F105" s="137">
        <v>2</v>
      </c>
      <c r="G105" s="134" t="s">
        <v>562</v>
      </c>
      <c r="H105" s="76">
        <v>0</v>
      </c>
      <c r="I105" s="23" t="s">
        <v>3</v>
      </c>
      <c r="J105" s="23">
        <v>2</v>
      </c>
      <c r="K105" s="50"/>
      <c r="L105" s="165" t="s">
        <v>595</v>
      </c>
      <c r="M105" s="97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</row>
    <row r="106" spans="1:26" x14ac:dyDescent="0.2">
      <c r="A106" s="37" t="s">
        <v>195</v>
      </c>
      <c r="B106" s="88"/>
      <c r="C106" s="76" t="s">
        <v>421</v>
      </c>
      <c r="D106" s="30" t="s">
        <v>56</v>
      </c>
      <c r="E106" s="23" t="s">
        <v>581</v>
      </c>
      <c r="F106" s="137">
        <v>2</v>
      </c>
      <c r="G106" s="134" t="s">
        <v>562</v>
      </c>
      <c r="H106" s="76">
        <v>0</v>
      </c>
      <c r="I106" s="23" t="s">
        <v>3</v>
      </c>
      <c r="J106" s="23">
        <v>2</v>
      </c>
      <c r="K106" s="50"/>
      <c r="L106" s="165" t="s">
        <v>595</v>
      </c>
      <c r="M106" s="97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</row>
    <row r="107" spans="1:26" x14ac:dyDescent="0.2">
      <c r="A107" s="37" t="s">
        <v>196</v>
      </c>
      <c r="B107" s="88"/>
      <c r="C107" s="76" t="s">
        <v>422</v>
      </c>
      <c r="D107" s="30" t="s">
        <v>57</v>
      </c>
      <c r="E107" s="23" t="s">
        <v>118</v>
      </c>
      <c r="F107" s="137">
        <v>2</v>
      </c>
      <c r="G107" s="134" t="s">
        <v>562</v>
      </c>
      <c r="H107" s="76">
        <v>0</v>
      </c>
      <c r="I107" s="23" t="s">
        <v>3</v>
      </c>
      <c r="J107" s="23">
        <v>2</v>
      </c>
      <c r="K107" s="50"/>
      <c r="L107" s="165" t="s">
        <v>595</v>
      </c>
      <c r="M107" s="97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</row>
    <row r="108" spans="1:26" x14ac:dyDescent="0.2">
      <c r="A108" s="37" t="s">
        <v>197</v>
      </c>
      <c r="B108" s="88"/>
      <c r="C108" s="76" t="s">
        <v>423</v>
      </c>
      <c r="D108" s="30" t="s">
        <v>58</v>
      </c>
      <c r="E108" s="23" t="s">
        <v>582</v>
      </c>
      <c r="F108" s="137">
        <v>2</v>
      </c>
      <c r="G108" s="134" t="s">
        <v>562</v>
      </c>
      <c r="H108" s="76">
        <v>0</v>
      </c>
      <c r="I108" s="23" t="s">
        <v>3</v>
      </c>
      <c r="J108" s="23">
        <v>2</v>
      </c>
      <c r="K108" s="50"/>
      <c r="L108" s="165" t="s">
        <v>595</v>
      </c>
      <c r="M108" s="97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</row>
    <row r="109" spans="1:26" x14ac:dyDescent="0.2">
      <c r="A109" s="37" t="s">
        <v>198</v>
      </c>
      <c r="B109" s="88"/>
      <c r="C109" s="76" t="s">
        <v>424</v>
      </c>
      <c r="D109" s="30" t="s">
        <v>59</v>
      </c>
      <c r="E109" s="23" t="s">
        <v>319</v>
      </c>
      <c r="F109" s="137">
        <v>2</v>
      </c>
      <c r="G109" s="134" t="s">
        <v>562</v>
      </c>
      <c r="H109" s="76">
        <v>0</v>
      </c>
      <c r="I109" s="23" t="s">
        <v>3</v>
      </c>
      <c r="J109" s="23">
        <v>2</v>
      </c>
      <c r="K109" s="50"/>
      <c r="L109" s="165" t="s">
        <v>595</v>
      </c>
      <c r="M109" s="97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</row>
    <row r="110" spans="1:26" x14ac:dyDescent="0.2">
      <c r="A110" s="37" t="s">
        <v>199</v>
      </c>
      <c r="B110" s="88"/>
      <c r="C110" s="76" t="s">
        <v>534</v>
      </c>
      <c r="D110" s="30" t="s">
        <v>52</v>
      </c>
      <c r="E110" s="23" t="s">
        <v>46</v>
      </c>
      <c r="F110" s="137">
        <v>0</v>
      </c>
      <c r="G110" s="134" t="s">
        <v>562</v>
      </c>
      <c r="H110" s="76">
        <v>4</v>
      </c>
      <c r="I110" s="23" t="s">
        <v>4</v>
      </c>
      <c r="J110" s="23">
        <v>4</v>
      </c>
      <c r="K110" s="50"/>
      <c r="L110" s="165" t="s">
        <v>595</v>
      </c>
      <c r="M110" s="97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</row>
    <row r="111" spans="1:26" s="196" customFormat="1" x14ac:dyDescent="0.2">
      <c r="A111" s="189"/>
      <c r="B111" s="172"/>
      <c r="C111" s="190" t="s">
        <v>609</v>
      </c>
      <c r="D111" s="191" t="s">
        <v>610</v>
      </c>
      <c r="E111" s="192" t="s">
        <v>46</v>
      </c>
      <c r="F111" s="193">
        <v>0</v>
      </c>
      <c r="G111" s="194" t="s">
        <v>562</v>
      </c>
      <c r="H111" s="190">
        <v>2</v>
      </c>
      <c r="I111" s="192" t="s">
        <v>4</v>
      </c>
      <c r="J111" s="192">
        <v>2</v>
      </c>
      <c r="K111" s="179"/>
      <c r="L111" s="180" t="s">
        <v>597</v>
      </c>
      <c r="M111" s="181"/>
      <c r="N111" s="195"/>
      <c r="O111" s="195"/>
      <c r="P111" s="195"/>
      <c r="Q111" s="195"/>
      <c r="R111" s="195"/>
      <c r="S111" s="195"/>
      <c r="T111" s="195"/>
      <c r="U111" s="195"/>
      <c r="V111" s="195"/>
      <c r="W111" s="195"/>
      <c r="X111" s="195"/>
      <c r="Y111" s="195"/>
      <c r="Z111" s="195"/>
    </row>
    <row r="112" spans="1:26" x14ac:dyDescent="0.2">
      <c r="A112" s="216" t="s">
        <v>200</v>
      </c>
      <c r="B112" s="217"/>
      <c r="C112" s="223" t="s">
        <v>425</v>
      </c>
      <c r="D112" s="219" t="s">
        <v>60</v>
      </c>
      <c r="E112" s="220" t="s">
        <v>120</v>
      </c>
      <c r="F112" s="221">
        <v>2</v>
      </c>
      <c r="G112" s="222" t="s">
        <v>562</v>
      </c>
      <c r="H112" s="223">
        <v>0</v>
      </c>
      <c r="I112" s="220" t="s">
        <v>3</v>
      </c>
      <c r="J112" s="220">
        <v>2</v>
      </c>
      <c r="K112" s="224"/>
      <c r="L112" s="225" t="s">
        <v>623</v>
      </c>
      <c r="M112" s="97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</row>
    <row r="113" spans="1:26" x14ac:dyDescent="0.2">
      <c r="A113" s="37" t="s">
        <v>201</v>
      </c>
      <c r="B113" s="88"/>
      <c r="C113" s="76" t="s">
        <v>426</v>
      </c>
      <c r="D113" s="30" t="s">
        <v>45</v>
      </c>
      <c r="E113" s="23" t="s">
        <v>46</v>
      </c>
      <c r="F113" s="137">
        <v>2</v>
      </c>
      <c r="G113" s="134" t="s">
        <v>562</v>
      </c>
      <c r="H113" s="76">
        <v>0</v>
      </c>
      <c r="I113" s="23" t="s">
        <v>3</v>
      </c>
      <c r="J113" s="23">
        <v>2</v>
      </c>
      <c r="K113" s="50"/>
      <c r="L113" s="165" t="s">
        <v>595</v>
      </c>
      <c r="M113" s="97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</row>
    <row r="114" spans="1:26" x14ac:dyDescent="0.2">
      <c r="A114" s="37" t="s">
        <v>202</v>
      </c>
      <c r="B114" s="88"/>
      <c r="C114" s="76" t="s">
        <v>427</v>
      </c>
      <c r="D114" s="30" t="s">
        <v>57</v>
      </c>
      <c r="E114" s="23" t="s">
        <v>118</v>
      </c>
      <c r="F114" s="137">
        <v>2</v>
      </c>
      <c r="G114" s="134" t="s">
        <v>562</v>
      </c>
      <c r="H114" s="76">
        <v>0</v>
      </c>
      <c r="I114" s="23" t="s">
        <v>3</v>
      </c>
      <c r="J114" s="23">
        <v>2</v>
      </c>
      <c r="K114" s="50"/>
      <c r="L114" s="165" t="s">
        <v>595</v>
      </c>
      <c r="M114" s="97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</row>
    <row r="115" spans="1:26" x14ac:dyDescent="0.2">
      <c r="A115" s="37" t="s">
        <v>203</v>
      </c>
      <c r="B115" s="88"/>
      <c r="C115" s="76" t="s">
        <v>428</v>
      </c>
      <c r="D115" s="30" t="s">
        <v>61</v>
      </c>
      <c r="E115" s="23" t="s">
        <v>118</v>
      </c>
      <c r="F115" s="137">
        <v>0</v>
      </c>
      <c r="G115" s="134" t="s">
        <v>562</v>
      </c>
      <c r="H115" s="76">
        <v>4</v>
      </c>
      <c r="I115" s="23" t="s">
        <v>4</v>
      </c>
      <c r="J115" s="23">
        <v>4</v>
      </c>
      <c r="K115" s="50"/>
      <c r="L115" s="165" t="s">
        <v>595</v>
      </c>
      <c r="M115" s="97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</row>
    <row r="116" spans="1:26" x14ac:dyDescent="0.2">
      <c r="A116" s="37" t="s">
        <v>204</v>
      </c>
      <c r="B116" s="88"/>
      <c r="C116" s="76" t="s">
        <v>429</v>
      </c>
      <c r="D116" s="30" t="s">
        <v>57</v>
      </c>
      <c r="E116" s="23" t="s">
        <v>118</v>
      </c>
      <c r="F116" s="137">
        <v>0</v>
      </c>
      <c r="G116" s="134" t="s">
        <v>562</v>
      </c>
      <c r="H116" s="76">
        <v>3</v>
      </c>
      <c r="I116" s="23" t="s">
        <v>4</v>
      </c>
      <c r="J116" s="23">
        <v>3</v>
      </c>
      <c r="K116" s="50"/>
      <c r="L116" s="165" t="s">
        <v>595</v>
      </c>
      <c r="M116" s="97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</row>
    <row r="117" spans="1:26" x14ac:dyDescent="0.2">
      <c r="A117" s="37" t="s">
        <v>205</v>
      </c>
      <c r="B117" s="88"/>
      <c r="C117" s="76" t="s">
        <v>430</v>
      </c>
      <c r="D117" s="30" t="s">
        <v>57</v>
      </c>
      <c r="E117" s="23" t="s">
        <v>118</v>
      </c>
      <c r="F117" s="137">
        <v>2</v>
      </c>
      <c r="G117" s="134" t="s">
        <v>562</v>
      </c>
      <c r="H117" s="76">
        <v>0</v>
      </c>
      <c r="I117" s="23" t="s">
        <v>3</v>
      </c>
      <c r="J117" s="23">
        <v>2</v>
      </c>
      <c r="K117" s="50"/>
      <c r="L117" s="165" t="s">
        <v>595</v>
      </c>
      <c r="M117" s="97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</row>
    <row r="118" spans="1:26" x14ac:dyDescent="0.2">
      <c r="A118" s="37" t="s">
        <v>206</v>
      </c>
      <c r="B118" s="88"/>
      <c r="C118" s="76" t="s">
        <v>431</v>
      </c>
      <c r="D118" s="30" t="s">
        <v>62</v>
      </c>
      <c r="E118" s="23" t="s">
        <v>48</v>
      </c>
      <c r="F118" s="137">
        <v>0</v>
      </c>
      <c r="G118" s="134" t="s">
        <v>562</v>
      </c>
      <c r="H118" s="76">
        <v>2</v>
      </c>
      <c r="I118" s="23" t="s">
        <v>4</v>
      </c>
      <c r="J118" s="23">
        <v>2</v>
      </c>
      <c r="K118" s="50"/>
      <c r="L118" s="165" t="s">
        <v>595</v>
      </c>
      <c r="M118" s="97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</row>
    <row r="119" spans="1:26" x14ac:dyDescent="0.2">
      <c r="A119" s="37" t="s">
        <v>559</v>
      </c>
      <c r="B119" s="88"/>
      <c r="C119" s="76" t="s">
        <v>557</v>
      </c>
      <c r="D119" s="30" t="s">
        <v>52</v>
      </c>
      <c r="E119" s="23" t="s">
        <v>46</v>
      </c>
      <c r="F119" s="137">
        <v>2</v>
      </c>
      <c r="G119" s="134" t="s">
        <v>562</v>
      </c>
      <c r="H119" s="76">
        <v>0</v>
      </c>
      <c r="I119" s="23" t="s">
        <v>3</v>
      </c>
      <c r="J119" s="23">
        <v>2</v>
      </c>
      <c r="K119" s="50"/>
      <c r="L119" s="23" t="s">
        <v>592</v>
      </c>
      <c r="M119" s="50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</row>
    <row r="120" spans="1:26" x14ac:dyDescent="0.2">
      <c r="A120" s="37" t="s">
        <v>207</v>
      </c>
      <c r="B120" s="88"/>
      <c r="C120" s="76" t="s">
        <v>432</v>
      </c>
      <c r="D120" s="30" t="s">
        <v>63</v>
      </c>
      <c r="E120" s="23" t="s">
        <v>579</v>
      </c>
      <c r="F120" s="137">
        <v>2</v>
      </c>
      <c r="G120" s="134" t="s">
        <v>562</v>
      </c>
      <c r="H120" s="76">
        <v>0</v>
      </c>
      <c r="I120" s="23" t="s">
        <v>3</v>
      </c>
      <c r="J120" s="23">
        <v>2</v>
      </c>
      <c r="K120" s="50"/>
      <c r="L120" s="165" t="s">
        <v>595</v>
      </c>
      <c r="M120" s="97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</row>
    <row r="121" spans="1:26" x14ac:dyDescent="0.2">
      <c r="A121" s="37" t="s">
        <v>208</v>
      </c>
      <c r="B121" s="88"/>
      <c r="C121" s="76" t="s">
        <v>433</v>
      </c>
      <c r="D121" s="30" t="s">
        <v>64</v>
      </c>
      <c r="E121" s="23" t="s">
        <v>118</v>
      </c>
      <c r="F121" s="137">
        <v>2</v>
      </c>
      <c r="G121" s="134" t="s">
        <v>562</v>
      </c>
      <c r="H121" s="76">
        <v>0</v>
      </c>
      <c r="I121" s="23" t="s">
        <v>3</v>
      </c>
      <c r="J121" s="23">
        <v>2</v>
      </c>
      <c r="K121" s="50"/>
      <c r="L121" s="165" t="s">
        <v>595</v>
      </c>
      <c r="M121" s="97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</row>
    <row r="122" spans="1:26" x14ac:dyDescent="0.2">
      <c r="A122" s="37" t="s">
        <v>209</v>
      </c>
      <c r="B122" s="88"/>
      <c r="C122" s="76" t="s">
        <v>434</v>
      </c>
      <c r="D122" s="30" t="s">
        <v>65</v>
      </c>
      <c r="E122" s="23" t="s">
        <v>528</v>
      </c>
      <c r="F122" s="137">
        <v>2</v>
      </c>
      <c r="G122" s="134" t="s">
        <v>562</v>
      </c>
      <c r="H122" s="76">
        <v>0</v>
      </c>
      <c r="I122" s="23" t="s">
        <v>3</v>
      </c>
      <c r="J122" s="23">
        <v>2</v>
      </c>
      <c r="K122" s="50"/>
      <c r="L122" s="165" t="s">
        <v>595</v>
      </c>
      <c r="M122" s="97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</row>
    <row r="123" spans="1:26" x14ac:dyDescent="0.2">
      <c r="A123" s="37" t="s">
        <v>210</v>
      </c>
      <c r="B123" s="88"/>
      <c r="C123" s="76" t="s">
        <v>435</v>
      </c>
      <c r="D123" s="30" t="s">
        <v>66</v>
      </c>
      <c r="E123" s="23" t="s">
        <v>48</v>
      </c>
      <c r="F123" s="137">
        <v>2</v>
      </c>
      <c r="G123" s="134" t="s">
        <v>562</v>
      </c>
      <c r="H123" s="76">
        <v>0</v>
      </c>
      <c r="I123" s="23" t="s">
        <v>3</v>
      </c>
      <c r="J123" s="23">
        <v>2</v>
      </c>
      <c r="K123" s="50"/>
      <c r="L123" s="165" t="s">
        <v>595</v>
      </c>
      <c r="M123" s="97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</row>
    <row r="124" spans="1:26" x14ac:dyDescent="0.2">
      <c r="A124" s="37" t="s">
        <v>211</v>
      </c>
      <c r="B124" s="88"/>
      <c r="C124" s="76" t="s">
        <v>436</v>
      </c>
      <c r="D124" s="30" t="s">
        <v>67</v>
      </c>
      <c r="E124" s="23" t="s">
        <v>583</v>
      </c>
      <c r="F124" s="137">
        <v>2</v>
      </c>
      <c r="G124" s="134" t="s">
        <v>562</v>
      </c>
      <c r="H124" s="76">
        <v>0</v>
      </c>
      <c r="I124" s="23" t="s">
        <v>3</v>
      </c>
      <c r="J124" s="23">
        <v>2</v>
      </c>
      <c r="K124" s="50"/>
      <c r="L124" s="165" t="s">
        <v>595</v>
      </c>
      <c r="M124" s="97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</row>
    <row r="125" spans="1:26" x14ac:dyDescent="0.2">
      <c r="A125" s="214" t="s">
        <v>212</v>
      </c>
      <c r="B125" s="199"/>
      <c r="C125" s="200" t="s">
        <v>437</v>
      </c>
      <c r="D125" s="201" t="s">
        <v>67</v>
      </c>
      <c r="E125" s="204" t="s">
        <v>629</v>
      </c>
      <c r="F125" s="202">
        <v>2</v>
      </c>
      <c r="G125" s="203" t="s">
        <v>562</v>
      </c>
      <c r="H125" s="200">
        <v>0</v>
      </c>
      <c r="I125" s="204" t="s">
        <v>3</v>
      </c>
      <c r="J125" s="204">
        <v>2</v>
      </c>
      <c r="K125" s="102"/>
      <c r="L125" s="205" t="s">
        <v>623</v>
      </c>
      <c r="M125" s="97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</row>
    <row r="126" spans="1:26" x14ac:dyDescent="0.2">
      <c r="A126" s="37" t="s">
        <v>213</v>
      </c>
      <c r="B126" s="88"/>
      <c r="C126" s="76" t="s">
        <v>438</v>
      </c>
      <c r="D126" s="30" t="s">
        <v>68</v>
      </c>
      <c r="E126" s="23" t="s">
        <v>584</v>
      </c>
      <c r="F126" s="137">
        <v>2</v>
      </c>
      <c r="G126" s="134" t="s">
        <v>562</v>
      </c>
      <c r="H126" s="76">
        <v>0</v>
      </c>
      <c r="I126" s="23" t="s">
        <v>3</v>
      </c>
      <c r="J126" s="23">
        <v>2</v>
      </c>
      <c r="K126" s="50"/>
      <c r="L126" s="165" t="s">
        <v>595</v>
      </c>
      <c r="M126" s="97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</row>
    <row r="127" spans="1:26" x14ac:dyDescent="0.2">
      <c r="A127" s="37" t="s">
        <v>214</v>
      </c>
      <c r="B127" s="88"/>
      <c r="C127" s="76" t="s">
        <v>439</v>
      </c>
      <c r="D127" s="30" t="s">
        <v>69</v>
      </c>
      <c r="E127" s="23" t="s">
        <v>577</v>
      </c>
      <c r="F127" s="137">
        <v>2</v>
      </c>
      <c r="G127" s="134" t="s">
        <v>562</v>
      </c>
      <c r="H127" s="76">
        <v>0</v>
      </c>
      <c r="I127" s="23" t="s">
        <v>3</v>
      </c>
      <c r="J127" s="23">
        <v>2</v>
      </c>
      <c r="K127" s="50"/>
      <c r="L127" s="165" t="s">
        <v>595</v>
      </c>
      <c r="M127" s="97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</row>
    <row r="128" spans="1:26" x14ac:dyDescent="0.2">
      <c r="A128" s="37" t="s">
        <v>215</v>
      </c>
      <c r="B128" s="88"/>
      <c r="C128" s="76" t="s">
        <v>440</v>
      </c>
      <c r="D128" s="30" t="s">
        <v>70</v>
      </c>
      <c r="E128" s="23" t="s">
        <v>585</v>
      </c>
      <c r="F128" s="137">
        <v>1</v>
      </c>
      <c r="G128" s="134" t="s">
        <v>562</v>
      </c>
      <c r="H128" s="76">
        <v>0</v>
      </c>
      <c r="I128" s="23" t="s">
        <v>3</v>
      </c>
      <c r="J128" s="23">
        <v>1</v>
      </c>
      <c r="K128" s="50"/>
      <c r="L128" s="165" t="s">
        <v>595</v>
      </c>
      <c r="M128" s="97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</row>
    <row r="129" spans="1:26" s="196" customFormat="1" x14ac:dyDescent="0.2">
      <c r="A129" s="189"/>
      <c r="B129" s="172"/>
      <c r="C129" s="190" t="s">
        <v>611</v>
      </c>
      <c r="D129" s="191" t="s">
        <v>596</v>
      </c>
      <c r="E129" s="192" t="s">
        <v>48</v>
      </c>
      <c r="F129" s="193">
        <v>2</v>
      </c>
      <c r="G129" s="194" t="s">
        <v>562</v>
      </c>
      <c r="H129" s="190">
        <v>0</v>
      </c>
      <c r="I129" s="192" t="s">
        <v>3</v>
      </c>
      <c r="J129" s="192">
        <v>2</v>
      </c>
      <c r="K129" s="179"/>
      <c r="L129" s="180" t="s">
        <v>597</v>
      </c>
      <c r="M129" s="181"/>
      <c r="N129" s="195"/>
      <c r="O129" s="195"/>
      <c r="P129" s="195"/>
      <c r="Q129" s="195"/>
      <c r="R129" s="195"/>
      <c r="S129" s="195"/>
      <c r="T129" s="195"/>
      <c r="U129" s="195"/>
      <c r="V129" s="195"/>
      <c r="W129" s="195"/>
      <c r="X129" s="195"/>
      <c r="Y129" s="195"/>
      <c r="Z129" s="195"/>
    </row>
    <row r="130" spans="1:26" x14ac:dyDescent="0.2">
      <c r="A130" s="37" t="s">
        <v>548</v>
      </c>
      <c r="B130" s="88"/>
      <c r="C130" s="76" t="s">
        <v>547</v>
      </c>
      <c r="D130" s="30" t="s">
        <v>549</v>
      </c>
      <c r="E130" s="23" t="s">
        <v>48</v>
      </c>
      <c r="F130" s="137">
        <v>2</v>
      </c>
      <c r="G130" s="134" t="s">
        <v>562</v>
      </c>
      <c r="H130" s="76">
        <v>0</v>
      </c>
      <c r="I130" s="23" t="s">
        <v>3</v>
      </c>
      <c r="J130" s="23">
        <v>2</v>
      </c>
      <c r="K130" s="50"/>
      <c r="L130" s="23" t="s">
        <v>591</v>
      </c>
      <c r="M130" s="50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</row>
    <row r="131" spans="1:26" x14ac:dyDescent="0.2">
      <c r="A131" s="37" t="s">
        <v>216</v>
      </c>
      <c r="B131" s="88"/>
      <c r="C131" s="76" t="s">
        <v>441</v>
      </c>
      <c r="D131" s="30" t="s">
        <v>71</v>
      </c>
      <c r="E131" s="23" t="s">
        <v>317</v>
      </c>
      <c r="F131" s="137">
        <v>2</v>
      </c>
      <c r="G131" s="134" t="s">
        <v>562</v>
      </c>
      <c r="H131" s="76">
        <v>2</v>
      </c>
      <c r="I131" s="23" t="s">
        <v>4</v>
      </c>
      <c r="J131" s="23">
        <v>4</v>
      </c>
      <c r="K131" s="50"/>
      <c r="L131" s="165" t="s">
        <v>595</v>
      </c>
      <c r="M131" s="97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</row>
    <row r="132" spans="1:26" x14ac:dyDescent="0.2">
      <c r="A132" s="104" t="s">
        <v>217</v>
      </c>
      <c r="B132" s="105"/>
      <c r="C132" s="106" t="s">
        <v>442</v>
      </c>
      <c r="D132" s="107" t="s">
        <v>72</v>
      </c>
      <c r="E132" s="108" t="s">
        <v>46</v>
      </c>
      <c r="F132" s="156" t="s">
        <v>564</v>
      </c>
      <c r="G132" s="140" t="s">
        <v>562</v>
      </c>
      <c r="H132" s="158" t="s">
        <v>563</v>
      </c>
      <c r="I132" s="108" t="s">
        <v>3</v>
      </c>
      <c r="J132" s="157" t="s">
        <v>564</v>
      </c>
      <c r="K132" s="50"/>
      <c r="L132" s="23" t="s">
        <v>590</v>
      </c>
      <c r="M132" s="50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</row>
    <row r="133" spans="1:26" ht="12" thickBot="1" x14ac:dyDescent="0.25">
      <c r="A133" s="227" t="s">
        <v>218</v>
      </c>
      <c r="B133" s="228"/>
      <c r="C133" s="229" t="s">
        <v>527</v>
      </c>
      <c r="D133" s="230" t="s">
        <v>73</v>
      </c>
      <c r="E133" s="231" t="s">
        <v>48</v>
      </c>
      <c r="F133" s="232">
        <v>2</v>
      </c>
      <c r="G133" s="233" t="s">
        <v>562</v>
      </c>
      <c r="H133" s="229">
        <v>0</v>
      </c>
      <c r="I133" s="231" t="s">
        <v>525</v>
      </c>
      <c r="J133" s="231">
        <v>2</v>
      </c>
      <c r="K133" s="234"/>
      <c r="L133" s="235" t="s">
        <v>623</v>
      </c>
      <c r="M133" s="97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</row>
    <row r="134" spans="1:26" ht="12" thickTop="1" x14ac:dyDescent="0.2">
      <c r="A134" s="44"/>
      <c r="B134" s="45"/>
      <c r="C134" s="49"/>
      <c r="D134" s="50"/>
      <c r="E134" s="147" t="s">
        <v>569</v>
      </c>
      <c r="F134" s="153">
        <f>SUM(F90:F133)</f>
        <v>73</v>
      </c>
      <c r="G134" s="148" t="s">
        <v>562</v>
      </c>
      <c r="H134" s="153">
        <f>SUM(H90:H133)</f>
        <v>20</v>
      </c>
      <c r="I134" s="154" t="s">
        <v>568</v>
      </c>
      <c r="J134" s="53">
        <f>SUM(J90:J133)</f>
        <v>93</v>
      </c>
      <c r="K134" s="53"/>
      <c r="L134" s="53"/>
      <c r="M134" s="53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</row>
    <row r="135" spans="1:26" x14ac:dyDescent="0.2">
      <c r="A135" s="44"/>
      <c r="B135" s="45"/>
      <c r="C135" s="49"/>
      <c r="D135" s="50"/>
      <c r="E135" s="50"/>
      <c r="F135" s="122"/>
      <c r="G135" s="48"/>
      <c r="H135" s="112"/>
      <c r="I135" s="48"/>
      <c r="J135" s="50"/>
      <c r="K135" s="50"/>
      <c r="L135" s="50"/>
      <c r="M135" s="50"/>
    </row>
    <row r="136" spans="1:26" x14ac:dyDescent="0.2">
      <c r="A136" s="44"/>
      <c r="B136" s="45"/>
      <c r="C136" s="49"/>
      <c r="D136" s="50"/>
      <c r="E136" s="50"/>
      <c r="F136" s="124" t="s">
        <v>353</v>
      </c>
      <c r="G136" s="68"/>
      <c r="H136" s="68"/>
      <c r="I136" s="48"/>
    </row>
    <row r="137" spans="1:26" s="25" customFormat="1" ht="24.95" customHeight="1" thickBot="1" x14ac:dyDescent="0.25">
      <c r="A137" s="263" t="s">
        <v>121</v>
      </c>
      <c r="B137" s="264"/>
      <c r="C137" s="264"/>
      <c r="D137" s="92"/>
      <c r="E137" s="54"/>
      <c r="F137" s="121"/>
      <c r="G137" s="69"/>
      <c r="H137" s="69"/>
      <c r="I137" s="67"/>
      <c r="J137" s="67"/>
      <c r="K137" s="160"/>
      <c r="L137" s="162"/>
      <c r="M137" s="164"/>
    </row>
    <row r="138" spans="1:26" s="85" customFormat="1" ht="20.100000000000001" customHeight="1" thickTop="1" thickBot="1" x14ac:dyDescent="0.25">
      <c r="A138" s="86" t="s">
        <v>9</v>
      </c>
      <c r="B138" s="84"/>
      <c r="C138" s="29" t="s">
        <v>10</v>
      </c>
      <c r="D138" s="29" t="s">
        <v>355</v>
      </c>
      <c r="E138" s="78" t="s">
        <v>354</v>
      </c>
      <c r="F138" s="252" t="s">
        <v>565</v>
      </c>
      <c r="G138" s="253"/>
      <c r="H138" s="254"/>
      <c r="I138" s="79" t="s">
        <v>11</v>
      </c>
      <c r="J138" s="78" t="s">
        <v>5</v>
      </c>
      <c r="K138" s="161"/>
      <c r="L138" s="163" t="s">
        <v>594</v>
      </c>
      <c r="M138" s="170"/>
      <c r="N138" s="70"/>
      <c r="O138" s="70"/>
      <c r="P138" s="70"/>
      <c r="Q138" s="70"/>
      <c r="R138" s="70"/>
      <c r="S138" s="70"/>
      <c r="T138" s="70"/>
      <c r="U138" s="70"/>
      <c r="V138" s="70"/>
      <c r="W138" s="70"/>
      <c r="X138" s="70"/>
      <c r="Y138" s="70"/>
      <c r="Z138" s="70"/>
    </row>
    <row r="139" spans="1:26" ht="12" thickTop="1" x14ac:dyDescent="0.2">
      <c r="A139" s="36" t="s">
        <v>219</v>
      </c>
      <c r="B139" s="87"/>
      <c r="C139" s="64" t="s">
        <v>443</v>
      </c>
      <c r="D139" s="32" t="s">
        <v>74</v>
      </c>
      <c r="E139" s="27" t="s">
        <v>122</v>
      </c>
      <c r="F139" s="142">
        <v>2</v>
      </c>
      <c r="G139" s="143" t="s">
        <v>562</v>
      </c>
      <c r="H139" s="40">
        <v>0</v>
      </c>
      <c r="I139" s="32" t="s">
        <v>3</v>
      </c>
      <c r="J139" s="27">
        <v>2</v>
      </c>
      <c r="K139" s="50"/>
      <c r="L139" s="169" t="s">
        <v>595</v>
      </c>
      <c r="M139" s="97"/>
    </row>
    <row r="140" spans="1:26" x14ac:dyDescent="0.2">
      <c r="A140" s="36" t="s">
        <v>220</v>
      </c>
      <c r="B140" s="88"/>
      <c r="C140" s="65" t="s">
        <v>444</v>
      </c>
      <c r="D140" s="30" t="s">
        <v>75</v>
      </c>
      <c r="E140" s="23" t="s">
        <v>122</v>
      </c>
      <c r="F140" s="137">
        <v>2</v>
      </c>
      <c r="G140" s="134" t="s">
        <v>562</v>
      </c>
      <c r="H140" s="76">
        <v>0</v>
      </c>
      <c r="I140" s="30" t="s">
        <v>3</v>
      </c>
      <c r="J140" s="23">
        <v>2</v>
      </c>
      <c r="K140" s="50"/>
      <c r="L140" s="165" t="s">
        <v>595</v>
      </c>
      <c r="M140" s="97"/>
    </row>
    <row r="141" spans="1:26" x14ac:dyDescent="0.2">
      <c r="A141" s="36" t="s">
        <v>221</v>
      </c>
      <c r="B141" s="88"/>
      <c r="C141" s="65" t="s">
        <v>445</v>
      </c>
      <c r="D141" s="30" t="s">
        <v>76</v>
      </c>
      <c r="E141" s="23" t="s">
        <v>123</v>
      </c>
      <c r="F141" s="137">
        <v>2</v>
      </c>
      <c r="G141" s="134" t="s">
        <v>562</v>
      </c>
      <c r="H141" s="76">
        <v>0</v>
      </c>
      <c r="I141" s="30" t="s">
        <v>3</v>
      </c>
      <c r="J141" s="23">
        <v>2</v>
      </c>
      <c r="K141" s="50"/>
      <c r="L141" s="165" t="s">
        <v>595</v>
      </c>
      <c r="M141" s="97"/>
    </row>
    <row r="142" spans="1:26" x14ac:dyDescent="0.2">
      <c r="A142" s="36" t="s">
        <v>222</v>
      </c>
      <c r="B142" s="88"/>
      <c r="C142" s="65" t="s">
        <v>446</v>
      </c>
      <c r="D142" s="30" t="s">
        <v>77</v>
      </c>
      <c r="E142" s="23" t="s">
        <v>124</v>
      </c>
      <c r="F142" s="137">
        <v>2</v>
      </c>
      <c r="G142" s="134" t="s">
        <v>562</v>
      </c>
      <c r="H142" s="76">
        <v>0</v>
      </c>
      <c r="I142" s="30" t="s">
        <v>3</v>
      </c>
      <c r="J142" s="23">
        <v>2</v>
      </c>
      <c r="K142" s="50"/>
      <c r="L142" s="165" t="s">
        <v>595</v>
      </c>
      <c r="M142" s="97"/>
    </row>
    <row r="143" spans="1:26" x14ac:dyDescent="0.2">
      <c r="A143" s="226" t="s">
        <v>223</v>
      </c>
      <c r="B143" s="217"/>
      <c r="C143" s="218" t="s">
        <v>447</v>
      </c>
      <c r="D143" s="219" t="s">
        <v>78</v>
      </c>
      <c r="E143" s="220" t="s">
        <v>123</v>
      </c>
      <c r="F143" s="221">
        <v>2</v>
      </c>
      <c r="G143" s="222" t="s">
        <v>562</v>
      </c>
      <c r="H143" s="223">
        <v>0</v>
      </c>
      <c r="I143" s="219" t="s">
        <v>3</v>
      </c>
      <c r="J143" s="220">
        <v>2</v>
      </c>
      <c r="K143" s="224"/>
      <c r="L143" s="225" t="s">
        <v>623</v>
      </c>
      <c r="M143" s="97"/>
    </row>
    <row r="144" spans="1:26" x14ac:dyDescent="0.2">
      <c r="A144" s="226" t="s">
        <v>224</v>
      </c>
      <c r="B144" s="217"/>
      <c r="C144" s="218" t="s">
        <v>448</v>
      </c>
      <c r="D144" s="219" t="s">
        <v>78</v>
      </c>
      <c r="E144" s="220" t="s">
        <v>123</v>
      </c>
      <c r="F144" s="221">
        <v>2</v>
      </c>
      <c r="G144" s="222" t="s">
        <v>562</v>
      </c>
      <c r="H144" s="223">
        <v>0</v>
      </c>
      <c r="I144" s="219" t="s">
        <v>3</v>
      </c>
      <c r="J144" s="220">
        <v>2</v>
      </c>
      <c r="K144" s="224"/>
      <c r="L144" s="225" t="s">
        <v>623</v>
      </c>
      <c r="M144" s="97"/>
    </row>
    <row r="145" spans="1:13" x14ac:dyDescent="0.2">
      <c r="A145" s="36" t="s">
        <v>225</v>
      </c>
      <c r="B145" s="88"/>
      <c r="C145" s="65" t="s">
        <v>449</v>
      </c>
      <c r="D145" s="30" t="s">
        <v>74</v>
      </c>
      <c r="E145" s="23" t="s">
        <v>122</v>
      </c>
      <c r="F145" s="137">
        <v>2</v>
      </c>
      <c r="G145" s="134" t="s">
        <v>562</v>
      </c>
      <c r="H145" s="76">
        <v>0</v>
      </c>
      <c r="I145" s="30" t="s">
        <v>3</v>
      </c>
      <c r="J145" s="23">
        <v>2</v>
      </c>
      <c r="K145" s="50"/>
      <c r="L145" s="165" t="s">
        <v>595</v>
      </c>
      <c r="M145" s="97"/>
    </row>
    <row r="146" spans="1:13" x14ac:dyDescent="0.2">
      <c r="A146" s="36" t="s">
        <v>226</v>
      </c>
      <c r="B146" s="88"/>
      <c r="C146" s="65" t="s">
        <v>450</v>
      </c>
      <c r="D146" s="30" t="s">
        <v>79</v>
      </c>
      <c r="E146" s="23" t="s">
        <v>122</v>
      </c>
      <c r="F146" s="137">
        <v>2</v>
      </c>
      <c r="G146" s="134" t="s">
        <v>562</v>
      </c>
      <c r="H146" s="76">
        <v>0</v>
      </c>
      <c r="I146" s="30" t="s">
        <v>3</v>
      </c>
      <c r="J146" s="23">
        <v>2</v>
      </c>
      <c r="K146" s="50"/>
      <c r="L146" s="165" t="s">
        <v>595</v>
      </c>
      <c r="M146" s="97"/>
    </row>
    <row r="147" spans="1:13" x14ac:dyDescent="0.2">
      <c r="A147" s="36" t="s">
        <v>227</v>
      </c>
      <c r="B147" s="88"/>
      <c r="C147" s="65" t="s">
        <v>451</v>
      </c>
      <c r="D147" s="30" t="s">
        <v>78</v>
      </c>
      <c r="E147" s="23" t="s">
        <v>123</v>
      </c>
      <c r="F147" s="137">
        <v>2</v>
      </c>
      <c r="G147" s="134" t="s">
        <v>562</v>
      </c>
      <c r="H147" s="76">
        <v>0</v>
      </c>
      <c r="I147" s="30" t="s">
        <v>3</v>
      </c>
      <c r="J147" s="23">
        <v>2</v>
      </c>
      <c r="K147" s="50"/>
      <c r="L147" s="165" t="s">
        <v>595</v>
      </c>
      <c r="M147" s="97"/>
    </row>
    <row r="148" spans="1:13" x14ac:dyDescent="0.2">
      <c r="A148" s="36" t="s">
        <v>228</v>
      </c>
      <c r="B148" s="88"/>
      <c r="C148" s="65" t="s">
        <v>452</v>
      </c>
      <c r="D148" s="30" t="s">
        <v>80</v>
      </c>
      <c r="E148" s="23" t="s">
        <v>122</v>
      </c>
      <c r="F148" s="137">
        <v>2</v>
      </c>
      <c r="G148" s="134" t="s">
        <v>562</v>
      </c>
      <c r="H148" s="76">
        <v>0</v>
      </c>
      <c r="I148" s="30" t="s">
        <v>3</v>
      </c>
      <c r="J148" s="23">
        <v>2</v>
      </c>
      <c r="K148" s="50"/>
      <c r="L148" s="165" t="s">
        <v>595</v>
      </c>
      <c r="M148" s="97"/>
    </row>
    <row r="149" spans="1:13" ht="22.5" x14ac:dyDescent="0.2">
      <c r="A149" s="36" t="s">
        <v>229</v>
      </c>
      <c r="B149" s="88"/>
      <c r="C149" s="65" t="s">
        <v>531</v>
      </c>
      <c r="D149" s="30" t="s">
        <v>81</v>
      </c>
      <c r="E149" s="23" t="s">
        <v>123</v>
      </c>
      <c r="F149" s="137">
        <v>2</v>
      </c>
      <c r="G149" s="134" t="s">
        <v>562</v>
      </c>
      <c r="H149" s="76">
        <v>0</v>
      </c>
      <c r="I149" s="30" t="s">
        <v>3</v>
      </c>
      <c r="J149" s="23">
        <v>2</v>
      </c>
      <c r="K149" s="50"/>
      <c r="L149" s="165" t="s">
        <v>595</v>
      </c>
      <c r="M149" s="97"/>
    </row>
    <row r="150" spans="1:13" x14ac:dyDescent="0.2">
      <c r="A150" s="36" t="s">
        <v>230</v>
      </c>
      <c r="B150" s="88"/>
      <c r="C150" s="65" t="s">
        <v>530</v>
      </c>
      <c r="D150" s="30" t="s">
        <v>81</v>
      </c>
      <c r="E150" s="23" t="s">
        <v>123</v>
      </c>
      <c r="F150" s="137">
        <v>2</v>
      </c>
      <c r="G150" s="134" t="s">
        <v>562</v>
      </c>
      <c r="H150" s="76">
        <v>0</v>
      </c>
      <c r="I150" s="30" t="s">
        <v>3</v>
      </c>
      <c r="J150" s="23">
        <v>2</v>
      </c>
      <c r="K150" s="50"/>
      <c r="L150" s="165" t="s">
        <v>595</v>
      </c>
      <c r="M150" s="97"/>
    </row>
    <row r="151" spans="1:13" x14ac:dyDescent="0.2">
      <c r="A151" s="36" t="s">
        <v>231</v>
      </c>
      <c r="B151" s="88"/>
      <c r="C151" s="65" t="s">
        <v>532</v>
      </c>
      <c r="D151" s="30" t="s">
        <v>82</v>
      </c>
      <c r="E151" s="23" t="s">
        <v>123</v>
      </c>
      <c r="F151" s="137">
        <v>2</v>
      </c>
      <c r="G151" s="134" t="s">
        <v>562</v>
      </c>
      <c r="H151" s="76">
        <v>0</v>
      </c>
      <c r="I151" s="30" t="s">
        <v>3</v>
      </c>
      <c r="J151" s="23">
        <v>2</v>
      </c>
      <c r="K151" s="50"/>
      <c r="L151" s="165" t="s">
        <v>595</v>
      </c>
      <c r="M151" s="97"/>
    </row>
    <row r="152" spans="1:13" x14ac:dyDescent="0.2">
      <c r="A152" s="37" t="s">
        <v>232</v>
      </c>
      <c r="B152" s="88"/>
      <c r="C152" s="65" t="s">
        <v>453</v>
      </c>
      <c r="D152" s="30" t="s">
        <v>75</v>
      </c>
      <c r="E152" s="23" t="s">
        <v>122</v>
      </c>
      <c r="F152" s="137">
        <v>0</v>
      </c>
      <c r="G152" s="134" t="s">
        <v>562</v>
      </c>
      <c r="H152" s="76">
        <v>4</v>
      </c>
      <c r="I152" s="30" t="s">
        <v>4</v>
      </c>
      <c r="J152" s="23">
        <v>4</v>
      </c>
      <c r="K152" s="50"/>
      <c r="L152" s="165" t="s">
        <v>595</v>
      </c>
      <c r="M152" s="97"/>
    </row>
    <row r="153" spans="1:13" x14ac:dyDescent="0.2">
      <c r="A153" s="37" t="s">
        <v>233</v>
      </c>
      <c r="B153" s="88"/>
      <c r="C153" s="65" t="s">
        <v>454</v>
      </c>
      <c r="D153" s="30" t="s">
        <v>83</v>
      </c>
      <c r="E153" s="23" t="s">
        <v>123</v>
      </c>
      <c r="F153" s="137">
        <v>2</v>
      </c>
      <c r="G153" s="134" t="s">
        <v>562</v>
      </c>
      <c r="H153" s="76">
        <v>0</v>
      </c>
      <c r="I153" s="30" t="s">
        <v>3</v>
      </c>
      <c r="J153" s="23">
        <v>2</v>
      </c>
      <c r="K153" s="50"/>
      <c r="L153" s="165" t="s">
        <v>595</v>
      </c>
      <c r="M153" s="97"/>
    </row>
    <row r="154" spans="1:13" x14ac:dyDescent="0.2">
      <c r="A154" s="37" t="s">
        <v>234</v>
      </c>
      <c r="B154" s="88"/>
      <c r="C154" s="65" t="s">
        <v>455</v>
      </c>
      <c r="D154" s="30" t="s">
        <v>84</v>
      </c>
      <c r="E154" s="23" t="s">
        <v>122</v>
      </c>
      <c r="F154" s="137">
        <v>2</v>
      </c>
      <c r="G154" s="134" t="s">
        <v>562</v>
      </c>
      <c r="H154" s="76">
        <v>0</v>
      </c>
      <c r="I154" s="30" t="s">
        <v>3</v>
      </c>
      <c r="J154" s="23">
        <v>2</v>
      </c>
      <c r="K154" s="50"/>
      <c r="L154" s="165" t="s">
        <v>595</v>
      </c>
      <c r="M154" s="97"/>
    </row>
    <row r="155" spans="1:13" x14ac:dyDescent="0.2">
      <c r="A155" s="216" t="s">
        <v>235</v>
      </c>
      <c r="B155" s="217"/>
      <c r="C155" s="218" t="s">
        <v>456</v>
      </c>
      <c r="D155" s="219" t="s">
        <v>84</v>
      </c>
      <c r="E155" s="220" t="s">
        <v>122</v>
      </c>
      <c r="F155" s="221">
        <v>2</v>
      </c>
      <c r="G155" s="222" t="s">
        <v>562</v>
      </c>
      <c r="H155" s="223">
        <v>0</v>
      </c>
      <c r="I155" s="219" t="s">
        <v>3</v>
      </c>
      <c r="J155" s="220">
        <v>2</v>
      </c>
      <c r="K155" s="224"/>
      <c r="L155" s="225" t="s">
        <v>623</v>
      </c>
      <c r="M155" s="97"/>
    </row>
    <row r="156" spans="1:13" x14ac:dyDescent="0.2">
      <c r="A156" s="216" t="s">
        <v>236</v>
      </c>
      <c r="B156" s="217"/>
      <c r="C156" s="218" t="s">
        <v>457</v>
      </c>
      <c r="D156" s="219" t="s">
        <v>78</v>
      </c>
      <c r="E156" s="220" t="s">
        <v>123</v>
      </c>
      <c r="F156" s="221">
        <v>0</v>
      </c>
      <c r="G156" s="222" t="s">
        <v>562</v>
      </c>
      <c r="H156" s="223">
        <v>2</v>
      </c>
      <c r="I156" s="219" t="s">
        <v>4</v>
      </c>
      <c r="J156" s="220">
        <v>2</v>
      </c>
      <c r="K156" s="224"/>
      <c r="L156" s="225" t="s">
        <v>623</v>
      </c>
      <c r="M156" s="97"/>
    </row>
    <row r="157" spans="1:13" x14ac:dyDescent="0.2">
      <c r="A157" s="216" t="s">
        <v>237</v>
      </c>
      <c r="B157" s="217"/>
      <c r="C157" s="218" t="s">
        <v>458</v>
      </c>
      <c r="D157" s="219" t="s">
        <v>85</v>
      </c>
      <c r="E157" s="220" t="s">
        <v>122</v>
      </c>
      <c r="F157" s="221">
        <v>0</v>
      </c>
      <c r="G157" s="222" t="s">
        <v>562</v>
      </c>
      <c r="H157" s="223">
        <v>4</v>
      </c>
      <c r="I157" s="219" t="s">
        <v>4</v>
      </c>
      <c r="J157" s="220">
        <v>4</v>
      </c>
      <c r="K157" s="224"/>
      <c r="L157" s="225" t="s">
        <v>623</v>
      </c>
      <c r="M157" s="97"/>
    </row>
    <row r="158" spans="1:13" x14ac:dyDescent="0.2">
      <c r="A158" s="37" t="s">
        <v>238</v>
      </c>
      <c r="B158" s="88"/>
      <c r="C158" s="65" t="s">
        <v>459</v>
      </c>
      <c r="D158" s="30" t="s">
        <v>80</v>
      </c>
      <c r="E158" s="23" t="s">
        <v>122</v>
      </c>
      <c r="F158" s="137">
        <v>2</v>
      </c>
      <c r="G158" s="134" t="s">
        <v>562</v>
      </c>
      <c r="H158" s="76">
        <v>0</v>
      </c>
      <c r="I158" s="30" t="s">
        <v>3</v>
      </c>
      <c r="J158" s="23">
        <v>2</v>
      </c>
      <c r="K158" s="50"/>
      <c r="L158" s="165" t="s">
        <v>595</v>
      </c>
      <c r="M158" s="97"/>
    </row>
    <row r="159" spans="1:13" x14ac:dyDescent="0.2">
      <c r="A159" s="37" t="s">
        <v>239</v>
      </c>
      <c r="B159" s="88"/>
      <c r="C159" s="65" t="s">
        <v>460</v>
      </c>
      <c r="D159" s="30" t="s">
        <v>82</v>
      </c>
      <c r="E159" s="23" t="s">
        <v>123</v>
      </c>
      <c r="F159" s="137">
        <v>0</v>
      </c>
      <c r="G159" s="134" t="s">
        <v>562</v>
      </c>
      <c r="H159" s="76">
        <v>3</v>
      </c>
      <c r="I159" s="30" t="s">
        <v>4</v>
      </c>
      <c r="J159" s="23">
        <v>3</v>
      </c>
      <c r="K159" s="50"/>
      <c r="L159" s="165" t="s">
        <v>595</v>
      </c>
      <c r="M159" s="97"/>
    </row>
    <row r="160" spans="1:13" x14ac:dyDescent="0.2">
      <c r="A160" s="37" t="s">
        <v>240</v>
      </c>
      <c r="B160" s="88"/>
      <c r="C160" s="65" t="s">
        <v>461</v>
      </c>
      <c r="D160" s="30" t="s">
        <v>76</v>
      </c>
      <c r="E160" s="23" t="s">
        <v>123</v>
      </c>
      <c r="F160" s="137">
        <v>0</v>
      </c>
      <c r="G160" s="134" t="s">
        <v>562</v>
      </c>
      <c r="H160" s="76">
        <v>3</v>
      </c>
      <c r="I160" s="30" t="s">
        <v>4</v>
      </c>
      <c r="J160" s="23">
        <v>3</v>
      </c>
      <c r="K160" s="50"/>
      <c r="L160" s="165" t="s">
        <v>595</v>
      </c>
      <c r="M160" s="97"/>
    </row>
    <row r="161" spans="1:13" x14ac:dyDescent="0.2">
      <c r="A161" s="37" t="s">
        <v>241</v>
      </c>
      <c r="B161" s="88"/>
      <c r="C161" s="65" t="s">
        <v>462</v>
      </c>
      <c r="D161" s="30" t="s">
        <v>86</v>
      </c>
      <c r="E161" s="23" t="s">
        <v>122</v>
      </c>
      <c r="F161" s="137">
        <v>0</v>
      </c>
      <c r="G161" s="134" t="s">
        <v>562</v>
      </c>
      <c r="H161" s="76">
        <v>4</v>
      </c>
      <c r="I161" s="30" t="s">
        <v>4</v>
      </c>
      <c r="J161" s="23">
        <v>4</v>
      </c>
      <c r="K161" s="50"/>
      <c r="L161" s="165" t="s">
        <v>595</v>
      </c>
      <c r="M161" s="97"/>
    </row>
    <row r="162" spans="1:13" x14ac:dyDescent="0.2">
      <c r="A162" s="37" t="s">
        <v>242</v>
      </c>
      <c r="B162" s="88"/>
      <c r="C162" s="65" t="s">
        <v>463</v>
      </c>
      <c r="D162" s="30" t="s">
        <v>87</v>
      </c>
      <c r="E162" s="23" t="s">
        <v>123</v>
      </c>
      <c r="F162" s="137">
        <v>0</v>
      </c>
      <c r="G162" s="134" t="s">
        <v>562</v>
      </c>
      <c r="H162" s="76">
        <v>3</v>
      </c>
      <c r="I162" s="30" t="s">
        <v>4</v>
      </c>
      <c r="J162" s="23">
        <v>3</v>
      </c>
      <c r="K162" s="50"/>
      <c r="L162" s="165" t="s">
        <v>595</v>
      </c>
      <c r="M162" s="97"/>
    </row>
    <row r="163" spans="1:13" x14ac:dyDescent="0.2">
      <c r="A163" s="37" t="s">
        <v>243</v>
      </c>
      <c r="B163" s="88"/>
      <c r="C163" s="65" t="s">
        <v>464</v>
      </c>
      <c r="D163" s="30" t="s">
        <v>88</v>
      </c>
      <c r="E163" s="23" t="s">
        <v>123</v>
      </c>
      <c r="F163" s="137">
        <v>0</v>
      </c>
      <c r="G163" s="134" t="s">
        <v>562</v>
      </c>
      <c r="H163" s="76">
        <v>4</v>
      </c>
      <c r="I163" s="30" t="s">
        <v>4</v>
      </c>
      <c r="J163" s="23">
        <v>4</v>
      </c>
      <c r="K163" s="50"/>
      <c r="L163" s="165" t="s">
        <v>595</v>
      </c>
      <c r="M163" s="97"/>
    </row>
    <row r="164" spans="1:13" x14ac:dyDescent="0.2">
      <c r="A164" s="37" t="s">
        <v>244</v>
      </c>
      <c r="B164" s="88"/>
      <c r="C164" s="65" t="s">
        <v>465</v>
      </c>
      <c r="D164" s="30" t="s">
        <v>89</v>
      </c>
      <c r="E164" s="23" t="s">
        <v>123</v>
      </c>
      <c r="F164" s="137">
        <v>0</v>
      </c>
      <c r="G164" s="134" t="s">
        <v>562</v>
      </c>
      <c r="H164" s="76">
        <v>4</v>
      </c>
      <c r="I164" s="30" t="s">
        <v>4</v>
      </c>
      <c r="J164" s="23">
        <v>4</v>
      </c>
      <c r="K164" s="50"/>
      <c r="L164" s="165" t="s">
        <v>595</v>
      </c>
      <c r="M164" s="97"/>
    </row>
    <row r="165" spans="1:13" x14ac:dyDescent="0.2">
      <c r="A165" s="37" t="s">
        <v>245</v>
      </c>
      <c r="B165" s="88"/>
      <c r="C165" s="65" t="s">
        <v>466</v>
      </c>
      <c r="D165" s="30" t="s">
        <v>90</v>
      </c>
      <c r="E165" s="23" t="s">
        <v>122</v>
      </c>
      <c r="F165" s="137">
        <v>2</v>
      </c>
      <c r="G165" s="134" t="s">
        <v>562</v>
      </c>
      <c r="H165" s="76">
        <v>0</v>
      </c>
      <c r="I165" s="30" t="s">
        <v>3</v>
      </c>
      <c r="J165" s="23">
        <v>2</v>
      </c>
      <c r="K165" s="50"/>
      <c r="L165" s="165" t="s">
        <v>595</v>
      </c>
      <c r="M165" s="97"/>
    </row>
    <row r="166" spans="1:13" x14ac:dyDescent="0.2">
      <c r="A166" s="37" t="s">
        <v>246</v>
      </c>
      <c r="B166" s="88"/>
      <c r="C166" s="65" t="s">
        <v>467</v>
      </c>
      <c r="D166" s="30" t="s">
        <v>91</v>
      </c>
      <c r="E166" s="23" t="s">
        <v>586</v>
      </c>
      <c r="F166" s="137">
        <v>2</v>
      </c>
      <c r="G166" s="134" t="s">
        <v>562</v>
      </c>
      <c r="H166" s="76">
        <v>0</v>
      </c>
      <c r="I166" s="30" t="s">
        <v>3</v>
      </c>
      <c r="J166" s="23">
        <v>2</v>
      </c>
      <c r="K166" s="50"/>
      <c r="L166" s="165" t="s">
        <v>595</v>
      </c>
      <c r="M166" s="97"/>
    </row>
    <row r="167" spans="1:13" x14ac:dyDescent="0.2">
      <c r="A167" s="37" t="s">
        <v>253</v>
      </c>
      <c r="B167" s="88"/>
      <c r="C167" s="65" t="s">
        <v>468</v>
      </c>
      <c r="D167" s="30" t="s">
        <v>91</v>
      </c>
      <c r="E167" s="23" t="s">
        <v>586</v>
      </c>
      <c r="F167" s="137">
        <v>0</v>
      </c>
      <c r="G167" s="134" t="s">
        <v>562</v>
      </c>
      <c r="H167" s="76">
        <v>2</v>
      </c>
      <c r="I167" s="30" t="s">
        <v>4</v>
      </c>
      <c r="J167" s="23">
        <v>2</v>
      </c>
      <c r="K167" s="50"/>
      <c r="L167" s="165" t="s">
        <v>595</v>
      </c>
      <c r="M167" s="97"/>
    </row>
    <row r="168" spans="1:13" x14ac:dyDescent="0.2">
      <c r="A168" s="37" t="s">
        <v>247</v>
      </c>
      <c r="B168" s="88"/>
      <c r="C168" s="65" t="s">
        <v>469</v>
      </c>
      <c r="D168" s="30" t="s">
        <v>84</v>
      </c>
      <c r="E168" s="23" t="s">
        <v>122</v>
      </c>
      <c r="F168" s="137">
        <v>2</v>
      </c>
      <c r="G168" s="134" t="s">
        <v>562</v>
      </c>
      <c r="H168" s="76">
        <v>0</v>
      </c>
      <c r="I168" s="30" t="s">
        <v>3</v>
      </c>
      <c r="J168" s="23">
        <v>2</v>
      </c>
      <c r="K168" s="50"/>
      <c r="L168" s="165" t="s">
        <v>595</v>
      </c>
      <c r="M168" s="97"/>
    </row>
    <row r="169" spans="1:13" x14ac:dyDescent="0.2">
      <c r="A169" s="37" t="s">
        <v>254</v>
      </c>
      <c r="B169" s="88"/>
      <c r="C169" s="65" t="s">
        <v>470</v>
      </c>
      <c r="D169" s="30" t="s">
        <v>84</v>
      </c>
      <c r="E169" s="23" t="s">
        <v>122</v>
      </c>
      <c r="F169" s="137">
        <v>0</v>
      </c>
      <c r="G169" s="134" t="s">
        <v>562</v>
      </c>
      <c r="H169" s="76">
        <v>2</v>
      </c>
      <c r="I169" s="30" t="s">
        <v>4</v>
      </c>
      <c r="J169" s="23">
        <v>2</v>
      </c>
      <c r="K169" s="50"/>
      <c r="L169" s="165" t="s">
        <v>595</v>
      </c>
      <c r="M169" s="97"/>
    </row>
    <row r="170" spans="1:13" x14ac:dyDescent="0.2">
      <c r="A170" s="37" t="s">
        <v>248</v>
      </c>
      <c r="B170" s="88"/>
      <c r="C170" s="65" t="s">
        <v>471</v>
      </c>
      <c r="D170" s="30" t="s">
        <v>92</v>
      </c>
      <c r="E170" s="23" t="s">
        <v>123</v>
      </c>
      <c r="F170" s="137">
        <v>2</v>
      </c>
      <c r="G170" s="134" t="s">
        <v>562</v>
      </c>
      <c r="H170" s="76">
        <v>0</v>
      </c>
      <c r="I170" s="30" t="s">
        <v>3</v>
      </c>
      <c r="J170" s="23">
        <v>2</v>
      </c>
      <c r="K170" s="50"/>
      <c r="L170" s="165" t="s">
        <v>595</v>
      </c>
      <c r="M170" s="97"/>
    </row>
    <row r="171" spans="1:13" x14ac:dyDescent="0.2">
      <c r="A171" s="37" t="s">
        <v>249</v>
      </c>
      <c r="B171" s="88"/>
      <c r="C171" s="65" t="s">
        <v>472</v>
      </c>
      <c r="D171" s="30" t="s">
        <v>92</v>
      </c>
      <c r="E171" s="23" t="s">
        <v>123</v>
      </c>
      <c r="F171" s="137">
        <v>2</v>
      </c>
      <c r="G171" s="134" t="s">
        <v>562</v>
      </c>
      <c r="H171" s="76">
        <v>0</v>
      </c>
      <c r="I171" s="30" t="s">
        <v>3</v>
      </c>
      <c r="J171" s="23">
        <v>2</v>
      </c>
      <c r="K171" s="50"/>
      <c r="L171" s="165" t="s">
        <v>595</v>
      </c>
      <c r="M171" s="97"/>
    </row>
    <row r="172" spans="1:13" x14ac:dyDescent="0.2">
      <c r="A172" s="37" t="s">
        <v>255</v>
      </c>
      <c r="B172" s="88"/>
      <c r="C172" s="65" t="s">
        <v>473</v>
      </c>
      <c r="D172" s="30" t="s">
        <v>92</v>
      </c>
      <c r="E172" s="23" t="s">
        <v>123</v>
      </c>
      <c r="F172" s="137">
        <v>0</v>
      </c>
      <c r="G172" s="134" t="s">
        <v>562</v>
      </c>
      <c r="H172" s="76">
        <v>2</v>
      </c>
      <c r="I172" s="30" t="s">
        <v>4</v>
      </c>
      <c r="J172" s="23">
        <v>2</v>
      </c>
      <c r="K172" s="50"/>
      <c r="L172" s="165" t="s">
        <v>595</v>
      </c>
      <c r="M172" s="97"/>
    </row>
    <row r="173" spans="1:13" x14ac:dyDescent="0.2">
      <c r="A173" s="37" t="s">
        <v>256</v>
      </c>
      <c r="B173" s="88"/>
      <c r="C173" s="65" t="s">
        <v>474</v>
      </c>
      <c r="D173" s="30" t="s">
        <v>78</v>
      </c>
      <c r="E173" s="23" t="s">
        <v>123</v>
      </c>
      <c r="F173" s="137">
        <v>0</v>
      </c>
      <c r="G173" s="134" t="s">
        <v>562</v>
      </c>
      <c r="H173" s="76">
        <v>2</v>
      </c>
      <c r="I173" s="30" t="s">
        <v>4</v>
      </c>
      <c r="J173" s="23">
        <v>2</v>
      </c>
      <c r="K173" s="50"/>
      <c r="L173" s="165" t="s">
        <v>595</v>
      </c>
      <c r="M173" s="97"/>
    </row>
    <row r="174" spans="1:13" x14ac:dyDescent="0.2">
      <c r="A174" s="37" t="s">
        <v>250</v>
      </c>
      <c r="B174" s="88"/>
      <c r="C174" s="65" t="s">
        <v>475</v>
      </c>
      <c r="D174" s="30" t="s">
        <v>79</v>
      </c>
      <c r="E174" s="23" t="s">
        <v>122</v>
      </c>
      <c r="F174" s="137">
        <v>2</v>
      </c>
      <c r="G174" s="134" t="s">
        <v>562</v>
      </c>
      <c r="H174" s="76">
        <v>0</v>
      </c>
      <c r="I174" s="30" t="s">
        <v>3</v>
      </c>
      <c r="J174" s="23">
        <v>2</v>
      </c>
      <c r="K174" s="50"/>
      <c r="L174" s="165" t="s">
        <v>595</v>
      </c>
      <c r="M174" s="97"/>
    </row>
    <row r="175" spans="1:13" x14ac:dyDescent="0.2">
      <c r="A175" s="37" t="s">
        <v>251</v>
      </c>
      <c r="B175" s="88"/>
      <c r="C175" s="65" t="s">
        <v>476</v>
      </c>
      <c r="D175" s="30" t="s">
        <v>93</v>
      </c>
      <c r="E175" s="23" t="s">
        <v>123</v>
      </c>
      <c r="F175" s="137">
        <v>2</v>
      </c>
      <c r="G175" s="134" t="s">
        <v>562</v>
      </c>
      <c r="H175" s="76">
        <v>0</v>
      </c>
      <c r="I175" s="30" t="s">
        <v>3</v>
      </c>
      <c r="J175" s="23">
        <v>2</v>
      </c>
      <c r="K175" s="50"/>
      <c r="L175" s="165" t="s">
        <v>595</v>
      </c>
      <c r="M175" s="97"/>
    </row>
    <row r="176" spans="1:13" ht="12" thickBot="1" x14ac:dyDescent="0.25">
      <c r="A176" s="38" t="s">
        <v>252</v>
      </c>
      <c r="B176" s="89"/>
      <c r="C176" s="66" t="s">
        <v>477</v>
      </c>
      <c r="D176" s="31" t="s">
        <v>87</v>
      </c>
      <c r="E176" s="24" t="s">
        <v>123</v>
      </c>
      <c r="F176" s="138">
        <v>2</v>
      </c>
      <c r="G176" s="141" t="s">
        <v>562</v>
      </c>
      <c r="H176" s="77">
        <v>0</v>
      </c>
      <c r="I176" s="31" t="s">
        <v>3</v>
      </c>
      <c r="J176" s="24">
        <v>2</v>
      </c>
      <c r="K176" s="167"/>
      <c r="L176" s="168" t="s">
        <v>595</v>
      </c>
      <c r="M176" s="97"/>
    </row>
    <row r="177" spans="1:26" ht="12" thickTop="1" x14ac:dyDescent="0.2">
      <c r="A177" s="44"/>
      <c r="B177" s="45"/>
      <c r="C177" s="49"/>
      <c r="D177" s="50"/>
      <c r="E177" s="147" t="s">
        <v>569</v>
      </c>
      <c r="F177" s="146">
        <f>SUM(F139:F176)</f>
        <v>50</v>
      </c>
      <c r="G177" s="151" t="s">
        <v>562</v>
      </c>
      <c r="H177" s="146">
        <f>SUM(H139:H176)</f>
        <v>39</v>
      </c>
      <c r="I177" s="154" t="s">
        <v>568</v>
      </c>
      <c r="J177" s="53">
        <f>SUM(J139:J176)</f>
        <v>89</v>
      </c>
      <c r="K177" s="53"/>
      <c r="L177" s="53"/>
      <c r="M177" s="53"/>
    </row>
    <row r="178" spans="1:26" x14ac:dyDescent="0.2">
      <c r="A178" s="44"/>
      <c r="B178" s="45"/>
      <c r="C178" s="49"/>
      <c r="D178" s="50"/>
      <c r="E178" s="50"/>
      <c r="F178" s="122"/>
      <c r="G178" s="48"/>
      <c r="H178" s="112"/>
      <c r="I178" s="48"/>
      <c r="J178" s="50"/>
      <c r="K178" s="50"/>
      <c r="L178" s="50"/>
      <c r="M178" s="50"/>
    </row>
    <row r="179" spans="1:26" x14ac:dyDescent="0.2">
      <c r="A179" s="44"/>
      <c r="B179" s="45"/>
      <c r="C179" s="49"/>
      <c r="D179" s="50"/>
      <c r="E179" s="50"/>
      <c r="F179" s="124" t="s">
        <v>353</v>
      </c>
      <c r="G179" s="68"/>
      <c r="H179" s="68"/>
      <c r="I179" s="48"/>
    </row>
    <row r="180" spans="1:26" s="19" customFormat="1" ht="24.95" customHeight="1" thickBot="1" x14ac:dyDescent="0.25">
      <c r="A180" s="263" t="s">
        <v>125</v>
      </c>
      <c r="B180" s="264"/>
      <c r="C180" s="264"/>
      <c r="D180" s="92"/>
      <c r="E180" s="54"/>
      <c r="F180" s="121"/>
      <c r="G180" s="69"/>
      <c r="H180" s="69"/>
      <c r="I180" s="67"/>
      <c r="J180" s="67"/>
      <c r="K180" s="160"/>
      <c r="L180" s="162"/>
      <c r="M180" s="164"/>
    </row>
    <row r="181" spans="1:26" s="85" customFormat="1" ht="20.100000000000001" customHeight="1" thickTop="1" thickBot="1" x14ac:dyDescent="0.25">
      <c r="A181" s="86" t="s">
        <v>9</v>
      </c>
      <c r="B181" s="84"/>
      <c r="C181" s="29" t="s">
        <v>10</v>
      </c>
      <c r="D181" s="29" t="s">
        <v>355</v>
      </c>
      <c r="E181" s="78" t="s">
        <v>354</v>
      </c>
      <c r="F181" s="252" t="s">
        <v>565</v>
      </c>
      <c r="G181" s="253"/>
      <c r="H181" s="254"/>
      <c r="I181" s="82" t="s">
        <v>11</v>
      </c>
      <c r="J181" s="78" t="s">
        <v>5</v>
      </c>
      <c r="K181" s="161"/>
      <c r="L181" s="163" t="s">
        <v>594</v>
      </c>
      <c r="M181" s="170"/>
      <c r="N181" s="70"/>
      <c r="O181" s="70"/>
      <c r="P181" s="70"/>
      <c r="Q181" s="70"/>
      <c r="R181" s="70"/>
      <c r="S181" s="70"/>
      <c r="T181" s="70"/>
      <c r="U181" s="70"/>
      <c r="V181" s="70"/>
      <c r="W181" s="70"/>
      <c r="X181" s="70"/>
      <c r="Y181" s="70"/>
      <c r="Z181" s="70"/>
    </row>
    <row r="182" spans="1:26" ht="12" thickTop="1" x14ac:dyDescent="0.2">
      <c r="A182" s="36" t="s">
        <v>257</v>
      </c>
      <c r="B182" s="87"/>
      <c r="C182" s="40" t="s">
        <v>478</v>
      </c>
      <c r="D182" s="32" t="s">
        <v>94</v>
      </c>
      <c r="E182" s="32" t="s">
        <v>124</v>
      </c>
      <c r="F182" s="142">
        <v>2</v>
      </c>
      <c r="G182" s="143" t="s">
        <v>562</v>
      </c>
      <c r="H182" s="40">
        <v>0</v>
      </c>
      <c r="I182" s="32" t="s">
        <v>3</v>
      </c>
      <c r="J182" s="27">
        <v>2</v>
      </c>
      <c r="K182" s="50"/>
      <c r="L182" s="169" t="s">
        <v>595</v>
      </c>
      <c r="M182" s="97"/>
    </row>
    <row r="183" spans="1:26" x14ac:dyDescent="0.2">
      <c r="A183" s="226" t="s">
        <v>258</v>
      </c>
      <c r="B183" s="217"/>
      <c r="C183" s="223" t="s">
        <v>479</v>
      </c>
      <c r="D183" s="219" t="s">
        <v>95</v>
      </c>
      <c r="E183" s="219" t="s">
        <v>30</v>
      </c>
      <c r="F183" s="221">
        <v>2</v>
      </c>
      <c r="G183" s="222" t="s">
        <v>562</v>
      </c>
      <c r="H183" s="223">
        <v>0</v>
      </c>
      <c r="I183" s="219" t="s">
        <v>3</v>
      </c>
      <c r="J183" s="220">
        <v>2</v>
      </c>
      <c r="K183" s="224"/>
      <c r="L183" s="225" t="s">
        <v>623</v>
      </c>
      <c r="M183" s="97"/>
    </row>
    <row r="184" spans="1:26" s="196" customFormat="1" x14ac:dyDescent="0.2">
      <c r="A184" s="184"/>
      <c r="B184" s="172"/>
      <c r="C184" s="197" t="s">
        <v>612</v>
      </c>
      <c r="D184" s="191" t="s">
        <v>613</v>
      </c>
      <c r="E184" s="192" t="s">
        <v>617</v>
      </c>
      <c r="F184" s="193">
        <v>2</v>
      </c>
      <c r="G184" s="194" t="s">
        <v>562</v>
      </c>
      <c r="H184" s="190">
        <v>0</v>
      </c>
      <c r="I184" s="191" t="s">
        <v>3</v>
      </c>
      <c r="J184" s="192">
        <v>2</v>
      </c>
      <c r="K184" s="179"/>
      <c r="L184" s="180" t="s">
        <v>597</v>
      </c>
      <c r="M184" s="181"/>
    </row>
    <row r="185" spans="1:26" s="196" customFormat="1" x14ac:dyDescent="0.2">
      <c r="A185" s="184"/>
      <c r="B185" s="172"/>
      <c r="C185" s="197" t="s">
        <v>618</v>
      </c>
      <c r="D185" s="191" t="s">
        <v>619</v>
      </c>
      <c r="E185" s="192" t="s">
        <v>617</v>
      </c>
      <c r="F185" s="193">
        <v>2</v>
      </c>
      <c r="G185" s="194" t="s">
        <v>562</v>
      </c>
      <c r="H185" s="190">
        <v>0</v>
      </c>
      <c r="I185" s="191" t="s">
        <v>3</v>
      </c>
      <c r="J185" s="192">
        <v>2</v>
      </c>
      <c r="K185" s="179"/>
      <c r="L185" s="180" t="s">
        <v>597</v>
      </c>
      <c r="M185" s="181"/>
    </row>
    <row r="186" spans="1:26" x14ac:dyDescent="0.2">
      <c r="A186" s="36" t="s">
        <v>259</v>
      </c>
      <c r="B186" s="88"/>
      <c r="C186" s="76" t="s">
        <v>359</v>
      </c>
      <c r="D186" s="30" t="s">
        <v>96</v>
      </c>
      <c r="E186" s="30" t="s">
        <v>30</v>
      </c>
      <c r="F186" s="137">
        <v>2</v>
      </c>
      <c r="G186" s="134" t="s">
        <v>562</v>
      </c>
      <c r="H186" s="76">
        <v>0</v>
      </c>
      <c r="I186" s="30" t="s">
        <v>3</v>
      </c>
      <c r="J186" s="23">
        <v>2</v>
      </c>
      <c r="K186" s="50"/>
      <c r="L186" s="165" t="s">
        <v>595</v>
      </c>
      <c r="M186" s="97"/>
    </row>
    <row r="187" spans="1:26" x14ac:dyDescent="0.2">
      <c r="A187" s="37" t="s">
        <v>260</v>
      </c>
      <c r="B187" s="88"/>
      <c r="C187" s="76" t="s">
        <v>360</v>
      </c>
      <c r="D187" s="30" t="s">
        <v>96</v>
      </c>
      <c r="E187" s="30" t="s">
        <v>30</v>
      </c>
      <c r="F187" s="137">
        <v>0</v>
      </c>
      <c r="G187" s="134" t="s">
        <v>562</v>
      </c>
      <c r="H187" s="76">
        <v>2</v>
      </c>
      <c r="I187" s="30" t="s">
        <v>4</v>
      </c>
      <c r="J187" s="23">
        <v>2</v>
      </c>
      <c r="K187" s="50"/>
      <c r="L187" s="165" t="s">
        <v>595</v>
      </c>
      <c r="M187" s="97"/>
    </row>
    <row r="188" spans="1:26" x14ac:dyDescent="0.2">
      <c r="A188" s="37" t="s">
        <v>261</v>
      </c>
      <c r="B188" s="88"/>
      <c r="C188" s="76" t="s">
        <v>361</v>
      </c>
      <c r="D188" s="30" t="s">
        <v>98</v>
      </c>
      <c r="E188" s="30" t="s">
        <v>126</v>
      </c>
      <c r="F188" s="137">
        <v>2</v>
      </c>
      <c r="G188" s="134" t="s">
        <v>562</v>
      </c>
      <c r="H188" s="76">
        <v>0</v>
      </c>
      <c r="I188" s="30" t="s">
        <v>3</v>
      </c>
      <c r="J188" s="23">
        <v>2</v>
      </c>
      <c r="K188" s="50"/>
      <c r="L188" s="165" t="s">
        <v>595</v>
      </c>
      <c r="M188" s="97"/>
    </row>
    <row r="189" spans="1:26" x14ac:dyDescent="0.2">
      <c r="A189" s="37" t="s">
        <v>262</v>
      </c>
      <c r="B189" s="88"/>
      <c r="C189" s="76" t="s">
        <v>480</v>
      </c>
      <c r="D189" s="30" t="s">
        <v>97</v>
      </c>
      <c r="E189" s="30" t="s">
        <v>119</v>
      </c>
      <c r="F189" s="137">
        <v>2</v>
      </c>
      <c r="G189" s="134" t="s">
        <v>562</v>
      </c>
      <c r="H189" s="76">
        <v>0</v>
      </c>
      <c r="I189" s="30" t="s">
        <v>3</v>
      </c>
      <c r="J189" s="23">
        <v>2</v>
      </c>
      <c r="K189" s="50"/>
      <c r="L189" s="165" t="s">
        <v>595</v>
      </c>
      <c r="M189" s="97"/>
    </row>
    <row r="190" spans="1:26" x14ac:dyDescent="0.2">
      <c r="A190" s="37" t="s">
        <v>263</v>
      </c>
      <c r="B190" s="88"/>
      <c r="C190" s="76" t="s">
        <v>481</v>
      </c>
      <c r="D190" s="30" t="s">
        <v>98</v>
      </c>
      <c r="E190" s="30" t="s">
        <v>126</v>
      </c>
      <c r="F190" s="137">
        <v>2</v>
      </c>
      <c r="G190" s="134" t="s">
        <v>562</v>
      </c>
      <c r="H190" s="76">
        <v>0</v>
      </c>
      <c r="I190" s="30" t="s">
        <v>3</v>
      </c>
      <c r="J190" s="23">
        <v>2</v>
      </c>
      <c r="K190" s="50"/>
      <c r="L190" s="165" t="s">
        <v>595</v>
      </c>
      <c r="M190" s="97"/>
    </row>
    <row r="191" spans="1:26" x14ac:dyDescent="0.2">
      <c r="A191" s="37" t="s">
        <v>264</v>
      </c>
      <c r="B191" s="88"/>
      <c r="C191" s="76" t="s">
        <v>482</v>
      </c>
      <c r="D191" s="30" t="s">
        <v>97</v>
      </c>
      <c r="E191" s="30" t="s">
        <v>119</v>
      </c>
      <c r="F191" s="137">
        <v>0</v>
      </c>
      <c r="G191" s="134" t="s">
        <v>562</v>
      </c>
      <c r="H191" s="76">
        <v>2</v>
      </c>
      <c r="I191" s="30" t="s">
        <v>4</v>
      </c>
      <c r="J191" s="23">
        <v>2</v>
      </c>
      <c r="K191" s="50"/>
      <c r="L191" s="165" t="s">
        <v>595</v>
      </c>
      <c r="M191" s="97"/>
    </row>
    <row r="192" spans="1:26" x14ac:dyDescent="0.2">
      <c r="A192" s="37" t="s">
        <v>265</v>
      </c>
      <c r="B192" s="88"/>
      <c r="C192" s="76" t="s">
        <v>483</v>
      </c>
      <c r="D192" s="30" t="s">
        <v>99</v>
      </c>
      <c r="E192" s="30" t="s">
        <v>124</v>
      </c>
      <c r="F192" s="137">
        <v>2</v>
      </c>
      <c r="G192" s="134" t="s">
        <v>562</v>
      </c>
      <c r="H192" s="76">
        <v>0</v>
      </c>
      <c r="I192" s="30" t="s">
        <v>3</v>
      </c>
      <c r="J192" s="23">
        <v>2</v>
      </c>
      <c r="K192" s="50"/>
      <c r="L192" s="165" t="s">
        <v>595</v>
      </c>
      <c r="M192" s="97"/>
    </row>
    <row r="193" spans="1:13" s="196" customFormat="1" x14ac:dyDescent="0.2">
      <c r="A193" s="189"/>
      <c r="B193" s="172"/>
      <c r="C193" s="190" t="s">
        <v>620</v>
      </c>
      <c r="D193" s="191" t="s">
        <v>621</v>
      </c>
      <c r="E193" s="192" t="s">
        <v>617</v>
      </c>
      <c r="F193" s="193">
        <v>2</v>
      </c>
      <c r="G193" s="194" t="s">
        <v>562</v>
      </c>
      <c r="H193" s="190">
        <v>0</v>
      </c>
      <c r="I193" s="191" t="s">
        <v>3</v>
      </c>
      <c r="J193" s="192">
        <v>2</v>
      </c>
      <c r="K193" s="179"/>
      <c r="L193" s="180" t="s">
        <v>597</v>
      </c>
      <c r="M193" s="181"/>
    </row>
    <row r="194" spans="1:13" x14ac:dyDescent="0.2">
      <c r="A194" s="37" t="s">
        <v>266</v>
      </c>
      <c r="B194" s="88"/>
      <c r="C194" s="76" t="s">
        <v>526</v>
      </c>
      <c r="D194" s="30" t="s">
        <v>100</v>
      </c>
      <c r="E194" s="30" t="s">
        <v>587</v>
      </c>
      <c r="F194" s="137">
        <v>2</v>
      </c>
      <c r="G194" s="134" t="s">
        <v>562</v>
      </c>
      <c r="H194" s="76">
        <v>0</v>
      </c>
      <c r="I194" s="30" t="s">
        <v>3</v>
      </c>
      <c r="J194" s="23">
        <v>2</v>
      </c>
      <c r="K194" s="50"/>
      <c r="L194" s="165" t="s">
        <v>595</v>
      </c>
      <c r="M194" s="97"/>
    </row>
    <row r="195" spans="1:13" x14ac:dyDescent="0.2">
      <c r="A195" s="37" t="s">
        <v>267</v>
      </c>
      <c r="B195" s="88"/>
      <c r="C195" s="76" t="s">
        <v>484</v>
      </c>
      <c r="D195" s="30" t="s">
        <v>101</v>
      </c>
      <c r="E195" s="30" t="s">
        <v>315</v>
      </c>
      <c r="F195" s="137">
        <v>0</v>
      </c>
      <c r="G195" s="134" t="s">
        <v>562</v>
      </c>
      <c r="H195" s="76">
        <v>2</v>
      </c>
      <c r="I195" s="30" t="s">
        <v>4</v>
      </c>
      <c r="J195" s="23">
        <v>2</v>
      </c>
      <c r="K195" s="50"/>
      <c r="L195" s="165" t="s">
        <v>595</v>
      </c>
      <c r="M195" s="97"/>
    </row>
    <row r="196" spans="1:13" x14ac:dyDescent="0.2">
      <c r="A196" s="37" t="s">
        <v>268</v>
      </c>
      <c r="B196" s="88"/>
      <c r="C196" s="76" t="s">
        <v>485</v>
      </c>
      <c r="D196" s="30" t="s">
        <v>101</v>
      </c>
      <c r="E196" s="30" t="s">
        <v>315</v>
      </c>
      <c r="F196" s="137">
        <v>0</v>
      </c>
      <c r="G196" s="134" t="s">
        <v>562</v>
      </c>
      <c r="H196" s="76">
        <v>2</v>
      </c>
      <c r="I196" s="30" t="s">
        <v>4</v>
      </c>
      <c r="J196" s="23">
        <v>2</v>
      </c>
      <c r="K196" s="50"/>
      <c r="L196" s="165" t="s">
        <v>595</v>
      </c>
      <c r="M196" s="97"/>
    </row>
    <row r="197" spans="1:13" x14ac:dyDescent="0.2">
      <c r="A197" s="37" t="s">
        <v>270</v>
      </c>
      <c r="B197" s="88"/>
      <c r="C197" s="76" t="s">
        <v>486</v>
      </c>
      <c r="D197" s="30" t="s">
        <v>103</v>
      </c>
      <c r="E197" s="30" t="s">
        <v>119</v>
      </c>
      <c r="F197" s="137">
        <v>2</v>
      </c>
      <c r="G197" s="134" t="s">
        <v>562</v>
      </c>
      <c r="H197" s="76">
        <v>0</v>
      </c>
      <c r="I197" s="30" t="s">
        <v>3</v>
      </c>
      <c r="J197" s="23">
        <v>2</v>
      </c>
      <c r="K197" s="50"/>
      <c r="L197" s="165" t="s">
        <v>595</v>
      </c>
      <c r="M197" s="97"/>
    </row>
    <row r="198" spans="1:13" x14ac:dyDescent="0.2">
      <c r="A198" s="37" t="s">
        <v>271</v>
      </c>
      <c r="B198" s="88"/>
      <c r="C198" s="76" t="s">
        <v>487</v>
      </c>
      <c r="D198" s="30" t="s">
        <v>102</v>
      </c>
      <c r="E198" s="30" t="s">
        <v>124</v>
      </c>
      <c r="F198" s="137">
        <v>2</v>
      </c>
      <c r="G198" s="134" t="s">
        <v>562</v>
      </c>
      <c r="H198" s="76">
        <v>0</v>
      </c>
      <c r="I198" s="30" t="s">
        <v>3</v>
      </c>
      <c r="J198" s="23">
        <v>2</v>
      </c>
      <c r="K198" s="50"/>
      <c r="L198" s="165" t="s">
        <v>595</v>
      </c>
      <c r="M198" s="97"/>
    </row>
    <row r="199" spans="1:13" x14ac:dyDescent="0.2">
      <c r="A199" s="37" t="s">
        <v>272</v>
      </c>
      <c r="B199" s="88"/>
      <c r="C199" s="76" t="s">
        <v>488</v>
      </c>
      <c r="D199" s="30" t="s">
        <v>104</v>
      </c>
      <c r="E199" s="30" t="s">
        <v>588</v>
      </c>
      <c r="F199" s="137">
        <v>2</v>
      </c>
      <c r="G199" s="134" t="s">
        <v>562</v>
      </c>
      <c r="H199" s="76">
        <v>0</v>
      </c>
      <c r="I199" s="30" t="s">
        <v>3</v>
      </c>
      <c r="J199" s="23">
        <v>2</v>
      </c>
      <c r="K199" s="50"/>
      <c r="L199" s="165" t="s">
        <v>595</v>
      </c>
      <c r="M199" s="97"/>
    </row>
    <row r="200" spans="1:13" x14ac:dyDescent="0.2">
      <c r="A200" s="37" t="s">
        <v>273</v>
      </c>
      <c r="B200" s="88"/>
      <c r="C200" s="76" t="s">
        <v>489</v>
      </c>
      <c r="D200" s="30" t="s">
        <v>107</v>
      </c>
      <c r="E200" s="30" t="s">
        <v>126</v>
      </c>
      <c r="F200" s="137">
        <v>2</v>
      </c>
      <c r="G200" s="134" t="s">
        <v>562</v>
      </c>
      <c r="H200" s="76">
        <v>0</v>
      </c>
      <c r="I200" s="30" t="s">
        <v>3</v>
      </c>
      <c r="J200" s="23">
        <v>2</v>
      </c>
      <c r="K200" s="50"/>
      <c r="L200" s="165" t="s">
        <v>595</v>
      </c>
      <c r="M200" s="97"/>
    </row>
    <row r="201" spans="1:13" x14ac:dyDescent="0.2">
      <c r="A201" s="37" t="str">
        <f>A24</f>
        <v>bb2n1i35</v>
      </c>
      <c r="B201" s="88"/>
      <c r="C201" s="91" t="str">
        <f t="shared" ref="C201:J201" si="0">C24</f>
        <v>Emberszármazástan: Evolúciós teóriák és a humán adaptáció EA</v>
      </c>
      <c r="D201" s="90" t="str">
        <f>D24</f>
        <v>Bodzsár Éva</v>
      </c>
      <c r="E201" s="90" t="str">
        <f t="shared" si="0"/>
        <v>EMB</v>
      </c>
      <c r="F201" s="144">
        <v>2</v>
      </c>
      <c r="G201" s="145" t="s">
        <v>562</v>
      </c>
      <c r="H201" s="91">
        <v>0</v>
      </c>
      <c r="I201" s="90" t="str">
        <f t="shared" si="0"/>
        <v>koll.</v>
      </c>
      <c r="J201" s="37">
        <f t="shared" si="0"/>
        <v>2</v>
      </c>
      <c r="K201" s="99"/>
      <c r="L201" s="165" t="s">
        <v>595</v>
      </c>
      <c r="M201" s="97"/>
    </row>
    <row r="202" spans="1:13" x14ac:dyDescent="0.2">
      <c r="A202" s="37" t="s">
        <v>274</v>
      </c>
      <c r="B202" s="88"/>
      <c r="C202" s="76" t="s">
        <v>491</v>
      </c>
      <c r="D202" s="30" t="s">
        <v>105</v>
      </c>
      <c r="E202" s="30" t="s">
        <v>124</v>
      </c>
      <c r="F202" s="137">
        <v>2</v>
      </c>
      <c r="G202" s="134" t="s">
        <v>562</v>
      </c>
      <c r="H202" s="76">
        <v>0</v>
      </c>
      <c r="I202" s="30" t="s">
        <v>3</v>
      </c>
      <c r="J202" s="23">
        <v>2</v>
      </c>
      <c r="K202" s="50"/>
      <c r="L202" s="165" t="s">
        <v>595</v>
      </c>
      <c r="M202" s="97"/>
    </row>
    <row r="203" spans="1:13" x14ac:dyDescent="0.2">
      <c r="A203" s="37" t="s">
        <v>275</v>
      </c>
      <c r="B203" s="88"/>
      <c r="C203" s="76" t="s">
        <v>492</v>
      </c>
      <c r="D203" s="30" t="s">
        <v>77</v>
      </c>
      <c r="E203" s="30" t="s">
        <v>124</v>
      </c>
      <c r="F203" s="137">
        <v>2</v>
      </c>
      <c r="G203" s="134" t="s">
        <v>562</v>
      </c>
      <c r="H203" s="76">
        <v>0</v>
      </c>
      <c r="I203" s="30" t="s">
        <v>3</v>
      </c>
      <c r="J203" s="23">
        <v>2</v>
      </c>
      <c r="K203" s="50"/>
      <c r="L203" s="165" t="s">
        <v>595</v>
      </c>
      <c r="M203" s="97"/>
    </row>
    <row r="204" spans="1:13" x14ac:dyDescent="0.2">
      <c r="A204" s="37" t="s">
        <v>276</v>
      </c>
      <c r="B204" s="88"/>
      <c r="C204" s="76" t="s">
        <v>493</v>
      </c>
      <c r="D204" s="30" t="s">
        <v>106</v>
      </c>
      <c r="E204" s="30" t="s">
        <v>314</v>
      </c>
      <c r="F204" s="137">
        <v>2</v>
      </c>
      <c r="G204" s="134" t="s">
        <v>562</v>
      </c>
      <c r="H204" s="76">
        <v>0</v>
      </c>
      <c r="I204" s="30" t="s">
        <v>3</v>
      </c>
      <c r="J204" s="23">
        <v>2</v>
      </c>
      <c r="K204" s="50"/>
      <c r="L204" s="165" t="s">
        <v>595</v>
      </c>
      <c r="M204" s="97"/>
    </row>
    <row r="205" spans="1:13" x14ac:dyDescent="0.2">
      <c r="A205" s="37" t="s">
        <v>277</v>
      </c>
      <c r="B205" s="88"/>
      <c r="C205" s="76" t="s">
        <v>494</v>
      </c>
      <c r="D205" s="30" t="s">
        <v>106</v>
      </c>
      <c r="E205" s="30" t="s">
        <v>314</v>
      </c>
      <c r="F205" s="137">
        <v>2</v>
      </c>
      <c r="G205" s="134" t="s">
        <v>562</v>
      </c>
      <c r="H205" s="76">
        <v>0</v>
      </c>
      <c r="I205" s="30" t="s">
        <v>3</v>
      </c>
      <c r="J205" s="23">
        <v>2</v>
      </c>
      <c r="K205" s="50"/>
      <c r="L205" s="165" t="s">
        <v>595</v>
      </c>
      <c r="M205" s="97"/>
    </row>
    <row r="206" spans="1:13" x14ac:dyDescent="0.2">
      <c r="A206" s="37" t="s">
        <v>278</v>
      </c>
      <c r="B206" s="88"/>
      <c r="C206" s="76" t="s">
        <v>495</v>
      </c>
      <c r="D206" s="30" t="s">
        <v>77</v>
      </c>
      <c r="E206" s="30" t="s">
        <v>124</v>
      </c>
      <c r="F206" s="137">
        <v>2</v>
      </c>
      <c r="G206" s="134" t="s">
        <v>562</v>
      </c>
      <c r="H206" s="76">
        <v>0</v>
      </c>
      <c r="I206" s="30" t="s">
        <v>3</v>
      </c>
      <c r="J206" s="23">
        <v>2</v>
      </c>
      <c r="K206" s="50"/>
      <c r="L206" s="165" t="s">
        <v>595</v>
      </c>
      <c r="M206" s="97"/>
    </row>
    <row r="207" spans="1:13" x14ac:dyDescent="0.2">
      <c r="A207" s="37" t="s">
        <v>279</v>
      </c>
      <c r="B207" s="88"/>
      <c r="C207" s="76" t="s">
        <v>536</v>
      </c>
      <c r="D207" s="30" t="s">
        <v>96</v>
      </c>
      <c r="E207" s="30" t="s">
        <v>30</v>
      </c>
      <c r="F207" s="137">
        <v>2</v>
      </c>
      <c r="G207" s="134" t="s">
        <v>562</v>
      </c>
      <c r="H207" s="76">
        <v>0</v>
      </c>
      <c r="I207" s="30" t="s">
        <v>3</v>
      </c>
      <c r="J207" s="23">
        <v>2</v>
      </c>
      <c r="K207" s="50"/>
      <c r="L207" s="165" t="s">
        <v>595</v>
      </c>
      <c r="M207" s="97"/>
    </row>
    <row r="208" spans="1:13" x14ac:dyDescent="0.2">
      <c r="A208" s="37" t="s">
        <v>280</v>
      </c>
      <c r="B208" s="88"/>
      <c r="C208" s="76" t="s">
        <v>496</v>
      </c>
      <c r="D208" s="30" t="s">
        <v>70</v>
      </c>
      <c r="E208" s="30" t="s">
        <v>119</v>
      </c>
      <c r="F208" s="137">
        <v>2</v>
      </c>
      <c r="G208" s="134" t="s">
        <v>562</v>
      </c>
      <c r="H208" s="76">
        <v>0</v>
      </c>
      <c r="I208" s="30" t="s">
        <v>3</v>
      </c>
      <c r="J208" s="23">
        <v>2</v>
      </c>
      <c r="K208" s="50"/>
      <c r="L208" s="165" t="s">
        <v>595</v>
      </c>
      <c r="M208" s="97"/>
    </row>
    <row r="209" spans="1:13" x14ac:dyDescent="0.2">
      <c r="A209" s="37" t="s">
        <v>281</v>
      </c>
      <c r="B209" s="88"/>
      <c r="C209" s="76" t="s">
        <v>497</v>
      </c>
      <c r="D209" s="30" t="s">
        <v>107</v>
      </c>
      <c r="E209" s="30" t="s">
        <v>126</v>
      </c>
      <c r="F209" s="137">
        <v>2</v>
      </c>
      <c r="G209" s="134" t="s">
        <v>562</v>
      </c>
      <c r="H209" s="76">
        <v>0</v>
      </c>
      <c r="I209" s="30" t="s">
        <v>3</v>
      </c>
      <c r="J209" s="23">
        <v>2</v>
      </c>
      <c r="K209" s="50"/>
      <c r="L209" s="165" t="s">
        <v>595</v>
      </c>
      <c r="M209" s="97"/>
    </row>
    <row r="210" spans="1:13" x14ac:dyDescent="0.2">
      <c r="A210" s="37" t="str">
        <f>A26</f>
        <v>bb2n1i15</v>
      </c>
      <c r="B210" s="88"/>
      <c r="C210" s="76" t="str">
        <f t="shared" ref="C210:J211" si="1">C26</f>
        <v>Humánökológia I. EA</v>
      </c>
      <c r="D210" s="30" t="str">
        <f>D26</f>
        <v>Bodzsár Éva</v>
      </c>
      <c r="E210" s="30" t="str">
        <f t="shared" si="1"/>
        <v>EMB</v>
      </c>
      <c r="F210" s="144">
        <v>2</v>
      </c>
      <c r="G210" s="145" t="s">
        <v>562</v>
      </c>
      <c r="H210" s="91">
        <v>0</v>
      </c>
      <c r="I210" s="90" t="str">
        <f t="shared" si="1"/>
        <v>koll.</v>
      </c>
      <c r="J210" s="37">
        <f t="shared" si="1"/>
        <v>2</v>
      </c>
      <c r="K210" s="99"/>
      <c r="L210" s="165" t="s">
        <v>595</v>
      </c>
      <c r="M210" s="97"/>
    </row>
    <row r="211" spans="1:13" x14ac:dyDescent="0.2">
      <c r="A211" s="37" t="str">
        <f>A27</f>
        <v>bb2n1i16</v>
      </c>
      <c r="B211" s="88"/>
      <c r="C211" s="76" t="str">
        <f t="shared" si="1"/>
        <v>Humánökológia II. EA</v>
      </c>
      <c r="D211" s="30" t="str">
        <f>D27</f>
        <v>Bodzsár Éva</v>
      </c>
      <c r="E211" s="30" t="str">
        <f t="shared" si="1"/>
        <v>EMB</v>
      </c>
      <c r="F211" s="144">
        <v>2</v>
      </c>
      <c r="G211" s="145" t="s">
        <v>562</v>
      </c>
      <c r="H211" s="91">
        <v>0</v>
      </c>
      <c r="I211" s="90" t="str">
        <f t="shared" si="1"/>
        <v>koll.</v>
      </c>
      <c r="J211" s="37">
        <f t="shared" si="1"/>
        <v>2</v>
      </c>
      <c r="K211" s="99"/>
      <c r="L211" s="165" t="s">
        <v>595</v>
      </c>
      <c r="M211" s="97"/>
    </row>
    <row r="212" spans="1:13" x14ac:dyDescent="0.2">
      <c r="A212" s="37" t="s">
        <v>282</v>
      </c>
      <c r="B212" s="88"/>
      <c r="C212" s="76" t="s">
        <v>498</v>
      </c>
      <c r="D212" s="30" t="s">
        <v>105</v>
      </c>
      <c r="E212" s="30" t="s">
        <v>124</v>
      </c>
      <c r="F212" s="137">
        <v>2</v>
      </c>
      <c r="G212" s="134" t="s">
        <v>562</v>
      </c>
      <c r="H212" s="76">
        <v>0</v>
      </c>
      <c r="I212" s="30" t="s">
        <v>3</v>
      </c>
      <c r="J212" s="23">
        <v>2</v>
      </c>
      <c r="K212" s="50"/>
      <c r="L212" s="165" t="s">
        <v>595</v>
      </c>
      <c r="M212" s="97"/>
    </row>
    <row r="213" spans="1:13" x14ac:dyDescent="0.2">
      <c r="A213" s="37" t="s">
        <v>283</v>
      </c>
      <c r="B213" s="88"/>
      <c r="C213" s="76" t="s">
        <v>499</v>
      </c>
      <c r="D213" s="30" t="s">
        <v>107</v>
      </c>
      <c r="E213" s="30" t="s">
        <v>126</v>
      </c>
      <c r="F213" s="137">
        <v>2</v>
      </c>
      <c r="G213" s="134" t="s">
        <v>562</v>
      </c>
      <c r="H213" s="76">
        <v>0</v>
      </c>
      <c r="I213" s="30" t="s">
        <v>3</v>
      </c>
      <c r="J213" s="23">
        <v>2</v>
      </c>
      <c r="K213" s="50"/>
      <c r="L213" s="165" t="s">
        <v>595</v>
      </c>
      <c r="M213" s="97"/>
    </row>
    <row r="214" spans="1:13" x14ac:dyDescent="0.2">
      <c r="A214" s="37" t="s">
        <v>284</v>
      </c>
      <c r="B214" s="88"/>
      <c r="C214" s="76" t="s">
        <v>500</v>
      </c>
      <c r="D214" s="30" t="s">
        <v>535</v>
      </c>
      <c r="E214" s="30" t="s">
        <v>124</v>
      </c>
      <c r="F214" s="137">
        <v>2</v>
      </c>
      <c r="G214" s="134" t="s">
        <v>562</v>
      </c>
      <c r="H214" s="76">
        <v>0</v>
      </c>
      <c r="I214" s="30" t="s">
        <v>3</v>
      </c>
      <c r="J214" s="23">
        <v>2</v>
      </c>
      <c r="K214" s="50"/>
      <c r="L214" s="165" t="s">
        <v>595</v>
      </c>
      <c r="M214" s="97"/>
    </row>
    <row r="215" spans="1:13" x14ac:dyDescent="0.2">
      <c r="A215" s="37" t="s">
        <v>285</v>
      </c>
      <c r="B215" s="88"/>
      <c r="C215" s="76" t="s">
        <v>501</v>
      </c>
      <c r="D215" s="30" t="s">
        <v>97</v>
      </c>
      <c r="E215" s="30" t="s">
        <v>119</v>
      </c>
      <c r="F215" s="137">
        <v>2</v>
      </c>
      <c r="G215" s="134" t="s">
        <v>562</v>
      </c>
      <c r="H215" s="76">
        <v>1</v>
      </c>
      <c r="I215" s="30" t="s">
        <v>3</v>
      </c>
      <c r="J215" s="23">
        <v>3</v>
      </c>
      <c r="K215" s="50"/>
      <c r="L215" s="165" t="s">
        <v>595</v>
      </c>
      <c r="M215" s="97"/>
    </row>
    <row r="216" spans="1:13" x14ac:dyDescent="0.2">
      <c r="A216" s="37" t="s">
        <v>286</v>
      </c>
      <c r="B216" s="88"/>
      <c r="C216" s="76" t="s">
        <v>502</v>
      </c>
      <c r="D216" s="30" t="s">
        <v>109</v>
      </c>
      <c r="E216" s="30" t="s">
        <v>124</v>
      </c>
      <c r="F216" s="137">
        <v>2</v>
      </c>
      <c r="G216" s="134" t="s">
        <v>562</v>
      </c>
      <c r="H216" s="76">
        <v>0</v>
      </c>
      <c r="I216" s="30" t="s">
        <v>3</v>
      </c>
      <c r="J216" s="23">
        <v>2</v>
      </c>
      <c r="K216" s="50"/>
      <c r="L216" s="165" t="s">
        <v>595</v>
      </c>
      <c r="M216" s="97"/>
    </row>
    <row r="217" spans="1:13" x14ac:dyDescent="0.2">
      <c r="A217" s="37" t="s">
        <v>287</v>
      </c>
      <c r="B217" s="88"/>
      <c r="C217" s="76" t="s">
        <v>503</v>
      </c>
      <c r="D217" s="30" t="s">
        <v>110</v>
      </c>
      <c r="E217" s="30" t="s">
        <v>17</v>
      </c>
      <c r="F217" s="137">
        <v>2</v>
      </c>
      <c r="G217" s="134" t="s">
        <v>562</v>
      </c>
      <c r="H217" s="76">
        <v>0</v>
      </c>
      <c r="I217" s="30" t="s">
        <v>3</v>
      </c>
      <c r="J217" s="23">
        <v>2</v>
      </c>
      <c r="K217" s="50"/>
      <c r="L217" s="165" t="s">
        <v>595</v>
      </c>
      <c r="M217" s="97"/>
    </row>
    <row r="218" spans="1:13" x14ac:dyDescent="0.2">
      <c r="A218" s="37" t="s">
        <v>288</v>
      </c>
      <c r="B218" s="88"/>
      <c r="C218" s="76" t="s">
        <v>504</v>
      </c>
      <c r="D218" s="30" t="s">
        <v>110</v>
      </c>
      <c r="E218" s="30" t="s">
        <v>17</v>
      </c>
      <c r="F218" s="137">
        <v>2</v>
      </c>
      <c r="G218" s="134" t="s">
        <v>562</v>
      </c>
      <c r="H218" s="76">
        <v>0</v>
      </c>
      <c r="I218" s="30" t="s">
        <v>3</v>
      </c>
      <c r="J218" s="23">
        <v>2</v>
      </c>
      <c r="K218" s="50"/>
      <c r="L218" s="165" t="s">
        <v>595</v>
      </c>
      <c r="M218" s="97"/>
    </row>
    <row r="219" spans="1:13" x14ac:dyDescent="0.2">
      <c r="A219" s="37" t="s">
        <v>289</v>
      </c>
      <c r="B219" s="88"/>
      <c r="C219" s="76" t="s">
        <v>505</v>
      </c>
      <c r="D219" s="30" t="s">
        <v>105</v>
      </c>
      <c r="E219" s="30" t="s">
        <v>124</v>
      </c>
      <c r="F219" s="137">
        <v>2</v>
      </c>
      <c r="G219" s="134" t="s">
        <v>562</v>
      </c>
      <c r="H219" s="76">
        <v>0</v>
      </c>
      <c r="I219" s="30" t="s">
        <v>3</v>
      </c>
      <c r="J219" s="23">
        <v>2</v>
      </c>
      <c r="K219" s="50"/>
      <c r="L219" s="165" t="s">
        <v>595</v>
      </c>
      <c r="M219" s="97"/>
    </row>
    <row r="220" spans="1:13" x14ac:dyDescent="0.2">
      <c r="A220" s="216" t="s">
        <v>290</v>
      </c>
      <c r="B220" s="217"/>
      <c r="C220" s="223" t="s">
        <v>506</v>
      </c>
      <c r="D220" s="219" t="s">
        <v>105</v>
      </c>
      <c r="E220" s="219" t="s">
        <v>124</v>
      </c>
      <c r="F220" s="221">
        <v>2</v>
      </c>
      <c r="G220" s="222" t="s">
        <v>562</v>
      </c>
      <c r="H220" s="223">
        <v>0</v>
      </c>
      <c r="I220" s="219" t="s">
        <v>3</v>
      </c>
      <c r="J220" s="220">
        <v>2</v>
      </c>
      <c r="K220" s="224"/>
      <c r="L220" s="225" t="s">
        <v>623</v>
      </c>
      <c r="M220" s="97"/>
    </row>
    <row r="221" spans="1:13" x14ac:dyDescent="0.2">
      <c r="A221" s="37" t="s">
        <v>291</v>
      </c>
      <c r="B221" s="88"/>
      <c r="C221" s="76" t="s">
        <v>507</v>
      </c>
      <c r="D221" s="30" t="s">
        <v>111</v>
      </c>
      <c r="E221" s="30" t="s">
        <v>124</v>
      </c>
      <c r="F221" s="137">
        <v>0</v>
      </c>
      <c r="G221" s="134" t="s">
        <v>562</v>
      </c>
      <c r="H221" s="76">
        <v>3</v>
      </c>
      <c r="I221" s="30" t="s">
        <v>4</v>
      </c>
      <c r="J221" s="23">
        <v>3</v>
      </c>
      <c r="K221" s="50"/>
      <c r="L221" s="165" t="s">
        <v>595</v>
      </c>
      <c r="M221" s="97"/>
    </row>
    <row r="222" spans="1:13" x14ac:dyDescent="0.2">
      <c r="A222" s="37" t="s">
        <v>292</v>
      </c>
      <c r="B222" s="88"/>
      <c r="C222" s="76" t="s">
        <v>508</v>
      </c>
      <c r="D222" s="30" t="s">
        <v>112</v>
      </c>
      <c r="E222" s="30" t="s">
        <v>119</v>
      </c>
      <c r="F222" s="137">
        <v>2</v>
      </c>
      <c r="G222" s="134" t="s">
        <v>562</v>
      </c>
      <c r="H222" s="76">
        <v>0</v>
      </c>
      <c r="I222" s="30" t="s">
        <v>3</v>
      </c>
      <c r="J222" s="23">
        <v>2</v>
      </c>
      <c r="K222" s="50"/>
      <c r="L222" s="165" t="s">
        <v>595</v>
      </c>
      <c r="M222" s="97"/>
    </row>
    <row r="223" spans="1:13" x14ac:dyDescent="0.2">
      <c r="A223" s="37" t="s">
        <v>269</v>
      </c>
      <c r="B223" s="88"/>
      <c r="C223" s="76" t="s">
        <v>541</v>
      </c>
      <c r="D223" s="30" t="s">
        <v>102</v>
      </c>
      <c r="E223" s="30" t="s">
        <v>124</v>
      </c>
      <c r="F223" s="137">
        <v>2</v>
      </c>
      <c r="G223" s="134" t="s">
        <v>562</v>
      </c>
      <c r="H223" s="76">
        <v>0</v>
      </c>
      <c r="I223" s="30" t="s">
        <v>3</v>
      </c>
      <c r="J223" s="23">
        <v>2</v>
      </c>
      <c r="K223" s="50"/>
      <c r="L223" s="165" t="s">
        <v>595</v>
      </c>
      <c r="M223" s="97"/>
    </row>
    <row r="224" spans="1:13" x14ac:dyDescent="0.2">
      <c r="A224" s="37" t="s">
        <v>293</v>
      </c>
      <c r="B224" s="88"/>
      <c r="C224" s="76" t="s">
        <v>509</v>
      </c>
      <c r="D224" s="30" t="s">
        <v>94</v>
      </c>
      <c r="E224" s="30" t="s">
        <v>124</v>
      </c>
      <c r="F224" s="137">
        <v>0</v>
      </c>
      <c r="G224" s="134" t="s">
        <v>562</v>
      </c>
      <c r="H224" s="76">
        <v>2</v>
      </c>
      <c r="I224" s="30" t="s">
        <v>4</v>
      </c>
      <c r="J224" s="23">
        <v>2</v>
      </c>
      <c r="K224" s="50"/>
      <c r="L224" s="165" t="s">
        <v>595</v>
      </c>
      <c r="M224" s="97"/>
    </row>
    <row r="225" spans="1:13" x14ac:dyDescent="0.2">
      <c r="A225" s="37" t="s">
        <v>294</v>
      </c>
      <c r="B225" s="88"/>
      <c r="C225" s="76" t="s">
        <v>566</v>
      </c>
      <c r="D225" s="30" t="s">
        <v>113</v>
      </c>
      <c r="E225" s="30" t="s">
        <v>124</v>
      </c>
      <c r="F225" s="137">
        <v>2</v>
      </c>
      <c r="G225" s="134" t="s">
        <v>562</v>
      </c>
      <c r="H225" s="76">
        <v>1</v>
      </c>
      <c r="I225" s="30" t="s">
        <v>3</v>
      </c>
      <c r="J225" s="23">
        <v>3</v>
      </c>
      <c r="K225" s="50"/>
      <c r="L225" s="165" t="s">
        <v>595</v>
      </c>
      <c r="M225" s="97"/>
    </row>
    <row r="226" spans="1:13" x14ac:dyDescent="0.2">
      <c r="A226" s="37" t="s">
        <v>295</v>
      </c>
      <c r="B226" s="88"/>
      <c r="C226" s="76" t="s">
        <v>510</v>
      </c>
      <c r="D226" s="30" t="s">
        <v>113</v>
      </c>
      <c r="E226" s="30" t="s">
        <v>124</v>
      </c>
      <c r="F226" s="137">
        <v>1</v>
      </c>
      <c r="G226" s="134" t="s">
        <v>562</v>
      </c>
      <c r="H226" s="76">
        <v>2</v>
      </c>
      <c r="I226" s="30" t="s">
        <v>4</v>
      </c>
      <c r="J226" s="23">
        <v>3</v>
      </c>
      <c r="K226" s="50"/>
      <c r="L226" s="165" t="s">
        <v>595</v>
      </c>
      <c r="M226" s="97"/>
    </row>
    <row r="227" spans="1:13" x14ac:dyDescent="0.2">
      <c r="A227" s="37" t="s">
        <v>296</v>
      </c>
      <c r="B227" s="88"/>
      <c r="C227" s="76" t="s">
        <v>511</v>
      </c>
      <c r="D227" s="30" t="s">
        <v>114</v>
      </c>
      <c r="E227" s="30" t="s">
        <v>124</v>
      </c>
      <c r="F227" s="137">
        <v>0</v>
      </c>
      <c r="G227" s="134" t="s">
        <v>562</v>
      </c>
      <c r="H227" s="76">
        <v>2</v>
      </c>
      <c r="I227" s="30" t="s">
        <v>4</v>
      </c>
      <c r="J227" s="23">
        <v>2</v>
      </c>
      <c r="K227" s="50"/>
      <c r="L227" s="165" t="s">
        <v>595</v>
      </c>
      <c r="M227" s="97"/>
    </row>
    <row r="228" spans="1:13" x14ac:dyDescent="0.2">
      <c r="A228" s="37" t="s">
        <v>297</v>
      </c>
      <c r="B228" s="88"/>
      <c r="C228" s="76" t="s">
        <v>512</v>
      </c>
      <c r="D228" s="30" t="s">
        <v>103</v>
      </c>
      <c r="E228" s="30" t="s">
        <v>119</v>
      </c>
      <c r="F228" s="137">
        <v>2</v>
      </c>
      <c r="G228" s="134" t="s">
        <v>562</v>
      </c>
      <c r="H228" s="76">
        <v>0</v>
      </c>
      <c r="I228" s="30" t="s">
        <v>3</v>
      </c>
      <c r="J228" s="23">
        <v>2</v>
      </c>
      <c r="K228" s="50"/>
      <c r="L228" s="165" t="s">
        <v>595</v>
      </c>
      <c r="M228" s="97"/>
    </row>
    <row r="229" spans="1:13" x14ac:dyDescent="0.2">
      <c r="A229" s="216" t="s">
        <v>298</v>
      </c>
      <c r="B229" s="217"/>
      <c r="C229" s="223" t="s">
        <v>513</v>
      </c>
      <c r="D229" s="219" t="s">
        <v>115</v>
      </c>
      <c r="E229" s="219" t="s">
        <v>630</v>
      </c>
      <c r="F229" s="221">
        <v>1</v>
      </c>
      <c r="G229" s="222" t="s">
        <v>562</v>
      </c>
      <c r="H229" s="223">
        <v>1</v>
      </c>
      <c r="I229" s="219" t="s">
        <v>3</v>
      </c>
      <c r="J229" s="220">
        <v>2</v>
      </c>
      <c r="K229" s="224"/>
      <c r="L229" s="225" t="s">
        <v>623</v>
      </c>
      <c r="M229" s="97"/>
    </row>
    <row r="230" spans="1:13" x14ac:dyDescent="0.2">
      <c r="A230" s="37" t="s">
        <v>299</v>
      </c>
      <c r="B230" s="88"/>
      <c r="C230" s="76" t="s">
        <v>514</v>
      </c>
      <c r="D230" s="30" t="s">
        <v>116</v>
      </c>
      <c r="E230" s="30" t="s">
        <v>119</v>
      </c>
      <c r="F230" s="137">
        <v>2</v>
      </c>
      <c r="G230" s="134" t="s">
        <v>562</v>
      </c>
      <c r="H230" s="76">
        <v>0</v>
      </c>
      <c r="I230" s="30" t="s">
        <v>3</v>
      </c>
      <c r="J230" s="23">
        <v>2</v>
      </c>
      <c r="K230" s="50"/>
      <c r="L230" s="165" t="s">
        <v>595</v>
      </c>
      <c r="M230" s="97"/>
    </row>
    <row r="231" spans="1:13" x14ac:dyDescent="0.2">
      <c r="A231" s="216" t="s">
        <v>300</v>
      </c>
      <c r="B231" s="217"/>
      <c r="C231" s="223" t="s">
        <v>515</v>
      </c>
      <c r="D231" s="219" t="s">
        <v>117</v>
      </c>
      <c r="E231" s="219" t="s">
        <v>126</v>
      </c>
      <c r="F231" s="221">
        <v>2</v>
      </c>
      <c r="G231" s="222" t="s">
        <v>562</v>
      </c>
      <c r="H231" s="223">
        <v>0</v>
      </c>
      <c r="I231" s="219" t="s">
        <v>3</v>
      </c>
      <c r="J231" s="220">
        <v>2</v>
      </c>
      <c r="K231" s="224"/>
      <c r="L231" s="225" t="s">
        <v>623</v>
      </c>
      <c r="M231" s="97"/>
    </row>
    <row r="232" spans="1:13" x14ac:dyDescent="0.2">
      <c r="A232" s="37" t="s">
        <v>301</v>
      </c>
      <c r="B232" s="88"/>
      <c r="C232" s="76" t="s">
        <v>516</v>
      </c>
      <c r="D232" s="30" t="s">
        <v>98</v>
      </c>
      <c r="E232" s="30" t="s">
        <v>126</v>
      </c>
      <c r="F232" s="137">
        <v>2</v>
      </c>
      <c r="G232" s="134" t="s">
        <v>562</v>
      </c>
      <c r="H232" s="76">
        <v>0</v>
      </c>
      <c r="I232" s="30" t="s">
        <v>3</v>
      </c>
      <c r="J232" s="23">
        <v>2</v>
      </c>
      <c r="K232" s="50"/>
      <c r="L232" s="165" t="s">
        <v>595</v>
      </c>
      <c r="M232" s="97"/>
    </row>
    <row r="233" spans="1:13" x14ac:dyDescent="0.2">
      <c r="A233" s="37" t="s">
        <v>302</v>
      </c>
      <c r="B233" s="88"/>
      <c r="C233" s="76" t="s">
        <v>517</v>
      </c>
      <c r="D233" s="30" t="s">
        <v>97</v>
      </c>
      <c r="E233" s="30" t="s">
        <v>119</v>
      </c>
      <c r="F233" s="137">
        <v>2</v>
      </c>
      <c r="G233" s="134" t="s">
        <v>562</v>
      </c>
      <c r="H233" s="76">
        <v>1</v>
      </c>
      <c r="I233" s="30" t="s">
        <v>3</v>
      </c>
      <c r="J233" s="23">
        <v>3</v>
      </c>
      <c r="K233" s="50"/>
      <c r="L233" s="165" t="s">
        <v>595</v>
      </c>
      <c r="M233" s="97"/>
    </row>
    <row r="234" spans="1:13" x14ac:dyDescent="0.2">
      <c r="A234" s="216" t="s">
        <v>303</v>
      </c>
      <c r="B234" s="217"/>
      <c r="C234" s="223" t="s">
        <v>518</v>
      </c>
      <c r="D234" s="219" t="s">
        <v>117</v>
      </c>
      <c r="E234" s="219" t="s">
        <v>126</v>
      </c>
      <c r="F234" s="221">
        <v>0</v>
      </c>
      <c r="G234" s="222" t="s">
        <v>562</v>
      </c>
      <c r="H234" s="223">
        <v>4</v>
      </c>
      <c r="I234" s="219" t="s">
        <v>4</v>
      </c>
      <c r="J234" s="220">
        <v>4</v>
      </c>
      <c r="K234" s="224"/>
      <c r="L234" s="225" t="s">
        <v>623</v>
      </c>
      <c r="M234" s="97"/>
    </row>
    <row r="235" spans="1:13" x14ac:dyDescent="0.2">
      <c r="A235" s="37" t="s">
        <v>304</v>
      </c>
      <c r="B235" s="88"/>
      <c r="C235" s="76" t="s">
        <v>519</v>
      </c>
      <c r="D235" s="30" t="s">
        <v>94</v>
      </c>
      <c r="E235" s="30" t="s">
        <v>124</v>
      </c>
      <c r="F235" s="137">
        <v>0</v>
      </c>
      <c r="G235" s="134" t="s">
        <v>562</v>
      </c>
      <c r="H235" s="76">
        <v>2</v>
      </c>
      <c r="I235" s="30" t="s">
        <v>4</v>
      </c>
      <c r="J235" s="23">
        <v>2</v>
      </c>
      <c r="K235" s="50"/>
      <c r="L235" s="165" t="s">
        <v>595</v>
      </c>
      <c r="M235" s="97"/>
    </row>
    <row r="236" spans="1:13" x14ac:dyDescent="0.2">
      <c r="A236" s="37" t="s">
        <v>305</v>
      </c>
      <c r="B236" s="88"/>
      <c r="C236" s="76" t="s">
        <v>520</v>
      </c>
      <c r="D236" s="30" t="s">
        <v>108</v>
      </c>
      <c r="E236" s="30" t="s">
        <v>124</v>
      </c>
      <c r="F236" s="137">
        <v>0</v>
      </c>
      <c r="G236" s="134" t="s">
        <v>562</v>
      </c>
      <c r="H236" s="76">
        <v>3</v>
      </c>
      <c r="I236" s="30" t="s">
        <v>4</v>
      </c>
      <c r="J236" s="23">
        <v>3</v>
      </c>
      <c r="K236" s="50"/>
      <c r="L236" s="165" t="s">
        <v>595</v>
      </c>
      <c r="M236" s="97"/>
    </row>
    <row r="237" spans="1:13" x14ac:dyDescent="0.2">
      <c r="A237" s="37" t="s">
        <v>306</v>
      </c>
      <c r="B237" s="88"/>
      <c r="C237" s="76" t="s">
        <v>521</v>
      </c>
      <c r="D237" s="30" t="s">
        <v>312</v>
      </c>
      <c r="E237" s="30" t="s">
        <v>589</v>
      </c>
      <c r="F237" s="137">
        <v>2</v>
      </c>
      <c r="G237" s="134" t="s">
        <v>562</v>
      </c>
      <c r="H237" s="76">
        <v>0</v>
      </c>
      <c r="I237" s="30" t="s">
        <v>3</v>
      </c>
      <c r="J237" s="23">
        <v>2</v>
      </c>
      <c r="K237" s="50"/>
      <c r="L237" s="165" t="s">
        <v>595</v>
      </c>
      <c r="M237" s="97"/>
    </row>
    <row r="238" spans="1:13" x14ac:dyDescent="0.2">
      <c r="A238" s="37" t="s">
        <v>307</v>
      </c>
      <c r="B238" s="88"/>
      <c r="C238" s="76" t="s">
        <v>522</v>
      </c>
      <c r="D238" s="30" t="s">
        <v>107</v>
      </c>
      <c r="E238" s="30" t="s">
        <v>126</v>
      </c>
      <c r="F238" s="137">
        <v>2</v>
      </c>
      <c r="G238" s="134" t="s">
        <v>562</v>
      </c>
      <c r="H238" s="76">
        <v>0</v>
      </c>
      <c r="I238" s="30" t="s">
        <v>3</v>
      </c>
      <c r="J238" s="23">
        <v>2</v>
      </c>
      <c r="K238" s="50"/>
      <c r="L238" s="165" t="s">
        <v>595</v>
      </c>
      <c r="M238" s="97"/>
    </row>
    <row r="239" spans="1:13" ht="12" thickBot="1" x14ac:dyDescent="0.25">
      <c r="A239" s="38" t="s">
        <v>308</v>
      </c>
      <c r="B239" s="89"/>
      <c r="C239" s="77" t="s">
        <v>523</v>
      </c>
      <c r="D239" s="31" t="s">
        <v>117</v>
      </c>
      <c r="E239" s="31" t="s">
        <v>126</v>
      </c>
      <c r="F239" s="138">
        <v>0</v>
      </c>
      <c r="G239" s="141" t="s">
        <v>562</v>
      </c>
      <c r="H239" s="77">
        <v>4</v>
      </c>
      <c r="I239" s="31" t="s">
        <v>4</v>
      </c>
      <c r="J239" s="24">
        <v>4</v>
      </c>
      <c r="K239" s="167"/>
      <c r="L239" s="168" t="s">
        <v>595</v>
      </c>
      <c r="M239" s="97"/>
    </row>
    <row r="240" spans="1:13" ht="12" thickTop="1" x14ac:dyDescent="0.2">
      <c r="A240" s="44"/>
      <c r="B240" s="45"/>
      <c r="C240" s="49"/>
      <c r="D240" s="48"/>
      <c r="E240" s="151" t="s">
        <v>569</v>
      </c>
      <c r="F240" s="151">
        <f>SUM(F182:F239)</f>
        <v>92</v>
      </c>
      <c r="G240" s="155" t="s">
        <v>562</v>
      </c>
      <c r="H240" s="152">
        <f>SUM(H182:H239)</f>
        <v>34</v>
      </c>
      <c r="I240" s="154" t="s">
        <v>568</v>
      </c>
      <c r="J240" s="53">
        <f>SUM(J182:J239)</f>
        <v>126</v>
      </c>
      <c r="K240" s="53"/>
      <c r="L240" s="53"/>
      <c r="M240" s="53"/>
    </row>
    <row r="241" spans="1:13" x14ac:dyDescent="0.2">
      <c r="A241" s="44"/>
      <c r="B241" s="45"/>
      <c r="C241" s="49"/>
      <c r="D241" s="50"/>
      <c r="E241" s="50"/>
      <c r="F241" s="122"/>
      <c r="G241" s="48"/>
      <c r="H241" s="112"/>
      <c r="I241" s="48"/>
      <c r="J241" s="50"/>
      <c r="K241" s="50"/>
      <c r="L241" s="50"/>
      <c r="M241" s="50"/>
    </row>
    <row r="242" spans="1:13" x14ac:dyDescent="0.2">
      <c r="A242" s="44"/>
      <c r="C242" s="49"/>
      <c r="D242" s="50"/>
      <c r="E242" s="50"/>
      <c r="F242" s="124" t="s">
        <v>353</v>
      </c>
      <c r="G242" s="68"/>
      <c r="H242" s="68"/>
      <c r="I242" s="48"/>
    </row>
    <row r="243" spans="1:13" x14ac:dyDescent="0.2">
      <c r="A243" s="44"/>
      <c r="B243" s="61" t="s">
        <v>17</v>
      </c>
      <c r="C243" s="57" t="s">
        <v>320</v>
      </c>
    </row>
    <row r="244" spans="1:13" x14ac:dyDescent="0.2">
      <c r="A244" s="44"/>
      <c r="B244" s="61" t="s">
        <v>119</v>
      </c>
      <c r="C244" s="57" t="s">
        <v>321</v>
      </c>
    </row>
    <row r="245" spans="1:13" x14ac:dyDescent="0.2">
      <c r="A245" s="44"/>
      <c r="B245" s="61" t="s">
        <v>48</v>
      </c>
      <c r="C245" s="57" t="s">
        <v>322</v>
      </c>
    </row>
    <row r="246" spans="1:13" x14ac:dyDescent="0.2">
      <c r="A246" s="44"/>
      <c r="B246" s="61" t="s">
        <v>13</v>
      </c>
      <c r="C246" s="57" t="s">
        <v>323</v>
      </c>
    </row>
    <row r="247" spans="1:13" x14ac:dyDescent="0.2">
      <c r="A247" s="44"/>
      <c r="B247" s="61" t="s">
        <v>19</v>
      </c>
      <c r="C247" s="57" t="s">
        <v>324</v>
      </c>
    </row>
    <row r="248" spans="1:13" x14ac:dyDescent="0.2">
      <c r="A248" s="44"/>
      <c r="B248" s="61" t="s">
        <v>126</v>
      </c>
      <c r="C248" s="57" t="s">
        <v>325</v>
      </c>
    </row>
    <row r="249" spans="1:13" x14ac:dyDescent="0.2">
      <c r="A249" s="44"/>
      <c r="B249" s="61" t="s">
        <v>30</v>
      </c>
      <c r="C249" s="57" t="s">
        <v>326</v>
      </c>
    </row>
    <row r="250" spans="1:13" x14ac:dyDescent="0.2">
      <c r="A250" s="44"/>
      <c r="B250" s="61" t="s">
        <v>46</v>
      </c>
      <c r="C250" s="57" t="s">
        <v>327</v>
      </c>
    </row>
    <row r="251" spans="1:13" x14ac:dyDescent="0.2">
      <c r="A251" s="44"/>
      <c r="B251" s="61" t="s">
        <v>328</v>
      </c>
      <c r="C251" s="57" t="s">
        <v>329</v>
      </c>
    </row>
    <row r="252" spans="1:13" x14ac:dyDescent="0.2">
      <c r="A252" s="44"/>
      <c r="B252" s="61" t="s">
        <v>122</v>
      </c>
      <c r="C252" s="57" t="s">
        <v>330</v>
      </c>
    </row>
    <row r="253" spans="1:13" x14ac:dyDescent="0.2">
      <c r="A253" s="44"/>
      <c r="B253" s="61" t="s">
        <v>124</v>
      </c>
      <c r="C253" s="57" t="s">
        <v>331</v>
      </c>
    </row>
    <row r="254" spans="1:13" x14ac:dyDescent="0.2">
      <c r="A254" s="44"/>
      <c r="B254" s="61" t="s">
        <v>123</v>
      </c>
      <c r="C254" s="57" t="s">
        <v>332</v>
      </c>
    </row>
    <row r="255" spans="1:13" x14ac:dyDescent="0.2">
      <c r="A255" s="44"/>
      <c r="B255" s="62"/>
    </row>
    <row r="256" spans="1:13" x14ac:dyDescent="0.2">
      <c r="A256" s="44"/>
      <c r="B256" s="62" t="s">
        <v>315</v>
      </c>
      <c r="C256" s="59" t="s">
        <v>333</v>
      </c>
    </row>
    <row r="257" spans="1:9" x14ac:dyDescent="0.2">
      <c r="A257" s="44"/>
      <c r="B257" s="62" t="s">
        <v>317</v>
      </c>
      <c r="C257" s="59" t="s">
        <v>334</v>
      </c>
    </row>
    <row r="258" spans="1:9" x14ac:dyDescent="0.2">
      <c r="A258" s="44"/>
      <c r="B258" s="62"/>
      <c r="C258" s="59"/>
    </row>
    <row r="259" spans="1:9" x14ac:dyDescent="0.2">
      <c r="A259" s="44"/>
      <c r="B259" s="62" t="s">
        <v>335</v>
      </c>
      <c r="C259" s="59" t="s">
        <v>342</v>
      </c>
    </row>
    <row r="260" spans="1:9" x14ac:dyDescent="0.2">
      <c r="A260" s="44"/>
      <c r="B260" s="62" t="s">
        <v>606</v>
      </c>
      <c r="C260" s="59" t="s">
        <v>607</v>
      </c>
    </row>
    <row r="261" spans="1:9" x14ac:dyDescent="0.2">
      <c r="A261" s="44"/>
      <c r="B261" s="62" t="s">
        <v>336</v>
      </c>
      <c r="C261" s="59" t="s">
        <v>343</v>
      </c>
      <c r="D261" s="56"/>
      <c r="E261" s="56"/>
      <c r="F261" s="126"/>
      <c r="G261" s="56"/>
      <c r="H261" s="115"/>
      <c r="I261" s="56"/>
    </row>
    <row r="262" spans="1:9" x14ac:dyDescent="0.2">
      <c r="A262" s="44"/>
      <c r="B262" s="62" t="s">
        <v>614</v>
      </c>
      <c r="C262" s="59" t="s">
        <v>615</v>
      </c>
      <c r="D262" s="56"/>
      <c r="E262" s="56"/>
      <c r="F262" s="126"/>
      <c r="G262" s="56"/>
      <c r="H262" s="115"/>
      <c r="I262" s="56"/>
    </row>
    <row r="263" spans="1:9" x14ac:dyDescent="0.2">
      <c r="A263" s="44"/>
      <c r="B263" s="62" t="s">
        <v>337</v>
      </c>
      <c r="C263" s="59" t="s">
        <v>344</v>
      </c>
      <c r="D263" s="56"/>
      <c r="E263" s="56"/>
      <c r="F263" s="126"/>
      <c r="G263" s="56"/>
      <c r="H263" s="115"/>
      <c r="I263" s="56"/>
    </row>
    <row r="264" spans="1:9" x14ac:dyDescent="0.2">
      <c r="A264" s="44"/>
      <c r="B264" s="62" t="s">
        <v>338</v>
      </c>
      <c r="C264" s="59" t="s">
        <v>345</v>
      </c>
      <c r="D264" s="56"/>
      <c r="E264" s="56"/>
      <c r="F264" s="126"/>
      <c r="G264" s="56"/>
      <c r="H264" s="115"/>
      <c r="I264" s="56"/>
    </row>
    <row r="265" spans="1:9" x14ac:dyDescent="0.2">
      <c r="A265" s="44"/>
      <c r="B265" s="62" t="s">
        <v>313</v>
      </c>
      <c r="C265" s="59" t="s">
        <v>346</v>
      </c>
      <c r="D265" s="56"/>
      <c r="E265" s="56"/>
      <c r="F265" s="126"/>
      <c r="G265" s="56"/>
      <c r="H265" s="115"/>
      <c r="I265" s="56"/>
    </row>
    <row r="266" spans="1:9" x14ac:dyDescent="0.2">
      <c r="A266" s="44"/>
      <c r="B266" s="62" t="s">
        <v>316</v>
      </c>
      <c r="C266" s="59" t="s">
        <v>347</v>
      </c>
      <c r="D266" s="56"/>
      <c r="E266" s="56"/>
      <c r="F266" s="126"/>
      <c r="G266" s="56"/>
      <c r="H266" s="115"/>
      <c r="I266" s="56"/>
    </row>
    <row r="267" spans="1:9" x14ac:dyDescent="0.2">
      <c r="A267" s="44"/>
      <c r="B267" s="62" t="s">
        <v>339</v>
      </c>
      <c r="C267" s="59" t="s">
        <v>348</v>
      </c>
      <c r="D267" s="56"/>
      <c r="E267" s="56"/>
      <c r="F267" s="126"/>
      <c r="G267" s="56"/>
      <c r="H267" s="115"/>
      <c r="I267" s="56"/>
    </row>
    <row r="268" spans="1:9" x14ac:dyDescent="0.2">
      <c r="A268" s="44"/>
      <c r="B268" s="63" t="s">
        <v>309</v>
      </c>
      <c r="C268" s="60" t="s">
        <v>349</v>
      </c>
      <c r="D268" s="56"/>
      <c r="E268" s="56"/>
      <c r="F268" s="126"/>
      <c r="G268" s="56"/>
      <c r="H268" s="115"/>
      <c r="I268" s="56"/>
    </row>
    <row r="269" spans="1:9" x14ac:dyDescent="0.2">
      <c r="A269" s="44"/>
      <c r="B269" s="62" t="s">
        <v>311</v>
      </c>
      <c r="C269" s="59" t="s">
        <v>616</v>
      </c>
      <c r="D269" s="56"/>
      <c r="E269" s="56"/>
      <c r="F269" s="126"/>
      <c r="G269" s="56"/>
      <c r="H269" s="115"/>
      <c r="I269" s="56"/>
    </row>
    <row r="270" spans="1:9" x14ac:dyDescent="0.2">
      <c r="A270" s="44"/>
      <c r="B270" s="62" t="s">
        <v>340</v>
      </c>
      <c r="C270" s="59" t="s">
        <v>350</v>
      </c>
      <c r="D270" s="56"/>
      <c r="E270" s="56"/>
      <c r="F270" s="126"/>
      <c r="G270" s="56"/>
      <c r="H270" s="115"/>
      <c r="I270" s="56"/>
    </row>
    <row r="271" spans="1:9" x14ac:dyDescent="0.2">
      <c r="A271" s="44"/>
      <c r="B271" s="62" t="s">
        <v>341</v>
      </c>
      <c r="C271" s="59" t="s">
        <v>351</v>
      </c>
      <c r="D271" s="56"/>
      <c r="E271" s="56"/>
      <c r="F271" s="126"/>
      <c r="G271" s="56"/>
      <c r="H271" s="115"/>
      <c r="I271" s="56"/>
    </row>
    <row r="272" spans="1:9" x14ac:dyDescent="0.2">
      <c r="A272" s="44"/>
      <c r="B272" s="62" t="s">
        <v>310</v>
      </c>
      <c r="C272" s="59" t="s">
        <v>352</v>
      </c>
      <c r="D272" s="56"/>
      <c r="E272" s="56"/>
      <c r="F272" s="126"/>
      <c r="G272" s="56"/>
      <c r="H272" s="115"/>
      <c r="I272" s="56"/>
    </row>
    <row r="273" spans="2:14" x14ac:dyDescent="0.2">
      <c r="B273" s="58" t="s">
        <v>543</v>
      </c>
      <c r="C273" s="59" t="s">
        <v>544</v>
      </c>
      <c r="D273" s="56"/>
      <c r="E273" s="56"/>
      <c r="F273" s="126"/>
      <c r="G273" s="56"/>
      <c r="H273" s="115"/>
      <c r="I273" s="56"/>
      <c r="L273" s="12" t="s">
        <v>127</v>
      </c>
      <c r="M273" s="12" t="s">
        <v>127</v>
      </c>
      <c r="N273" s="6" t="s">
        <v>127</v>
      </c>
    </row>
    <row r="274" spans="2:14" x14ac:dyDescent="0.2">
      <c r="B274" s="58"/>
      <c r="C274" s="57"/>
      <c r="D274" s="56"/>
      <c r="E274" s="56"/>
      <c r="F274" s="126"/>
      <c r="G274" s="56"/>
      <c r="H274" s="115"/>
      <c r="I274" s="56"/>
    </row>
    <row r="275" spans="2:14" x14ac:dyDescent="0.2">
      <c r="D275" s="56"/>
      <c r="E275" s="56"/>
      <c r="F275" s="126"/>
      <c r="G275" s="56"/>
      <c r="H275" s="115"/>
      <c r="I275" s="56"/>
    </row>
    <row r="276" spans="2:14" ht="12.75" x14ac:dyDescent="0.2">
      <c r="C276" s="57"/>
      <c r="D276" s="75"/>
      <c r="E276" s="55"/>
      <c r="F276" s="127"/>
      <c r="G276" s="55"/>
      <c r="H276" s="116"/>
      <c r="I276" s="55"/>
    </row>
  </sheetData>
  <sheetProtection sort="0"/>
  <mergeCells count="16">
    <mergeCell ref="F181:H181"/>
    <mergeCell ref="A1:J1"/>
    <mergeCell ref="A2:J2"/>
    <mergeCell ref="A3:J3"/>
    <mergeCell ref="A4:J4"/>
    <mergeCell ref="A180:C180"/>
    <mergeCell ref="A137:C137"/>
    <mergeCell ref="A88:C88"/>
    <mergeCell ref="A57:C57"/>
    <mergeCell ref="A12:C12"/>
    <mergeCell ref="F13:H13"/>
    <mergeCell ref="F58:H58"/>
    <mergeCell ref="F89:H89"/>
    <mergeCell ref="F138:H138"/>
    <mergeCell ref="F6:J6"/>
    <mergeCell ref="F7:J7"/>
  </mergeCells>
  <hyperlinks>
    <hyperlink ref="F242" location="top" display="vissza a táblázat elejére"/>
    <hyperlink ref="F179" location="top" display="vissza a táblázat elejére"/>
    <hyperlink ref="F136" location="top" display="vissza a táblázat elejére"/>
    <hyperlink ref="F87" location="top" display="vissza a táblázat elejére"/>
    <hyperlink ref="F56" location="top" display="vissza a táblázat elejére"/>
    <hyperlink ref="C6" location="IH" display="IDEGTUDOMÁNY és HUMÁNBIOLÓGIA"/>
    <hyperlink ref="C7" location="GSF" display="MOLEKULÁRIS GENETIKA, SEJT-  és FEJLŐDÉSBIOLÓGIA"/>
    <hyperlink ref="C8" location="MIM" display="MOLEKULÁRIS, IMMUN- és MIKROBIOLÓGIA"/>
    <hyperlink ref="C9" location="NB" display="NÖVÉNYBIOLÓGIA"/>
    <hyperlink ref="C10" location="OEK" display="ÖKOLÓGIA, EVOLÚCIÓS- és KONZERVÁCIÓBIOLÓGIA"/>
  </hyperlinks>
  <pageMargins left="0.75" right="0.75" top="1" bottom="1" header="0.5" footer="0.5"/>
  <pageSetup paperSize="9" orientation="portrait" r:id="rId1"/>
  <webPublishItems count="2">
    <webPublishItem id="22774" divId="bioMSc_kotval-lista_2013-04-05_22774" sourceType="range" sourceRef="A1:J273" destinationFile="D:\www-sites\Intezet\Oktat\MSc\tanterv\bioMSc_kotval-lista.htm"/>
    <webPublishItem id="21687" divId="bioMSc_kotval-lista_2014-06-16_21687" sourceType="range" sourceRef="A1:L273" destinationFile="D:\www-sites\Intezet\Oktat\MSc\tanterv\bioMSc_kotval-lista.htm"/>
  </webPublishItem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</vt:i4>
      </vt:variant>
      <vt:variant>
        <vt:lpstr>Névvel ellátott tartományok</vt:lpstr>
      </vt:variant>
      <vt:variant>
        <vt:i4>6</vt:i4>
      </vt:variant>
    </vt:vector>
  </HeadingPairs>
  <TitlesOfParts>
    <vt:vector size="7" baseType="lpstr">
      <vt:lpstr>BioMSc-kötvál-lista</vt:lpstr>
      <vt:lpstr>GSF</vt:lpstr>
      <vt:lpstr>IH</vt:lpstr>
      <vt:lpstr>MIM</vt:lpstr>
      <vt:lpstr>NB</vt:lpstr>
      <vt:lpstr>OEK</vt:lpstr>
      <vt:lpstr>top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palfia</dc:creator>
  <cp:lastModifiedBy>Bíró Éva</cp:lastModifiedBy>
  <dcterms:created xsi:type="dcterms:W3CDTF">2008-11-14T12:33:28Z</dcterms:created>
  <dcterms:modified xsi:type="dcterms:W3CDTF">2015-06-15T08:20:27Z</dcterms:modified>
</cp:coreProperties>
</file>